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AG\Finance\Acc_Pool\Financial Accounting\FS Audit\2019\201903\Annual FS Filing\OFAR\"/>
    </mc:Choice>
  </mc:AlternateContent>
  <xr:revisionPtr revIDLastSave="0" documentId="13_ncr:1_{D3089315-3681-4836-88DE-2A63AB1A5CD6}" xr6:coauthVersionLast="40" xr6:coauthVersionMax="40" xr10:uidLastSave="{00000000-0000-0000-0000-000000000000}"/>
  <bookViews>
    <workbookView xWindow="0" yWindow="0" windowWidth="15480" windowHeight="6975" tabRatio="756" xr2:uid="{00000000-000D-0000-FFFF-FFFF00000000}"/>
  </bookViews>
  <sheets>
    <sheet name="4-5" sheetId="21" r:id="rId1"/>
    <sheet name="6" sheetId="24" r:id="rId2"/>
    <sheet name="7" sheetId="25" r:id="rId3"/>
    <sheet name="8-9" sheetId="26" r:id="rId4"/>
    <sheet name="Sheet1" sheetId="18" state="hidden" r:id="rId5"/>
    <sheet name="Sheet2" sheetId="19" state="hidden" r:id="rId6"/>
  </sheets>
  <definedNames>
    <definedName name="_xlnm.Print_Area" localSheetId="1">'6'!$A$1:$I$47</definedName>
    <definedName name="Z_337BF6BF_CABC_42D3_81BD_C88D84625D21_.wvu.PrintArea" localSheetId="0" hidden="1">'4-5'!$A$1:$I$83</definedName>
    <definedName name="Z_7BA34956_A4F4_4BE3_B157_127589475166_.wvu.PrintArea" localSheetId="0" hidden="1">'4-5'!$A$1:$I$83</definedName>
    <definedName name="Z_7FD16240_ED6E_481F_A3A1_82C3B130F7A8_.wvu.PrintArea" localSheetId="0" hidden="1">'4-5'!$A$1:$I$83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1" i="21" l="1"/>
  <c r="K59" i="21"/>
  <c r="K21" i="21"/>
  <c r="I40" i="24"/>
  <c r="I24" i="24"/>
  <c r="I14" i="24"/>
  <c r="G21" i="25"/>
  <c r="M13" i="25"/>
  <c r="M12" i="25"/>
  <c r="M11" i="25"/>
  <c r="K15" i="25"/>
  <c r="K17" i="25" s="1"/>
  <c r="I15" i="25"/>
  <c r="I17" i="25" s="1"/>
  <c r="G15" i="25"/>
  <c r="G17" i="25" s="1"/>
  <c r="E15" i="25"/>
  <c r="E17" i="25" s="1"/>
  <c r="M17" i="25" s="1"/>
  <c r="I55" i="26"/>
  <c r="I20" i="26"/>
  <c r="I37" i="26" s="1"/>
  <c r="I57" i="26" s="1"/>
  <c r="I60" i="26" s="1"/>
  <c r="E21" i="25" l="1"/>
  <c r="I26" i="24"/>
  <c r="I29" i="24" s="1"/>
  <c r="I44" i="24" s="1"/>
  <c r="K73" i="21"/>
  <c r="M15" i="25"/>
  <c r="G40" i="24"/>
  <c r="K19" i="25" s="1"/>
  <c r="K21" i="25" l="1"/>
  <c r="M19" i="25"/>
  <c r="I42" i="24"/>
  <c r="A3" i="26"/>
  <c r="A44" i="26" s="1"/>
  <c r="G55" i="26"/>
  <c r="G24" i="24"/>
  <c r="G14" i="24"/>
  <c r="G26" i="24" l="1"/>
  <c r="G29" i="24" s="1"/>
  <c r="G9" i="26" l="1"/>
  <c r="G20" i="26" s="1"/>
  <c r="G37" i="26" s="1"/>
  <c r="I18" i="25"/>
  <c r="G57" i="26"/>
  <c r="G60" i="26" s="1"/>
  <c r="G44" i="24"/>
  <c r="G42" i="24"/>
  <c r="M18" i="25" l="1"/>
  <c r="M21" i="25" s="1"/>
  <c r="I21" i="25"/>
  <c r="A83" i="21"/>
  <c r="A47" i="24" s="1"/>
  <c r="A41" i="26" s="1"/>
  <c r="A83" i="26" s="1"/>
  <c r="I71" i="21"/>
  <c r="I59" i="21"/>
  <c r="A42" i="21"/>
  <c r="I21" i="21"/>
  <c r="I73" i="21" l="1"/>
</calcChain>
</file>

<file path=xl/sharedStrings.xml><?xml version="1.0" encoding="utf-8"?>
<sst xmlns="http://schemas.openxmlformats.org/spreadsheetml/2006/main" count="185" uniqueCount="119">
  <si>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</si>
  <si>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</si>
  <si>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</si>
  <si>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</si>
  <si>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</si>
  <si>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</si>
  <si>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</si>
  <si>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</si>
  <si>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</si>
  <si>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</si>
  <si>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</si>
  <si>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</si>
  <si>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</si>
  <si>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</si>
  <si>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</si>
  <si>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</si>
  <si>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</si>
  <si>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</si>
  <si>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</si>
  <si>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</si>
  <si>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</si>
  <si>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</si>
  <si>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</si>
  <si>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</si>
  <si>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</si>
  <si>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</si>
  <si>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</si>
  <si>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</si>
  <si>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</si>
  <si>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</si>
  <si>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</si>
  <si>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</si>
  <si>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</si>
  <si>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ต้นทุนทางการเงิน</t>
  </si>
  <si>
    <t>งบแสดงการเปลี่ยนแปลงส่วนของเจ้าของ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</si>
  <si>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</si>
  <si>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</si>
  <si>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</si>
  <si>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</si>
  <si>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</si>
  <si>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   หุ้นสามัญ จำนวน 50,000,000 หุ้น มูลค่าหุ้นละ 10 บาท</t>
  </si>
  <si>
    <t>รายได้ดอกเบี้ย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</si>
  <si>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</si>
  <si>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</si>
  <si>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</si>
  <si>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-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</si>
  <si>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</si>
  <si>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</si>
  <si>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</si>
  <si>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</si>
  <si>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t>ลูกหนี้สำนักหักบัญชีและบริษัทหลักทรัพย์</t>
  </si>
  <si>
    <t xml:space="preserve">อุปกรณ์ </t>
  </si>
  <si>
    <t xml:space="preserve">สินทรัพย์ภาษีเงินได้รอการตัดบัญชี </t>
  </si>
  <si>
    <t>เจ้าหนี้สำนักหักบัญชีและบริษัทหลักทรัพย์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</si>
  <si>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</si>
  <si>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</si>
  <si>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</si>
  <si>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พ.ศ. 2561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</si>
  <si>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</si>
  <si>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</si>
  <si>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</si>
  <si>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</si>
  <si>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</si>
  <si>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</si>
  <si>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</si>
  <si>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</si>
  <si>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</si>
  <si>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</si>
  <si>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</si>
  <si>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</si>
  <si>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</si>
  <si>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</si>
  <si>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</si>
  <si>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</si>
  <si>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</si>
  <si>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</si>
  <si>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</si>
  <si>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</si>
  <si>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</si>
  <si>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</si>
  <si>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</si>
  <si>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</si>
  <si>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</si>
  <si>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</si>
  <si>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</si>
  <si>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</si>
  <si>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</si>
  <si>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</si>
  <si>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 xml:space="preserve">กำไร (ขาดทุน) ต่อหุ้นขั้นพื้นฐาน </t>
  </si>
  <si>
    <t>ยอดคงเหลือต้นปี ณ วันที่ 1 เมษายน พ.ศ. 2560</t>
  </si>
  <si>
    <t>ยอดคงเหลือสิ้นปี ณ วันที่ 31 มีนาคม พ.ศ. 2561</t>
  </si>
  <si>
    <t>กำไร (ขาดทุน) สุทธิสำหรับปี</t>
  </si>
  <si>
    <t>กำไร (ขาดทุน) เบ็ดเสร็จรวมสำหรับปี</t>
  </si>
  <si>
    <t>ขาดทุนจากการด้อยค่าของเงินลงทุน</t>
  </si>
  <si>
    <t>กำไร (ขาดทุน) สำหรับปี</t>
  </si>
  <si>
    <t>(กำไร) ขาดทุนจากการด้อยค่าของเงินลงทุน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</si>
  <si>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</si>
  <si>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</si>
  <si>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เงินลงทุน</t>
  </si>
  <si>
    <t>หนี้สินตราสารอนุพันธ์ - กิจการอื่น</t>
  </si>
  <si>
    <t>เงินสดจ่ายจากการลงทุน</t>
  </si>
  <si>
    <t>สำหรับปีสิ้นสุดวันที่ 31 มีนาคม พ.ศ. 2562</t>
  </si>
  <si>
    <t>ณ วันที่ 31 มีนาคม พ.ศ. 2562</t>
  </si>
  <si>
    <t>พ.ศ. 2562</t>
  </si>
  <si>
    <t>ยอดคงเหลือต้นปี ณ วันที่ 1 เมษายน พ.ศ. 2561</t>
  </si>
  <si>
    <t>ยอดคงเหลือสิ้นปี ณ วันที่ 31 มีนาคม พ.ศ. 2562</t>
  </si>
  <si>
    <t>5.2, 6.2</t>
  </si>
  <si>
    <t>5.3, 6.2</t>
  </si>
  <si>
    <t>5.7, 6.2</t>
  </si>
  <si>
    <t>5.9, 6.2</t>
  </si>
  <si>
    <t>5.12, 6.2</t>
  </si>
  <si>
    <t>5.13, 6.2</t>
  </si>
  <si>
    <t>ค่าเสื่อมราคาและรายจ่ายตัดบัญชี</t>
  </si>
  <si>
    <t>เงินสดรับจากเงินลงทุน - กิจการที่เกี่ยวข้องกัน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</si>
  <si>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</si>
  <si>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</si>
  <si>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ประมาณการต้นทุนการปรับปรุงสถานที่</t>
  </si>
  <si>
    <t>หมายเหตุประกอบงบการเงินเป็นส่วนหนึ่งของงบการเงิน</t>
  </si>
  <si>
    <t>5.4, 6.2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</si>
</sst>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i/>
      <sz val="14"/>
      <name val="Angsana New"/>
      <family val="1"/>
    </font>
    <font>
      <sz val="14"/>
      <name val="CordiaUPC"/>
      <family val="2"/>
      <charset val="22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39" fontId="5" fillId="0" borderId="0"/>
    <xf numFmtId="1" fontId="6" fillId="0" borderId="0"/>
    <xf numFmtId="0" fontId="8" fillId="0" borderId="0"/>
    <xf numFmtId="1" fontId="6" fillId="0" borderId="0"/>
  </cellStyleXfs>
  <cellXfs count="122">
    <xf numFmtId="0" fontId="0" fillId="0" borderId="0" xfId="0"/>
    <xf numFmtId="166" fontId="2" fillId="0" borderId="0" xfId="1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2" fillId="0" borderId="0" xfId="4" applyFont="1" applyFill="1" applyAlignment="1">
      <alignment vertical="center"/>
    </xf>
    <xf numFmtId="166" fontId="2" fillId="0" borderId="0" xfId="4" applyNumberFormat="1" applyFont="1" applyFill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0" fontId="3" fillId="0" borderId="2" xfId="4" applyFont="1" applyFill="1" applyBorder="1" applyAlignment="1">
      <alignment vertical="center"/>
    </xf>
    <xf numFmtId="0" fontId="2" fillId="0" borderId="2" xfId="4" applyFont="1" applyFill="1" applyBorder="1" applyAlignment="1">
      <alignment vertical="center"/>
    </xf>
    <xf numFmtId="166" fontId="2" fillId="0" borderId="2" xfId="4" applyNumberFormat="1" applyFont="1" applyFill="1" applyBorder="1" applyAlignment="1">
      <alignment horizontal="center" vertical="center"/>
    </xf>
    <xf numFmtId="166" fontId="3" fillId="0" borderId="2" xfId="4" applyNumberFormat="1" applyFont="1" applyFill="1" applyBorder="1" applyAlignment="1">
      <alignment vertical="center"/>
    </xf>
    <xf numFmtId="166" fontId="2" fillId="0" borderId="2" xfId="4" applyNumberFormat="1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horizontal="center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4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0" borderId="2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4" applyNumberFormat="1" applyFont="1" applyFill="1" applyBorder="1" applyAlignment="1">
      <alignment vertical="center"/>
    </xf>
    <xf numFmtId="0" fontId="2" fillId="0" borderId="2" xfId="4" applyFont="1" applyFill="1" applyBorder="1" applyAlignment="1">
      <alignment horizontal="left" vertical="center"/>
    </xf>
    <xf numFmtId="0" fontId="3" fillId="0" borderId="0" xfId="5" applyFont="1" applyFill="1" applyAlignment="1">
      <alignment vertical="center"/>
    </xf>
    <xf numFmtId="0" fontId="2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0" fontId="2" fillId="0" borderId="0" xfId="5" applyFont="1" applyFill="1" applyBorder="1" applyAlignment="1">
      <alignment horizontal="distributed" vertical="center"/>
    </xf>
    <xf numFmtId="0" fontId="2" fillId="0" borderId="0" xfId="5" applyNumberFormat="1" applyFont="1" applyFill="1" applyBorder="1" applyAlignment="1">
      <alignment horizontal="center" vertical="center"/>
    </xf>
    <xf numFmtId="166" fontId="2" fillId="0" borderId="0" xfId="5" applyNumberFormat="1" applyFont="1" applyFill="1" applyBorder="1" applyAlignment="1">
      <alignment horizontal="right" vertical="center"/>
    </xf>
    <xf numFmtId="0" fontId="3" fillId="0" borderId="2" xfId="5" applyFont="1" applyFill="1" applyBorder="1" applyAlignment="1">
      <alignment vertical="center"/>
    </xf>
    <xf numFmtId="0" fontId="2" fillId="0" borderId="2" xfId="5" applyFont="1" applyFill="1" applyBorder="1" applyAlignment="1">
      <alignment vertical="center"/>
    </xf>
    <xf numFmtId="0" fontId="2" fillId="0" borderId="2" xfId="5" applyNumberFormat="1" applyFont="1" applyFill="1" applyBorder="1" applyAlignment="1">
      <alignment horizontal="center" vertical="center"/>
    </xf>
    <xf numFmtId="166" fontId="2" fillId="0" borderId="2" xfId="5" applyNumberFormat="1" applyFont="1" applyFill="1" applyBorder="1" applyAlignment="1">
      <alignment horizontal="right" vertical="center"/>
    </xf>
    <xf numFmtId="0" fontId="3" fillId="0" borderId="0" xfId="5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165" fontId="2" fillId="0" borderId="0" xfId="5" applyNumberFormat="1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horizontal="center" vertical="top"/>
    </xf>
    <xf numFmtId="0" fontId="3" fillId="0" borderId="0" xfId="4" applyFont="1" applyFill="1" applyAlignment="1">
      <alignment vertical="top"/>
    </xf>
    <xf numFmtId="0" fontId="2" fillId="0" borderId="0" xfId="4" applyFont="1" applyFill="1" applyAlignment="1">
      <alignment vertical="top"/>
    </xf>
    <xf numFmtId="0" fontId="3" fillId="0" borderId="2" xfId="4" applyNumberFormat="1" applyFont="1" applyFill="1" applyBorder="1" applyAlignment="1">
      <alignment horizontal="right" vertical="top"/>
    </xf>
    <xf numFmtId="0" fontId="3" fillId="0" borderId="0" xfId="4" applyNumberFormat="1" applyFont="1" applyFill="1" applyBorder="1" applyAlignment="1">
      <alignment horizontal="right" vertical="top"/>
    </xf>
    <xf numFmtId="0" fontId="3" fillId="0" borderId="0" xfId="5" applyNumberFormat="1" applyFont="1" applyFill="1" applyBorder="1" applyAlignment="1">
      <alignment horizontal="center" vertical="center"/>
    </xf>
    <xf numFmtId="165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1" xfId="5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horizontal="left" vertical="center"/>
    </xf>
    <xf numFmtId="169" fontId="2" fillId="0" borderId="0" xfId="1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horizontal="right" vertical="center"/>
    </xf>
    <xf numFmtId="166" fontId="2" fillId="0" borderId="3" xfId="5" applyNumberFormat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vertical="center"/>
    </xf>
    <xf numFmtId="0" fontId="2" fillId="0" borderId="1" xfId="5" applyNumberFormat="1" applyFont="1" applyFill="1" applyBorder="1" applyAlignment="1">
      <alignment horizontal="center" vertical="center"/>
    </xf>
    <xf numFmtId="0" fontId="2" fillId="0" borderId="0" xfId="4" applyNumberFormat="1" applyFont="1" applyFill="1" applyAlignment="1">
      <alignment horizontal="center" vertical="center"/>
    </xf>
    <xf numFmtId="0" fontId="2" fillId="0" borderId="2" xfId="4" applyNumberFormat="1" applyFont="1" applyFill="1" applyBorder="1" applyAlignment="1">
      <alignment horizontal="center" vertical="center"/>
    </xf>
    <xf numFmtId="0" fontId="2" fillId="0" borderId="0" xfId="4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0" fontId="3" fillId="0" borderId="2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0" fontId="2" fillId="0" borderId="0" xfId="4" applyFont="1" applyFill="1" applyAlignment="1">
      <alignment horizontal="left" vertical="center"/>
    </xf>
    <xf numFmtId="0" fontId="2" fillId="0" borderId="0" xfId="4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2" fontId="2" fillId="0" borderId="0" xfId="4" applyNumberFormat="1" applyFont="1" applyFill="1" applyAlignment="1">
      <alignment horizontal="center" vertical="center"/>
    </xf>
    <xf numFmtId="168" fontId="2" fillId="0" borderId="0" xfId="4" applyNumberFormat="1" applyFont="1" applyFill="1" applyAlignment="1">
      <alignment horizontal="center" vertical="center"/>
    </xf>
    <xf numFmtId="166" fontId="2" fillId="0" borderId="1" xfId="4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0" fontId="2" fillId="0" borderId="0" xfId="6" applyNumberFormat="1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0" fontId="3" fillId="0" borderId="2" xfId="6" applyFont="1" applyFill="1" applyBorder="1" applyAlignment="1">
      <alignment vertical="center"/>
    </xf>
    <xf numFmtId="0" fontId="2" fillId="0" borderId="2" xfId="6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vertical="center"/>
    </xf>
    <xf numFmtId="166" fontId="2" fillId="0" borderId="2" xfId="6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0" fontId="2" fillId="0" borderId="0" xfId="6" applyNumberFormat="1" applyFont="1" applyFill="1" applyBorder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166" fontId="2" fillId="0" borderId="0" xfId="6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horizontal="center" vertical="center"/>
    </xf>
    <xf numFmtId="166" fontId="3" fillId="0" borderId="0" xfId="6" applyNumberFormat="1" applyFont="1" applyFill="1" applyAlignment="1">
      <alignment horizontal="right" vertical="center"/>
    </xf>
    <xf numFmtId="0" fontId="3" fillId="0" borderId="2" xfId="6" applyNumberFormat="1" applyFont="1" applyFill="1" applyBorder="1" applyAlignment="1">
      <alignment horizontal="center" vertical="center"/>
    </xf>
    <xf numFmtId="166" fontId="3" fillId="0" borderId="2" xfId="6" applyNumberFormat="1" applyFont="1" applyFill="1" applyBorder="1" applyAlignment="1">
      <alignment horizontal="right" vertical="center"/>
    </xf>
    <xf numFmtId="166" fontId="2" fillId="0" borderId="2" xfId="4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Alignment="1">
      <alignment horizontal="right" vertical="center"/>
    </xf>
    <xf numFmtId="39" fontId="3" fillId="0" borderId="0" xfId="7" applyNumberFormat="1" applyFont="1" applyFill="1" applyBorder="1" applyAlignment="1" applyProtection="1">
      <alignment horizontal="left" vertical="center"/>
    </xf>
    <xf numFmtId="0" fontId="2" fillId="0" borderId="0" xfId="4" applyFont="1" applyFill="1"/>
    <xf numFmtId="0" fontId="2" fillId="0" borderId="0" xfId="4" applyFont="1" applyFill="1" applyBorder="1" applyAlignment="1">
      <alignment horizontal="center"/>
    </xf>
    <xf numFmtId="38" fontId="7" fillId="0" borderId="0" xfId="8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right" vertical="center"/>
    </xf>
    <xf numFmtId="0" fontId="2" fillId="0" borderId="0" xfId="9" applyFont="1" applyFill="1"/>
    <xf numFmtId="166" fontId="2" fillId="0" borderId="1" xfId="9" applyNumberFormat="1" applyFont="1" applyFill="1" applyBorder="1" applyAlignment="1">
      <alignment horizontal="right" vertical="center"/>
    </xf>
    <xf numFmtId="38" fontId="3" fillId="0" borderId="0" xfId="9" applyNumberFormat="1" applyFont="1" applyFill="1" applyAlignment="1">
      <alignment vertical="center"/>
    </xf>
    <xf numFmtId="38" fontId="2" fillId="0" borderId="0" xfId="8" applyNumberFormat="1" applyFont="1" applyFill="1" applyAlignment="1">
      <alignment vertical="center"/>
    </xf>
    <xf numFmtId="38" fontId="2" fillId="0" borderId="0" xfId="8" applyNumberFormat="1" applyFont="1" applyFill="1" applyAlignment="1">
      <alignment horizontal="center" vertical="center"/>
    </xf>
    <xf numFmtId="166" fontId="2" fillId="0" borderId="0" xfId="9" applyNumberFormat="1" applyFont="1" applyFill="1" applyAlignment="1">
      <alignment horizontal="right" vertical="center"/>
    </xf>
    <xf numFmtId="38" fontId="3" fillId="0" borderId="0" xfId="8" applyNumberFormat="1" applyFont="1" applyFill="1" applyAlignment="1">
      <alignment vertical="center"/>
    </xf>
    <xf numFmtId="166" fontId="2" fillId="0" borderId="2" xfId="9" applyNumberFormat="1" applyFont="1" applyFill="1" applyBorder="1" applyAlignment="1">
      <alignment horizontal="right" vertical="center"/>
    </xf>
    <xf numFmtId="166" fontId="2" fillId="0" borderId="3" xfId="6" applyNumberFormat="1" applyFont="1" applyFill="1" applyBorder="1" applyAlignment="1">
      <alignment horizontal="right" vertical="center"/>
    </xf>
    <xf numFmtId="167" fontId="2" fillId="0" borderId="3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vertical="center"/>
    </xf>
    <xf numFmtId="167" fontId="2" fillId="0" borderId="0" xfId="4" applyNumberFormat="1" applyFont="1" applyFill="1" applyBorder="1" applyAlignment="1">
      <alignment horizontal="right" vertical="center"/>
    </xf>
    <xf numFmtId="169" fontId="2" fillId="0" borderId="1" xfId="1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9" fillId="0" borderId="0" xfId="4" applyNumberFormat="1" applyFont="1" applyFill="1" applyBorder="1" applyAlignment="1">
      <alignment horizontal="right" vertical="center"/>
    </xf>
    <xf numFmtId="166" fontId="9" fillId="0" borderId="1" xfId="4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right" vertical="center"/>
    </xf>
    <xf numFmtId="166" fontId="9" fillId="0" borderId="0" xfId="10" applyNumberFormat="1" applyFont="1" applyFill="1" applyBorder="1" applyAlignment="1">
      <alignment horizontal="right" vertical="center"/>
    </xf>
    <xf numFmtId="166" fontId="9" fillId="0" borderId="1" xfId="10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3" fillId="0" borderId="2" xfId="4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zoomScale="85" zoomScaleNormal="85" zoomScaleSheetLayoutView="100" workbookViewId="0">
      <selection activeCell="F30" sqref="F30"/>
    </sheetView>
  </sheetViews>
  <sheetFormatPr defaultRowHeight="21.75" customHeight="1" x14ac:dyDescent="0.5"/>
  <cols>
    <col min="1" max="2" width="1.7109375" style="3" customWidth="1"/>
    <col min="3" max="3" width="6.140625" style="3" customWidth="1"/>
    <col min="4" max="4" width="6.7109375" style="3" customWidth="1"/>
    <col min="5" max="5" width="3.85546875" style="3" customWidth="1"/>
    <col min="6" max="6" width="33.5703125" style="3" customWidth="1"/>
    <col min="7" max="7" width="9.140625" style="56"/>
    <col min="8" max="8" width="1.140625" style="6" customWidth="1"/>
    <col min="9" max="9" width="12.7109375" style="6" customWidth="1"/>
    <col min="10" max="10" width="1.140625" style="3" customWidth="1"/>
    <col min="11" max="11" width="12.7109375" style="6" customWidth="1"/>
    <col min="12" max="254" width="9.140625" style="3"/>
    <col min="255" max="256" width="1.7109375" style="3" customWidth="1"/>
    <col min="257" max="257" width="6.140625" style="3" customWidth="1"/>
    <col min="258" max="258" width="6.7109375" style="3" customWidth="1"/>
    <col min="259" max="259" width="3.85546875" style="3" customWidth="1"/>
    <col min="260" max="260" width="25.5703125" style="3" customWidth="1"/>
    <col min="261" max="261" width="9.140625" style="3"/>
    <col min="262" max="262" width="1.140625" style="3" customWidth="1"/>
    <col min="263" max="263" width="17.28515625" style="3" customWidth="1"/>
    <col min="264" max="264" width="1.140625" style="3" customWidth="1"/>
    <col min="265" max="265" width="17.28515625" style="3" customWidth="1"/>
    <col min="266" max="510" width="9.140625" style="3"/>
    <col min="511" max="512" width="1.7109375" style="3" customWidth="1"/>
    <col min="513" max="513" width="6.140625" style="3" customWidth="1"/>
    <col min="514" max="514" width="6.7109375" style="3" customWidth="1"/>
    <col min="515" max="515" width="3.85546875" style="3" customWidth="1"/>
    <col min="516" max="516" width="25.5703125" style="3" customWidth="1"/>
    <col min="517" max="517" width="9.140625" style="3"/>
    <col min="518" max="518" width="1.140625" style="3" customWidth="1"/>
    <col min="519" max="519" width="17.28515625" style="3" customWidth="1"/>
    <col min="520" max="520" width="1.140625" style="3" customWidth="1"/>
    <col min="521" max="521" width="17.28515625" style="3" customWidth="1"/>
    <col min="522" max="766" width="9.140625" style="3"/>
    <col min="767" max="768" width="1.7109375" style="3" customWidth="1"/>
    <col min="769" max="769" width="6.140625" style="3" customWidth="1"/>
    <col min="770" max="770" width="6.7109375" style="3" customWidth="1"/>
    <col min="771" max="771" width="3.85546875" style="3" customWidth="1"/>
    <col min="772" max="772" width="25.5703125" style="3" customWidth="1"/>
    <col min="773" max="773" width="9.140625" style="3"/>
    <col min="774" max="774" width="1.140625" style="3" customWidth="1"/>
    <col min="775" max="775" width="17.28515625" style="3" customWidth="1"/>
    <col min="776" max="776" width="1.140625" style="3" customWidth="1"/>
    <col min="777" max="777" width="17.28515625" style="3" customWidth="1"/>
    <col min="778" max="1022" width="9.140625" style="3"/>
    <col min="1023" max="1024" width="1.7109375" style="3" customWidth="1"/>
    <col min="1025" max="1025" width="6.140625" style="3" customWidth="1"/>
    <col min="1026" max="1026" width="6.7109375" style="3" customWidth="1"/>
    <col min="1027" max="1027" width="3.85546875" style="3" customWidth="1"/>
    <col min="1028" max="1028" width="25.5703125" style="3" customWidth="1"/>
    <col min="1029" max="1029" width="9.140625" style="3"/>
    <col min="1030" max="1030" width="1.140625" style="3" customWidth="1"/>
    <col min="1031" max="1031" width="17.28515625" style="3" customWidth="1"/>
    <col min="1032" max="1032" width="1.140625" style="3" customWidth="1"/>
    <col min="1033" max="1033" width="17.28515625" style="3" customWidth="1"/>
    <col min="1034" max="1278" width="9.140625" style="3"/>
    <col min="1279" max="1280" width="1.7109375" style="3" customWidth="1"/>
    <col min="1281" max="1281" width="6.140625" style="3" customWidth="1"/>
    <col min="1282" max="1282" width="6.7109375" style="3" customWidth="1"/>
    <col min="1283" max="1283" width="3.85546875" style="3" customWidth="1"/>
    <col min="1284" max="1284" width="25.5703125" style="3" customWidth="1"/>
    <col min="1285" max="1285" width="9.140625" style="3"/>
    <col min="1286" max="1286" width="1.140625" style="3" customWidth="1"/>
    <col min="1287" max="1287" width="17.28515625" style="3" customWidth="1"/>
    <col min="1288" max="1288" width="1.140625" style="3" customWidth="1"/>
    <col min="1289" max="1289" width="17.28515625" style="3" customWidth="1"/>
    <col min="1290" max="1534" width="9.140625" style="3"/>
    <col min="1535" max="1536" width="1.7109375" style="3" customWidth="1"/>
    <col min="1537" max="1537" width="6.140625" style="3" customWidth="1"/>
    <col min="1538" max="1538" width="6.7109375" style="3" customWidth="1"/>
    <col min="1539" max="1539" width="3.85546875" style="3" customWidth="1"/>
    <col min="1540" max="1540" width="25.5703125" style="3" customWidth="1"/>
    <col min="1541" max="1541" width="9.140625" style="3"/>
    <col min="1542" max="1542" width="1.140625" style="3" customWidth="1"/>
    <col min="1543" max="1543" width="17.28515625" style="3" customWidth="1"/>
    <col min="1544" max="1544" width="1.140625" style="3" customWidth="1"/>
    <col min="1545" max="1545" width="17.28515625" style="3" customWidth="1"/>
    <col min="1546" max="1790" width="9.140625" style="3"/>
    <col min="1791" max="1792" width="1.7109375" style="3" customWidth="1"/>
    <col min="1793" max="1793" width="6.140625" style="3" customWidth="1"/>
    <col min="1794" max="1794" width="6.7109375" style="3" customWidth="1"/>
    <col min="1795" max="1795" width="3.85546875" style="3" customWidth="1"/>
    <col min="1796" max="1796" width="25.5703125" style="3" customWidth="1"/>
    <col min="1797" max="1797" width="9.140625" style="3"/>
    <col min="1798" max="1798" width="1.140625" style="3" customWidth="1"/>
    <col min="1799" max="1799" width="17.28515625" style="3" customWidth="1"/>
    <col min="1800" max="1800" width="1.140625" style="3" customWidth="1"/>
    <col min="1801" max="1801" width="17.28515625" style="3" customWidth="1"/>
    <col min="1802" max="2046" width="9.140625" style="3"/>
    <col min="2047" max="2048" width="1.7109375" style="3" customWidth="1"/>
    <col min="2049" max="2049" width="6.140625" style="3" customWidth="1"/>
    <col min="2050" max="2050" width="6.7109375" style="3" customWidth="1"/>
    <col min="2051" max="2051" width="3.85546875" style="3" customWidth="1"/>
    <col min="2052" max="2052" width="25.5703125" style="3" customWidth="1"/>
    <col min="2053" max="2053" width="9.140625" style="3"/>
    <col min="2054" max="2054" width="1.140625" style="3" customWidth="1"/>
    <col min="2055" max="2055" width="17.28515625" style="3" customWidth="1"/>
    <col min="2056" max="2056" width="1.140625" style="3" customWidth="1"/>
    <col min="2057" max="2057" width="17.28515625" style="3" customWidth="1"/>
    <col min="2058" max="2302" width="9.140625" style="3"/>
    <col min="2303" max="2304" width="1.7109375" style="3" customWidth="1"/>
    <col min="2305" max="2305" width="6.140625" style="3" customWidth="1"/>
    <col min="2306" max="2306" width="6.7109375" style="3" customWidth="1"/>
    <col min="2307" max="2307" width="3.85546875" style="3" customWidth="1"/>
    <col min="2308" max="2308" width="25.5703125" style="3" customWidth="1"/>
    <col min="2309" max="2309" width="9.140625" style="3"/>
    <col min="2310" max="2310" width="1.140625" style="3" customWidth="1"/>
    <col min="2311" max="2311" width="17.28515625" style="3" customWidth="1"/>
    <col min="2312" max="2312" width="1.140625" style="3" customWidth="1"/>
    <col min="2313" max="2313" width="17.28515625" style="3" customWidth="1"/>
    <col min="2314" max="2558" width="9.140625" style="3"/>
    <col min="2559" max="2560" width="1.7109375" style="3" customWidth="1"/>
    <col min="2561" max="2561" width="6.140625" style="3" customWidth="1"/>
    <col min="2562" max="2562" width="6.7109375" style="3" customWidth="1"/>
    <col min="2563" max="2563" width="3.85546875" style="3" customWidth="1"/>
    <col min="2564" max="2564" width="25.5703125" style="3" customWidth="1"/>
    <col min="2565" max="2565" width="9.140625" style="3"/>
    <col min="2566" max="2566" width="1.140625" style="3" customWidth="1"/>
    <col min="2567" max="2567" width="17.28515625" style="3" customWidth="1"/>
    <col min="2568" max="2568" width="1.140625" style="3" customWidth="1"/>
    <col min="2569" max="2569" width="17.28515625" style="3" customWidth="1"/>
    <col min="2570" max="2814" width="9.140625" style="3"/>
    <col min="2815" max="2816" width="1.7109375" style="3" customWidth="1"/>
    <col min="2817" max="2817" width="6.140625" style="3" customWidth="1"/>
    <col min="2818" max="2818" width="6.7109375" style="3" customWidth="1"/>
    <col min="2819" max="2819" width="3.85546875" style="3" customWidth="1"/>
    <col min="2820" max="2820" width="25.5703125" style="3" customWidth="1"/>
    <col min="2821" max="2821" width="9.140625" style="3"/>
    <col min="2822" max="2822" width="1.140625" style="3" customWidth="1"/>
    <col min="2823" max="2823" width="17.28515625" style="3" customWidth="1"/>
    <col min="2824" max="2824" width="1.140625" style="3" customWidth="1"/>
    <col min="2825" max="2825" width="17.28515625" style="3" customWidth="1"/>
    <col min="2826" max="3070" width="9.140625" style="3"/>
    <col min="3071" max="3072" width="1.7109375" style="3" customWidth="1"/>
    <col min="3073" max="3073" width="6.140625" style="3" customWidth="1"/>
    <col min="3074" max="3074" width="6.7109375" style="3" customWidth="1"/>
    <col min="3075" max="3075" width="3.85546875" style="3" customWidth="1"/>
    <col min="3076" max="3076" width="25.5703125" style="3" customWidth="1"/>
    <col min="3077" max="3077" width="9.140625" style="3"/>
    <col min="3078" max="3078" width="1.140625" style="3" customWidth="1"/>
    <col min="3079" max="3079" width="17.28515625" style="3" customWidth="1"/>
    <col min="3080" max="3080" width="1.140625" style="3" customWidth="1"/>
    <col min="3081" max="3081" width="17.28515625" style="3" customWidth="1"/>
    <col min="3082" max="3326" width="9.140625" style="3"/>
    <col min="3327" max="3328" width="1.7109375" style="3" customWidth="1"/>
    <col min="3329" max="3329" width="6.140625" style="3" customWidth="1"/>
    <col min="3330" max="3330" width="6.7109375" style="3" customWidth="1"/>
    <col min="3331" max="3331" width="3.85546875" style="3" customWidth="1"/>
    <col min="3332" max="3332" width="25.5703125" style="3" customWidth="1"/>
    <col min="3333" max="3333" width="9.140625" style="3"/>
    <col min="3334" max="3334" width="1.140625" style="3" customWidth="1"/>
    <col min="3335" max="3335" width="17.28515625" style="3" customWidth="1"/>
    <col min="3336" max="3336" width="1.140625" style="3" customWidth="1"/>
    <col min="3337" max="3337" width="17.28515625" style="3" customWidth="1"/>
    <col min="3338" max="3582" width="9.140625" style="3"/>
    <col min="3583" max="3584" width="1.7109375" style="3" customWidth="1"/>
    <col min="3585" max="3585" width="6.140625" style="3" customWidth="1"/>
    <col min="3586" max="3586" width="6.7109375" style="3" customWidth="1"/>
    <col min="3587" max="3587" width="3.85546875" style="3" customWidth="1"/>
    <col min="3588" max="3588" width="25.5703125" style="3" customWidth="1"/>
    <col min="3589" max="3589" width="9.140625" style="3"/>
    <col min="3590" max="3590" width="1.140625" style="3" customWidth="1"/>
    <col min="3591" max="3591" width="17.28515625" style="3" customWidth="1"/>
    <col min="3592" max="3592" width="1.140625" style="3" customWidth="1"/>
    <col min="3593" max="3593" width="17.28515625" style="3" customWidth="1"/>
    <col min="3594" max="3838" width="9.140625" style="3"/>
    <col min="3839" max="3840" width="1.7109375" style="3" customWidth="1"/>
    <col min="3841" max="3841" width="6.140625" style="3" customWidth="1"/>
    <col min="3842" max="3842" width="6.7109375" style="3" customWidth="1"/>
    <col min="3843" max="3843" width="3.85546875" style="3" customWidth="1"/>
    <col min="3844" max="3844" width="25.5703125" style="3" customWidth="1"/>
    <col min="3845" max="3845" width="9.140625" style="3"/>
    <col min="3846" max="3846" width="1.140625" style="3" customWidth="1"/>
    <col min="3847" max="3847" width="17.28515625" style="3" customWidth="1"/>
    <col min="3848" max="3848" width="1.140625" style="3" customWidth="1"/>
    <col min="3849" max="3849" width="17.28515625" style="3" customWidth="1"/>
    <col min="3850" max="4094" width="9.140625" style="3"/>
    <col min="4095" max="4096" width="1.7109375" style="3" customWidth="1"/>
    <col min="4097" max="4097" width="6.140625" style="3" customWidth="1"/>
    <col min="4098" max="4098" width="6.7109375" style="3" customWidth="1"/>
    <col min="4099" max="4099" width="3.85546875" style="3" customWidth="1"/>
    <col min="4100" max="4100" width="25.5703125" style="3" customWidth="1"/>
    <col min="4101" max="4101" width="9.140625" style="3"/>
    <col min="4102" max="4102" width="1.140625" style="3" customWidth="1"/>
    <col min="4103" max="4103" width="17.28515625" style="3" customWidth="1"/>
    <col min="4104" max="4104" width="1.140625" style="3" customWidth="1"/>
    <col min="4105" max="4105" width="17.28515625" style="3" customWidth="1"/>
    <col min="4106" max="4350" width="9.140625" style="3"/>
    <col min="4351" max="4352" width="1.7109375" style="3" customWidth="1"/>
    <col min="4353" max="4353" width="6.140625" style="3" customWidth="1"/>
    <col min="4354" max="4354" width="6.7109375" style="3" customWidth="1"/>
    <col min="4355" max="4355" width="3.85546875" style="3" customWidth="1"/>
    <col min="4356" max="4356" width="25.5703125" style="3" customWidth="1"/>
    <col min="4357" max="4357" width="9.140625" style="3"/>
    <col min="4358" max="4358" width="1.140625" style="3" customWidth="1"/>
    <col min="4359" max="4359" width="17.28515625" style="3" customWidth="1"/>
    <col min="4360" max="4360" width="1.140625" style="3" customWidth="1"/>
    <col min="4361" max="4361" width="17.28515625" style="3" customWidth="1"/>
    <col min="4362" max="4606" width="9.140625" style="3"/>
    <col min="4607" max="4608" width="1.7109375" style="3" customWidth="1"/>
    <col min="4609" max="4609" width="6.140625" style="3" customWidth="1"/>
    <col min="4610" max="4610" width="6.7109375" style="3" customWidth="1"/>
    <col min="4611" max="4611" width="3.85546875" style="3" customWidth="1"/>
    <col min="4612" max="4612" width="25.5703125" style="3" customWidth="1"/>
    <col min="4613" max="4613" width="9.140625" style="3"/>
    <col min="4614" max="4614" width="1.140625" style="3" customWidth="1"/>
    <col min="4615" max="4615" width="17.28515625" style="3" customWidth="1"/>
    <col min="4616" max="4616" width="1.140625" style="3" customWidth="1"/>
    <col min="4617" max="4617" width="17.28515625" style="3" customWidth="1"/>
    <col min="4618" max="4862" width="9.140625" style="3"/>
    <col min="4863" max="4864" width="1.7109375" style="3" customWidth="1"/>
    <col min="4865" max="4865" width="6.140625" style="3" customWidth="1"/>
    <col min="4866" max="4866" width="6.7109375" style="3" customWidth="1"/>
    <col min="4867" max="4867" width="3.85546875" style="3" customWidth="1"/>
    <col min="4868" max="4868" width="25.5703125" style="3" customWidth="1"/>
    <col min="4869" max="4869" width="9.140625" style="3"/>
    <col min="4870" max="4870" width="1.140625" style="3" customWidth="1"/>
    <col min="4871" max="4871" width="17.28515625" style="3" customWidth="1"/>
    <col min="4872" max="4872" width="1.140625" style="3" customWidth="1"/>
    <col min="4873" max="4873" width="17.28515625" style="3" customWidth="1"/>
    <col min="4874" max="5118" width="9.140625" style="3"/>
    <col min="5119" max="5120" width="1.7109375" style="3" customWidth="1"/>
    <col min="5121" max="5121" width="6.140625" style="3" customWidth="1"/>
    <col min="5122" max="5122" width="6.7109375" style="3" customWidth="1"/>
    <col min="5123" max="5123" width="3.85546875" style="3" customWidth="1"/>
    <col min="5124" max="5124" width="25.5703125" style="3" customWidth="1"/>
    <col min="5125" max="5125" width="9.140625" style="3"/>
    <col min="5126" max="5126" width="1.140625" style="3" customWidth="1"/>
    <col min="5127" max="5127" width="17.28515625" style="3" customWidth="1"/>
    <col min="5128" max="5128" width="1.140625" style="3" customWidth="1"/>
    <col min="5129" max="5129" width="17.28515625" style="3" customWidth="1"/>
    <col min="5130" max="5374" width="9.140625" style="3"/>
    <col min="5375" max="5376" width="1.7109375" style="3" customWidth="1"/>
    <col min="5377" max="5377" width="6.140625" style="3" customWidth="1"/>
    <col min="5378" max="5378" width="6.7109375" style="3" customWidth="1"/>
    <col min="5379" max="5379" width="3.85546875" style="3" customWidth="1"/>
    <col min="5380" max="5380" width="25.5703125" style="3" customWidth="1"/>
    <col min="5381" max="5381" width="9.140625" style="3"/>
    <col min="5382" max="5382" width="1.140625" style="3" customWidth="1"/>
    <col min="5383" max="5383" width="17.28515625" style="3" customWidth="1"/>
    <col min="5384" max="5384" width="1.140625" style="3" customWidth="1"/>
    <col min="5385" max="5385" width="17.28515625" style="3" customWidth="1"/>
    <col min="5386" max="5630" width="9.140625" style="3"/>
    <col min="5631" max="5632" width="1.7109375" style="3" customWidth="1"/>
    <col min="5633" max="5633" width="6.140625" style="3" customWidth="1"/>
    <col min="5634" max="5634" width="6.7109375" style="3" customWidth="1"/>
    <col min="5635" max="5635" width="3.85546875" style="3" customWidth="1"/>
    <col min="5636" max="5636" width="25.5703125" style="3" customWidth="1"/>
    <col min="5637" max="5637" width="9.140625" style="3"/>
    <col min="5638" max="5638" width="1.140625" style="3" customWidth="1"/>
    <col min="5639" max="5639" width="17.28515625" style="3" customWidth="1"/>
    <col min="5640" max="5640" width="1.140625" style="3" customWidth="1"/>
    <col min="5641" max="5641" width="17.28515625" style="3" customWidth="1"/>
    <col min="5642" max="5886" width="9.140625" style="3"/>
    <col min="5887" max="5888" width="1.7109375" style="3" customWidth="1"/>
    <col min="5889" max="5889" width="6.140625" style="3" customWidth="1"/>
    <col min="5890" max="5890" width="6.7109375" style="3" customWidth="1"/>
    <col min="5891" max="5891" width="3.85546875" style="3" customWidth="1"/>
    <col min="5892" max="5892" width="25.5703125" style="3" customWidth="1"/>
    <col min="5893" max="5893" width="9.140625" style="3"/>
    <col min="5894" max="5894" width="1.140625" style="3" customWidth="1"/>
    <col min="5895" max="5895" width="17.28515625" style="3" customWidth="1"/>
    <col min="5896" max="5896" width="1.140625" style="3" customWidth="1"/>
    <col min="5897" max="5897" width="17.28515625" style="3" customWidth="1"/>
    <col min="5898" max="6142" width="9.140625" style="3"/>
    <col min="6143" max="6144" width="1.7109375" style="3" customWidth="1"/>
    <col min="6145" max="6145" width="6.140625" style="3" customWidth="1"/>
    <col min="6146" max="6146" width="6.7109375" style="3" customWidth="1"/>
    <col min="6147" max="6147" width="3.85546875" style="3" customWidth="1"/>
    <col min="6148" max="6148" width="25.5703125" style="3" customWidth="1"/>
    <col min="6149" max="6149" width="9.140625" style="3"/>
    <col min="6150" max="6150" width="1.140625" style="3" customWidth="1"/>
    <col min="6151" max="6151" width="17.28515625" style="3" customWidth="1"/>
    <col min="6152" max="6152" width="1.140625" style="3" customWidth="1"/>
    <col min="6153" max="6153" width="17.28515625" style="3" customWidth="1"/>
    <col min="6154" max="6398" width="9.140625" style="3"/>
    <col min="6399" max="6400" width="1.7109375" style="3" customWidth="1"/>
    <col min="6401" max="6401" width="6.140625" style="3" customWidth="1"/>
    <col min="6402" max="6402" width="6.7109375" style="3" customWidth="1"/>
    <col min="6403" max="6403" width="3.85546875" style="3" customWidth="1"/>
    <col min="6404" max="6404" width="25.5703125" style="3" customWidth="1"/>
    <col min="6405" max="6405" width="9.140625" style="3"/>
    <col min="6406" max="6406" width="1.140625" style="3" customWidth="1"/>
    <col min="6407" max="6407" width="17.28515625" style="3" customWidth="1"/>
    <col min="6408" max="6408" width="1.140625" style="3" customWidth="1"/>
    <col min="6409" max="6409" width="17.28515625" style="3" customWidth="1"/>
    <col min="6410" max="6654" width="9.140625" style="3"/>
    <col min="6655" max="6656" width="1.7109375" style="3" customWidth="1"/>
    <col min="6657" max="6657" width="6.140625" style="3" customWidth="1"/>
    <col min="6658" max="6658" width="6.7109375" style="3" customWidth="1"/>
    <col min="6659" max="6659" width="3.85546875" style="3" customWidth="1"/>
    <col min="6660" max="6660" width="25.5703125" style="3" customWidth="1"/>
    <col min="6661" max="6661" width="9.140625" style="3"/>
    <col min="6662" max="6662" width="1.140625" style="3" customWidth="1"/>
    <col min="6663" max="6663" width="17.28515625" style="3" customWidth="1"/>
    <col min="6664" max="6664" width="1.140625" style="3" customWidth="1"/>
    <col min="6665" max="6665" width="17.28515625" style="3" customWidth="1"/>
    <col min="6666" max="6910" width="9.140625" style="3"/>
    <col min="6911" max="6912" width="1.7109375" style="3" customWidth="1"/>
    <col min="6913" max="6913" width="6.140625" style="3" customWidth="1"/>
    <col min="6914" max="6914" width="6.7109375" style="3" customWidth="1"/>
    <col min="6915" max="6915" width="3.85546875" style="3" customWidth="1"/>
    <col min="6916" max="6916" width="25.5703125" style="3" customWidth="1"/>
    <col min="6917" max="6917" width="9.140625" style="3"/>
    <col min="6918" max="6918" width="1.140625" style="3" customWidth="1"/>
    <col min="6919" max="6919" width="17.28515625" style="3" customWidth="1"/>
    <col min="6920" max="6920" width="1.140625" style="3" customWidth="1"/>
    <col min="6921" max="6921" width="17.28515625" style="3" customWidth="1"/>
    <col min="6922" max="7166" width="9.140625" style="3"/>
    <col min="7167" max="7168" width="1.7109375" style="3" customWidth="1"/>
    <col min="7169" max="7169" width="6.140625" style="3" customWidth="1"/>
    <col min="7170" max="7170" width="6.7109375" style="3" customWidth="1"/>
    <col min="7171" max="7171" width="3.85546875" style="3" customWidth="1"/>
    <col min="7172" max="7172" width="25.5703125" style="3" customWidth="1"/>
    <col min="7173" max="7173" width="9.140625" style="3"/>
    <col min="7174" max="7174" width="1.140625" style="3" customWidth="1"/>
    <col min="7175" max="7175" width="17.28515625" style="3" customWidth="1"/>
    <col min="7176" max="7176" width="1.140625" style="3" customWidth="1"/>
    <col min="7177" max="7177" width="17.28515625" style="3" customWidth="1"/>
    <col min="7178" max="7422" width="9.140625" style="3"/>
    <col min="7423" max="7424" width="1.7109375" style="3" customWidth="1"/>
    <col min="7425" max="7425" width="6.140625" style="3" customWidth="1"/>
    <col min="7426" max="7426" width="6.7109375" style="3" customWidth="1"/>
    <col min="7427" max="7427" width="3.85546875" style="3" customWidth="1"/>
    <col min="7428" max="7428" width="25.5703125" style="3" customWidth="1"/>
    <col min="7429" max="7429" width="9.140625" style="3"/>
    <col min="7430" max="7430" width="1.140625" style="3" customWidth="1"/>
    <col min="7431" max="7431" width="17.28515625" style="3" customWidth="1"/>
    <col min="7432" max="7432" width="1.140625" style="3" customWidth="1"/>
    <col min="7433" max="7433" width="17.28515625" style="3" customWidth="1"/>
    <col min="7434" max="7678" width="9.140625" style="3"/>
    <col min="7679" max="7680" width="1.7109375" style="3" customWidth="1"/>
    <col min="7681" max="7681" width="6.140625" style="3" customWidth="1"/>
    <col min="7682" max="7682" width="6.7109375" style="3" customWidth="1"/>
    <col min="7683" max="7683" width="3.85546875" style="3" customWidth="1"/>
    <col min="7684" max="7684" width="25.5703125" style="3" customWidth="1"/>
    <col min="7685" max="7685" width="9.140625" style="3"/>
    <col min="7686" max="7686" width="1.140625" style="3" customWidth="1"/>
    <col min="7687" max="7687" width="17.28515625" style="3" customWidth="1"/>
    <col min="7688" max="7688" width="1.140625" style="3" customWidth="1"/>
    <col min="7689" max="7689" width="17.28515625" style="3" customWidth="1"/>
    <col min="7690" max="7934" width="9.140625" style="3"/>
    <col min="7935" max="7936" width="1.7109375" style="3" customWidth="1"/>
    <col min="7937" max="7937" width="6.140625" style="3" customWidth="1"/>
    <col min="7938" max="7938" width="6.7109375" style="3" customWidth="1"/>
    <col min="7939" max="7939" width="3.85546875" style="3" customWidth="1"/>
    <col min="7940" max="7940" width="25.5703125" style="3" customWidth="1"/>
    <col min="7941" max="7941" width="9.140625" style="3"/>
    <col min="7942" max="7942" width="1.140625" style="3" customWidth="1"/>
    <col min="7943" max="7943" width="17.28515625" style="3" customWidth="1"/>
    <col min="7944" max="7944" width="1.140625" style="3" customWidth="1"/>
    <col min="7945" max="7945" width="17.28515625" style="3" customWidth="1"/>
    <col min="7946" max="8190" width="9.140625" style="3"/>
    <col min="8191" max="8192" width="1.7109375" style="3" customWidth="1"/>
    <col min="8193" max="8193" width="6.140625" style="3" customWidth="1"/>
    <col min="8194" max="8194" width="6.7109375" style="3" customWidth="1"/>
    <col min="8195" max="8195" width="3.85546875" style="3" customWidth="1"/>
    <col min="8196" max="8196" width="25.5703125" style="3" customWidth="1"/>
    <col min="8197" max="8197" width="9.140625" style="3"/>
    <col min="8198" max="8198" width="1.140625" style="3" customWidth="1"/>
    <col min="8199" max="8199" width="17.28515625" style="3" customWidth="1"/>
    <col min="8200" max="8200" width="1.140625" style="3" customWidth="1"/>
    <col min="8201" max="8201" width="17.28515625" style="3" customWidth="1"/>
    <col min="8202" max="8446" width="9.140625" style="3"/>
    <col min="8447" max="8448" width="1.7109375" style="3" customWidth="1"/>
    <col min="8449" max="8449" width="6.140625" style="3" customWidth="1"/>
    <col min="8450" max="8450" width="6.7109375" style="3" customWidth="1"/>
    <col min="8451" max="8451" width="3.85546875" style="3" customWidth="1"/>
    <col min="8452" max="8452" width="25.5703125" style="3" customWidth="1"/>
    <col min="8453" max="8453" width="9.140625" style="3"/>
    <col min="8454" max="8454" width="1.140625" style="3" customWidth="1"/>
    <col min="8455" max="8455" width="17.28515625" style="3" customWidth="1"/>
    <col min="8456" max="8456" width="1.140625" style="3" customWidth="1"/>
    <col min="8457" max="8457" width="17.28515625" style="3" customWidth="1"/>
    <col min="8458" max="8702" width="9.140625" style="3"/>
    <col min="8703" max="8704" width="1.7109375" style="3" customWidth="1"/>
    <col min="8705" max="8705" width="6.140625" style="3" customWidth="1"/>
    <col min="8706" max="8706" width="6.7109375" style="3" customWidth="1"/>
    <col min="8707" max="8707" width="3.85546875" style="3" customWidth="1"/>
    <col min="8708" max="8708" width="25.5703125" style="3" customWidth="1"/>
    <col min="8709" max="8709" width="9.140625" style="3"/>
    <col min="8710" max="8710" width="1.140625" style="3" customWidth="1"/>
    <col min="8711" max="8711" width="17.28515625" style="3" customWidth="1"/>
    <col min="8712" max="8712" width="1.140625" style="3" customWidth="1"/>
    <col min="8713" max="8713" width="17.28515625" style="3" customWidth="1"/>
    <col min="8714" max="8958" width="9.140625" style="3"/>
    <col min="8959" max="8960" width="1.7109375" style="3" customWidth="1"/>
    <col min="8961" max="8961" width="6.140625" style="3" customWidth="1"/>
    <col min="8962" max="8962" width="6.7109375" style="3" customWidth="1"/>
    <col min="8963" max="8963" width="3.85546875" style="3" customWidth="1"/>
    <col min="8964" max="8964" width="25.5703125" style="3" customWidth="1"/>
    <col min="8965" max="8965" width="9.140625" style="3"/>
    <col min="8966" max="8966" width="1.140625" style="3" customWidth="1"/>
    <col min="8967" max="8967" width="17.28515625" style="3" customWidth="1"/>
    <col min="8968" max="8968" width="1.140625" style="3" customWidth="1"/>
    <col min="8969" max="8969" width="17.28515625" style="3" customWidth="1"/>
    <col min="8970" max="9214" width="9.140625" style="3"/>
    <col min="9215" max="9216" width="1.7109375" style="3" customWidth="1"/>
    <col min="9217" max="9217" width="6.140625" style="3" customWidth="1"/>
    <col min="9218" max="9218" width="6.7109375" style="3" customWidth="1"/>
    <col min="9219" max="9219" width="3.85546875" style="3" customWidth="1"/>
    <col min="9220" max="9220" width="25.5703125" style="3" customWidth="1"/>
    <col min="9221" max="9221" width="9.140625" style="3"/>
    <col min="9222" max="9222" width="1.140625" style="3" customWidth="1"/>
    <col min="9223" max="9223" width="17.28515625" style="3" customWidth="1"/>
    <col min="9224" max="9224" width="1.140625" style="3" customWidth="1"/>
    <col min="9225" max="9225" width="17.28515625" style="3" customWidth="1"/>
    <col min="9226" max="9470" width="9.140625" style="3"/>
    <col min="9471" max="9472" width="1.7109375" style="3" customWidth="1"/>
    <col min="9473" max="9473" width="6.140625" style="3" customWidth="1"/>
    <col min="9474" max="9474" width="6.7109375" style="3" customWidth="1"/>
    <col min="9475" max="9475" width="3.85546875" style="3" customWidth="1"/>
    <col min="9476" max="9476" width="25.5703125" style="3" customWidth="1"/>
    <col min="9477" max="9477" width="9.140625" style="3"/>
    <col min="9478" max="9478" width="1.140625" style="3" customWidth="1"/>
    <col min="9479" max="9479" width="17.28515625" style="3" customWidth="1"/>
    <col min="9480" max="9480" width="1.140625" style="3" customWidth="1"/>
    <col min="9481" max="9481" width="17.28515625" style="3" customWidth="1"/>
    <col min="9482" max="9726" width="9.140625" style="3"/>
    <col min="9727" max="9728" width="1.7109375" style="3" customWidth="1"/>
    <col min="9729" max="9729" width="6.140625" style="3" customWidth="1"/>
    <col min="9730" max="9730" width="6.7109375" style="3" customWidth="1"/>
    <col min="9731" max="9731" width="3.85546875" style="3" customWidth="1"/>
    <col min="9732" max="9732" width="25.5703125" style="3" customWidth="1"/>
    <col min="9733" max="9733" width="9.140625" style="3"/>
    <col min="9734" max="9734" width="1.140625" style="3" customWidth="1"/>
    <col min="9735" max="9735" width="17.28515625" style="3" customWidth="1"/>
    <col min="9736" max="9736" width="1.140625" style="3" customWidth="1"/>
    <col min="9737" max="9737" width="17.28515625" style="3" customWidth="1"/>
    <col min="9738" max="9982" width="9.140625" style="3"/>
    <col min="9983" max="9984" width="1.7109375" style="3" customWidth="1"/>
    <col min="9985" max="9985" width="6.140625" style="3" customWidth="1"/>
    <col min="9986" max="9986" width="6.7109375" style="3" customWidth="1"/>
    <col min="9987" max="9987" width="3.85546875" style="3" customWidth="1"/>
    <col min="9988" max="9988" width="25.5703125" style="3" customWidth="1"/>
    <col min="9989" max="9989" width="9.140625" style="3"/>
    <col min="9990" max="9990" width="1.140625" style="3" customWidth="1"/>
    <col min="9991" max="9991" width="17.28515625" style="3" customWidth="1"/>
    <col min="9992" max="9992" width="1.140625" style="3" customWidth="1"/>
    <col min="9993" max="9993" width="17.28515625" style="3" customWidth="1"/>
    <col min="9994" max="10238" width="9.140625" style="3"/>
    <col min="10239" max="10240" width="1.7109375" style="3" customWidth="1"/>
    <col min="10241" max="10241" width="6.140625" style="3" customWidth="1"/>
    <col min="10242" max="10242" width="6.7109375" style="3" customWidth="1"/>
    <col min="10243" max="10243" width="3.85546875" style="3" customWidth="1"/>
    <col min="10244" max="10244" width="25.5703125" style="3" customWidth="1"/>
    <col min="10245" max="10245" width="9.140625" style="3"/>
    <col min="10246" max="10246" width="1.140625" style="3" customWidth="1"/>
    <col min="10247" max="10247" width="17.28515625" style="3" customWidth="1"/>
    <col min="10248" max="10248" width="1.140625" style="3" customWidth="1"/>
    <col min="10249" max="10249" width="17.28515625" style="3" customWidth="1"/>
    <col min="10250" max="10494" width="9.140625" style="3"/>
    <col min="10495" max="10496" width="1.7109375" style="3" customWidth="1"/>
    <col min="10497" max="10497" width="6.140625" style="3" customWidth="1"/>
    <col min="10498" max="10498" width="6.7109375" style="3" customWidth="1"/>
    <col min="10499" max="10499" width="3.85546875" style="3" customWidth="1"/>
    <col min="10500" max="10500" width="25.5703125" style="3" customWidth="1"/>
    <col min="10501" max="10501" width="9.140625" style="3"/>
    <col min="10502" max="10502" width="1.140625" style="3" customWidth="1"/>
    <col min="10503" max="10503" width="17.28515625" style="3" customWidth="1"/>
    <col min="10504" max="10504" width="1.140625" style="3" customWidth="1"/>
    <col min="10505" max="10505" width="17.28515625" style="3" customWidth="1"/>
    <col min="10506" max="10750" width="9.140625" style="3"/>
    <col min="10751" max="10752" width="1.7109375" style="3" customWidth="1"/>
    <col min="10753" max="10753" width="6.140625" style="3" customWidth="1"/>
    <col min="10754" max="10754" width="6.7109375" style="3" customWidth="1"/>
    <col min="10755" max="10755" width="3.85546875" style="3" customWidth="1"/>
    <col min="10756" max="10756" width="25.5703125" style="3" customWidth="1"/>
    <col min="10757" max="10757" width="9.140625" style="3"/>
    <col min="10758" max="10758" width="1.140625" style="3" customWidth="1"/>
    <col min="10759" max="10759" width="17.28515625" style="3" customWidth="1"/>
    <col min="10760" max="10760" width="1.140625" style="3" customWidth="1"/>
    <col min="10761" max="10761" width="17.28515625" style="3" customWidth="1"/>
    <col min="10762" max="11006" width="9.140625" style="3"/>
    <col min="11007" max="11008" width="1.7109375" style="3" customWidth="1"/>
    <col min="11009" max="11009" width="6.140625" style="3" customWidth="1"/>
    <col min="11010" max="11010" width="6.7109375" style="3" customWidth="1"/>
    <col min="11011" max="11011" width="3.85546875" style="3" customWidth="1"/>
    <col min="11012" max="11012" width="25.5703125" style="3" customWidth="1"/>
    <col min="11013" max="11013" width="9.140625" style="3"/>
    <col min="11014" max="11014" width="1.140625" style="3" customWidth="1"/>
    <col min="11015" max="11015" width="17.28515625" style="3" customWidth="1"/>
    <col min="11016" max="11016" width="1.140625" style="3" customWidth="1"/>
    <col min="11017" max="11017" width="17.28515625" style="3" customWidth="1"/>
    <col min="11018" max="11262" width="9.140625" style="3"/>
    <col min="11263" max="11264" width="1.7109375" style="3" customWidth="1"/>
    <col min="11265" max="11265" width="6.140625" style="3" customWidth="1"/>
    <col min="11266" max="11266" width="6.7109375" style="3" customWidth="1"/>
    <col min="11267" max="11267" width="3.85546875" style="3" customWidth="1"/>
    <col min="11268" max="11268" width="25.5703125" style="3" customWidth="1"/>
    <col min="11269" max="11269" width="9.140625" style="3"/>
    <col min="11270" max="11270" width="1.140625" style="3" customWidth="1"/>
    <col min="11271" max="11271" width="17.28515625" style="3" customWidth="1"/>
    <col min="11272" max="11272" width="1.140625" style="3" customWidth="1"/>
    <col min="11273" max="11273" width="17.28515625" style="3" customWidth="1"/>
    <col min="11274" max="11518" width="9.140625" style="3"/>
    <col min="11519" max="11520" width="1.7109375" style="3" customWidth="1"/>
    <col min="11521" max="11521" width="6.140625" style="3" customWidth="1"/>
    <col min="11522" max="11522" width="6.7109375" style="3" customWidth="1"/>
    <col min="11523" max="11523" width="3.85546875" style="3" customWidth="1"/>
    <col min="11524" max="11524" width="25.5703125" style="3" customWidth="1"/>
    <col min="11525" max="11525" width="9.140625" style="3"/>
    <col min="11526" max="11526" width="1.140625" style="3" customWidth="1"/>
    <col min="11527" max="11527" width="17.28515625" style="3" customWidth="1"/>
    <col min="11528" max="11528" width="1.140625" style="3" customWidth="1"/>
    <col min="11529" max="11529" width="17.28515625" style="3" customWidth="1"/>
    <col min="11530" max="11774" width="9.140625" style="3"/>
    <col min="11775" max="11776" width="1.7109375" style="3" customWidth="1"/>
    <col min="11777" max="11777" width="6.140625" style="3" customWidth="1"/>
    <col min="11778" max="11778" width="6.7109375" style="3" customWidth="1"/>
    <col min="11779" max="11779" width="3.85546875" style="3" customWidth="1"/>
    <col min="11780" max="11780" width="25.5703125" style="3" customWidth="1"/>
    <col min="11781" max="11781" width="9.140625" style="3"/>
    <col min="11782" max="11782" width="1.140625" style="3" customWidth="1"/>
    <col min="11783" max="11783" width="17.28515625" style="3" customWidth="1"/>
    <col min="11784" max="11784" width="1.140625" style="3" customWidth="1"/>
    <col min="11785" max="11785" width="17.28515625" style="3" customWidth="1"/>
    <col min="11786" max="12030" width="9.140625" style="3"/>
    <col min="12031" max="12032" width="1.7109375" style="3" customWidth="1"/>
    <col min="12033" max="12033" width="6.140625" style="3" customWidth="1"/>
    <col min="12034" max="12034" width="6.7109375" style="3" customWidth="1"/>
    <col min="12035" max="12035" width="3.85546875" style="3" customWidth="1"/>
    <col min="12036" max="12036" width="25.5703125" style="3" customWidth="1"/>
    <col min="12037" max="12037" width="9.140625" style="3"/>
    <col min="12038" max="12038" width="1.140625" style="3" customWidth="1"/>
    <col min="12039" max="12039" width="17.28515625" style="3" customWidth="1"/>
    <col min="12040" max="12040" width="1.140625" style="3" customWidth="1"/>
    <col min="12041" max="12041" width="17.28515625" style="3" customWidth="1"/>
    <col min="12042" max="12286" width="9.140625" style="3"/>
    <col min="12287" max="12288" width="1.7109375" style="3" customWidth="1"/>
    <col min="12289" max="12289" width="6.140625" style="3" customWidth="1"/>
    <col min="12290" max="12290" width="6.7109375" style="3" customWidth="1"/>
    <col min="12291" max="12291" width="3.85546875" style="3" customWidth="1"/>
    <col min="12292" max="12292" width="25.5703125" style="3" customWidth="1"/>
    <col min="12293" max="12293" width="9.140625" style="3"/>
    <col min="12294" max="12294" width="1.140625" style="3" customWidth="1"/>
    <col min="12295" max="12295" width="17.28515625" style="3" customWidth="1"/>
    <col min="12296" max="12296" width="1.140625" style="3" customWidth="1"/>
    <col min="12297" max="12297" width="17.28515625" style="3" customWidth="1"/>
    <col min="12298" max="12542" width="9.140625" style="3"/>
    <col min="12543" max="12544" width="1.7109375" style="3" customWidth="1"/>
    <col min="12545" max="12545" width="6.140625" style="3" customWidth="1"/>
    <col min="12546" max="12546" width="6.7109375" style="3" customWidth="1"/>
    <col min="12547" max="12547" width="3.85546875" style="3" customWidth="1"/>
    <col min="12548" max="12548" width="25.5703125" style="3" customWidth="1"/>
    <col min="12549" max="12549" width="9.140625" style="3"/>
    <col min="12550" max="12550" width="1.140625" style="3" customWidth="1"/>
    <col min="12551" max="12551" width="17.28515625" style="3" customWidth="1"/>
    <col min="12552" max="12552" width="1.140625" style="3" customWidth="1"/>
    <col min="12553" max="12553" width="17.28515625" style="3" customWidth="1"/>
    <col min="12554" max="12798" width="9.140625" style="3"/>
    <col min="12799" max="12800" width="1.7109375" style="3" customWidth="1"/>
    <col min="12801" max="12801" width="6.140625" style="3" customWidth="1"/>
    <col min="12802" max="12802" width="6.7109375" style="3" customWidth="1"/>
    <col min="12803" max="12803" width="3.85546875" style="3" customWidth="1"/>
    <col min="12804" max="12804" width="25.5703125" style="3" customWidth="1"/>
    <col min="12805" max="12805" width="9.140625" style="3"/>
    <col min="12806" max="12806" width="1.140625" style="3" customWidth="1"/>
    <col min="12807" max="12807" width="17.28515625" style="3" customWidth="1"/>
    <col min="12808" max="12808" width="1.140625" style="3" customWidth="1"/>
    <col min="12809" max="12809" width="17.28515625" style="3" customWidth="1"/>
    <col min="12810" max="13054" width="9.140625" style="3"/>
    <col min="13055" max="13056" width="1.7109375" style="3" customWidth="1"/>
    <col min="13057" max="13057" width="6.140625" style="3" customWidth="1"/>
    <col min="13058" max="13058" width="6.7109375" style="3" customWidth="1"/>
    <col min="13059" max="13059" width="3.85546875" style="3" customWidth="1"/>
    <col min="13060" max="13060" width="25.5703125" style="3" customWidth="1"/>
    <col min="13061" max="13061" width="9.140625" style="3"/>
    <col min="13062" max="13062" width="1.140625" style="3" customWidth="1"/>
    <col min="13063" max="13063" width="17.28515625" style="3" customWidth="1"/>
    <col min="13064" max="13064" width="1.140625" style="3" customWidth="1"/>
    <col min="13065" max="13065" width="17.28515625" style="3" customWidth="1"/>
    <col min="13066" max="13310" width="9.140625" style="3"/>
    <col min="13311" max="13312" width="1.7109375" style="3" customWidth="1"/>
    <col min="13313" max="13313" width="6.140625" style="3" customWidth="1"/>
    <col min="13314" max="13314" width="6.7109375" style="3" customWidth="1"/>
    <col min="13315" max="13315" width="3.85546875" style="3" customWidth="1"/>
    <col min="13316" max="13316" width="25.5703125" style="3" customWidth="1"/>
    <col min="13317" max="13317" width="9.140625" style="3"/>
    <col min="13318" max="13318" width="1.140625" style="3" customWidth="1"/>
    <col min="13319" max="13319" width="17.28515625" style="3" customWidth="1"/>
    <col min="13320" max="13320" width="1.140625" style="3" customWidth="1"/>
    <col min="13321" max="13321" width="17.28515625" style="3" customWidth="1"/>
    <col min="13322" max="13566" width="9.140625" style="3"/>
    <col min="13567" max="13568" width="1.7109375" style="3" customWidth="1"/>
    <col min="13569" max="13569" width="6.140625" style="3" customWidth="1"/>
    <col min="13570" max="13570" width="6.7109375" style="3" customWidth="1"/>
    <col min="13571" max="13571" width="3.85546875" style="3" customWidth="1"/>
    <col min="13572" max="13572" width="25.5703125" style="3" customWidth="1"/>
    <col min="13573" max="13573" width="9.140625" style="3"/>
    <col min="13574" max="13574" width="1.140625" style="3" customWidth="1"/>
    <col min="13575" max="13575" width="17.28515625" style="3" customWidth="1"/>
    <col min="13576" max="13576" width="1.140625" style="3" customWidth="1"/>
    <col min="13577" max="13577" width="17.28515625" style="3" customWidth="1"/>
    <col min="13578" max="13822" width="9.140625" style="3"/>
    <col min="13823" max="13824" width="1.7109375" style="3" customWidth="1"/>
    <col min="13825" max="13825" width="6.140625" style="3" customWidth="1"/>
    <col min="13826" max="13826" width="6.7109375" style="3" customWidth="1"/>
    <col min="13827" max="13827" width="3.85546875" style="3" customWidth="1"/>
    <col min="13828" max="13828" width="25.5703125" style="3" customWidth="1"/>
    <col min="13829" max="13829" width="9.140625" style="3"/>
    <col min="13830" max="13830" width="1.140625" style="3" customWidth="1"/>
    <col min="13831" max="13831" width="17.28515625" style="3" customWidth="1"/>
    <col min="13832" max="13832" width="1.140625" style="3" customWidth="1"/>
    <col min="13833" max="13833" width="17.28515625" style="3" customWidth="1"/>
    <col min="13834" max="14078" width="9.140625" style="3"/>
    <col min="14079" max="14080" width="1.7109375" style="3" customWidth="1"/>
    <col min="14081" max="14081" width="6.140625" style="3" customWidth="1"/>
    <col min="14082" max="14082" width="6.7109375" style="3" customWidth="1"/>
    <col min="14083" max="14083" width="3.85546875" style="3" customWidth="1"/>
    <col min="14084" max="14084" width="25.5703125" style="3" customWidth="1"/>
    <col min="14085" max="14085" width="9.140625" style="3"/>
    <col min="14086" max="14086" width="1.140625" style="3" customWidth="1"/>
    <col min="14087" max="14087" width="17.28515625" style="3" customWidth="1"/>
    <col min="14088" max="14088" width="1.140625" style="3" customWidth="1"/>
    <col min="14089" max="14089" width="17.28515625" style="3" customWidth="1"/>
    <col min="14090" max="14334" width="9.140625" style="3"/>
    <col min="14335" max="14336" width="1.7109375" style="3" customWidth="1"/>
    <col min="14337" max="14337" width="6.140625" style="3" customWidth="1"/>
    <col min="14338" max="14338" width="6.7109375" style="3" customWidth="1"/>
    <col min="14339" max="14339" width="3.85546875" style="3" customWidth="1"/>
    <col min="14340" max="14340" width="25.5703125" style="3" customWidth="1"/>
    <col min="14341" max="14341" width="9.140625" style="3"/>
    <col min="14342" max="14342" width="1.140625" style="3" customWidth="1"/>
    <col min="14343" max="14343" width="17.28515625" style="3" customWidth="1"/>
    <col min="14344" max="14344" width="1.140625" style="3" customWidth="1"/>
    <col min="14345" max="14345" width="17.28515625" style="3" customWidth="1"/>
    <col min="14346" max="14590" width="9.140625" style="3"/>
    <col min="14591" max="14592" width="1.7109375" style="3" customWidth="1"/>
    <col min="14593" max="14593" width="6.140625" style="3" customWidth="1"/>
    <col min="14594" max="14594" width="6.7109375" style="3" customWidth="1"/>
    <col min="14595" max="14595" width="3.85546875" style="3" customWidth="1"/>
    <col min="14596" max="14596" width="25.5703125" style="3" customWidth="1"/>
    <col min="14597" max="14597" width="9.140625" style="3"/>
    <col min="14598" max="14598" width="1.140625" style="3" customWidth="1"/>
    <col min="14599" max="14599" width="17.28515625" style="3" customWidth="1"/>
    <col min="14600" max="14600" width="1.140625" style="3" customWidth="1"/>
    <col min="14601" max="14601" width="17.28515625" style="3" customWidth="1"/>
    <col min="14602" max="14846" width="9.140625" style="3"/>
    <col min="14847" max="14848" width="1.7109375" style="3" customWidth="1"/>
    <col min="14849" max="14849" width="6.140625" style="3" customWidth="1"/>
    <col min="14850" max="14850" width="6.7109375" style="3" customWidth="1"/>
    <col min="14851" max="14851" width="3.85546875" style="3" customWidth="1"/>
    <col min="14852" max="14852" width="25.5703125" style="3" customWidth="1"/>
    <col min="14853" max="14853" width="9.140625" style="3"/>
    <col min="14854" max="14854" width="1.140625" style="3" customWidth="1"/>
    <col min="14855" max="14855" width="17.28515625" style="3" customWidth="1"/>
    <col min="14856" max="14856" width="1.140625" style="3" customWidth="1"/>
    <col min="14857" max="14857" width="17.28515625" style="3" customWidth="1"/>
    <col min="14858" max="15102" width="9.140625" style="3"/>
    <col min="15103" max="15104" width="1.7109375" style="3" customWidth="1"/>
    <col min="15105" max="15105" width="6.140625" style="3" customWidth="1"/>
    <col min="15106" max="15106" width="6.7109375" style="3" customWidth="1"/>
    <col min="15107" max="15107" width="3.85546875" style="3" customWidth="1"/>
    <col min="15108" max="15108" width="25.5703125" style="3" customWidth="1"/>
    <col min="15109" max="15109" width="9.140625" style="3"/>
    <col min="15110" max="15110" width="1.140625" style="3" customWidth="1"/>
    <col min="15111" max="15111" width="17.28515625" style="3" customWidth="1"/>
    <col min="15112" max="15112" width="1.140625" style="3" customWidth="1"/>
    <col min="15113" max="15113" width="17.28515625" style="3" customWidth="1"/>
    <col min="15114" max="15358" width="9.140625" style="3"/>
    <col min="15359" max="15360" width="1.7109375" style="3" customWidth="1"/>
    <col min="15361" max="15361" width="6.140625" style="3" customWidth="1"/>
    <col min="15362" max="15362" width="6.7109375" style="3" customWidth="1"/>
    <col min="15363" max="15363" width="3.85546875" style="3" customWidth="1"/>
    <col min="15364" max="15364" width="25.5703125" style="3" customWidth="1"/>
    <col min="15365" max="15365" width="9.140625" style="3"/>
    <col min="15366" max="15366" width="1.140625" style="3" customWidth="1"/>
    <col min="15367" max="15367" width="17.28515625" style="3" customWidth="1"/>
    <col min="15368" max="15368" width="1.140625" style="3" customWidth="1"/>
    <col min="15369" max="15369" width="17.28515625" style="3" customWidth="1"/>
    <col min="15370" max="15614" width="9.140625" style="3"/>
    <col min="15615" max="15616" width="1.7109375" style="3" customWidth="1"/>
    <col min="15617" max="15617" width="6.140625" style="3" customWidth="1"/>
    <col min="15618" max="15618" width="6.7109375" style="3" customWidth="1"/>
    <col min="15619" max="15619" width="3.85546875" style="3" customWidth="1"/>
    <col min="15620" max="15620" width="25.5703125" style="3" customWidth="1"/>
    <col min="15621" max="15621" width="9.140625" style="3"/>
    <col min="15622" max="15622" width="1.140625" style="3" customWidth="1"/>
    <col min="15623" max="15623" width="17.28515625" style="3" customWidth="1"/>
    <col min="15624" max="15624" width="1.140625" style="3" customWidth="1"/>
    <col min="15625" max="15625" width="17.28515625" style="3" customWidth="1"/>
    <col min="15626" max="15870" width="9.140625" style="3"/>
    <col min="15871" max="15872" width="1.7109375" style="3" customWidth="1"/>
    <col min="15873" max="15873" width="6.140625" style="3" customWidth="1"/>
    <col min="15874" max="15874" width="6.7109375" style="3" customWidth="1"/>
    <col min="15875" max="15875" width="3.85546875" style="3" customWidth="1"/>
    <col min="15876" max="15876" width="25.5703125" style="3" customWidth="1"/>
    <col min="15877" max="15877" width="9.140625" style="3"/>
    <col min="15878" max="15878" width="1.140625" style="3" customWidth="1"/>
    <col min="15879" max="15879" width="17.28515625" style="3" customWidth="1"/>
    <col min="15880" max="15880" width="1.140625" style="3" customWidth="1"/>
    <col min="15881" max="15881" width="17.28515625" style="3" customWidth="1"/>
    <col min="15882" max="16126" width="9.140625" style="3"/>
    <col min="16127" max="16128" width="1.7109375" style="3" customWidth="1"/>
    <col min="16129" max="16129" width="6.140625" style="3" customWidth="1"/>
    <col min="16130" max="16130" width="6.7109375" style="3" customWidth="1"/>
    <col min="16131" max="16131" width="3.85546875" style="3" customWidth="1"/>
    <col min="16132" max="16132" width="25.5703125" style="3" customWidth="1"/>
    <col min="16133" max="16133" width="9.140625" style="3"/>
    <col min="16134" max="16134" width="1.140625" style="3" customWidth="1"/>
    <col min="16135" max="16135" width="17.28515625" style="3" customWidth="1"/>
    <col min="16136" max="16136" width="1.140625" style="3" customWidth="1"/>
    <col min="16137" max="16137" width="17.28515625" style="3" customWidth="1"/>
    <col min="16138" max="16384" width="9.140625" style="3"/>
  </cols>
  <sheetData>
    <row r="1" spans="1:11" ht="21.75" customHeight="1" x14ac:dyDescent="0.5">
      <c r="A1" s="2" t="s">
        <v>22</v>
      </c>
      <c r="B1" s="2"/>
      <c r="C1" s="2"/>
      <c r="D1" s="2"/>
      <c r="E1" s="2"/>
      <c r="F1" s="2"/>
    </row>
    <row r="2" spans="1:11" ht="21.75" customHeight="1" x14ac:dyDescent="0.5">
      <c r="A2" s="2" t="s">
        <v>35</v>
      </c>
      <c r="B2" s="2"/>
      <c r="C2" s="2"/>
      <c r="D2" s="2"/>
      <c r="E2" s="2"/>
      <c r="F2" s="2"/>
    </row>
    <row r="3" spans="1:11" ht="21.75" customHeight="1" x14ac:dyDescent="0.5">
      <c r="A3" s="7" t="s">
        <v>102</v>
      </c>
      <c r="B3" s="7"/>
      <c r="C3" s="7"/>
      <c r="D3" s="7"/>
      <c r="E3" s="7"/>
      <c r="F3" s="7"/>
      <c r="G3" s="57"/>
      <c r="H3" s="11"/>
      <c r="I3" s="11"/>
      <c r="J3" s="8"/>
      <c r="K3" s="11"/>
    </row>
    <row r="4" spans="1:11" ht="21.75" customHeight="1" x14ac:dyDescent="0.5">
      <c r="A4" s="16"/>
      <c r="B4" s="16"/>
      <c r="C4" s="16"/>
      <c r="D4" s="16"/>
      <c r="E4" s="16"/>
      <c r="F4" s="16"/>
      <c r="G4" s="58"/>
      <c r="H4" s="13"/>
      <c r="I4" s="13"/>
      <c r="J4" s="59"/>
      <c r="K4" s="13"/>
    </row>
    <row r="5" spans="1:11" ht="21.75" customHeight="1" x14ac:dyDescent="0.5">
      <c r="H5" s="15"/>
      <c r="I5" s="15" t="s">
        <v>103</v>
      </c>
      <c r="K5" s="15" t="s">
        <v>57</v>
      </c>
    </row>
    <row r="6" spans="1:11" ht="21.75" customHeight="1" x14ac:dyDescent="0.5">
      <c r="G6" s="60" t="s">
        <v>30</v>
      </c>
      <c r="H6" s="15"/>
      <c r="I6" s="19" t="s">
        <v>1</v>
      </c>
      <c r="K6" s="19" t="s">
        <v>1</v>
      </c>
    </row>
    <row r="7" spans="1:11" ht="8.1" customHeight="1" x14ac:dyDescent="0.5">
      <c r="G7" s="61"/>
      <c r="H7" s="15"/>
      <c r="I7" s="20"/>
      <c r="K7" s="20"/>
    </row>
    <row r="8" spans="1:11" ht="21.75" customHeight="1" x14ac:dyDescent="0.5">
      <c r="A8" s="2" t="s">
        <v>0</v>
      </c>
      <c r="G8" s="61"/>
      <c r="H8" s="15"/>
      <c r="I8" s="20"/>
      <c r="K8" s="20"/>
    </row>
    <row r="9" spans="1:11" ht="8.1" customHeight="1" x14ac:dyDescent="0.5">
      <c r="G9" s="61"/>
      <c r="H9" s="15"/>
      <c r="I9" s="20"/>
      <c r="K9" s="20"/>
    </row>
    <row r="10" spans="1:11" ht="21.75" customHeight="1" x14ac:dyDescent="0.5">
      <c r="A10" s="3" t="s">
        <v>10</v>
      </c>
      <c r="G10" s="62">
        <v>5.0999999999999996</v>
      </c>
      <c r="I10" s="1">
        <v>625651941</v>
      </c>
      <c r="K10" s="63">
        <v>563153220</v>
      </c>
    </row>
    <row r="11" spans="1:11" ht="21.75" customHeight="1" x14ac:dyDescent="0.5">
      <c r="A11" s="3" t="s">
        <v>50</v>
      </c>
      <c r="G11" s="62"/>
      <c r="I11" s="107" t="s">
        <v>45</v>
      </c>
      <c r="K11" s="21">
        <v>1890886414</v>
      </c>
    </row>
    <row r="12" spans="1:11" ht="21.75" customHeight="1" x14ac:dyDescent="0.5">
      <c r="A12" s="3" t="s">
        <v>9</v>
      </c>
      <c r="E12" s="64"/>
      <c r="F12" s="64"/>
      <c r="G12" s="62">
        <v>5.2</v>
      </c>
      <c r="I12" s="107">
        <v>21552631</v>
      </c>
      <c r="K12" s="6">
        <v>433720221</v>
      </c>
    </row>
    <row r="13" spans="1:11" ht="21.75" customHeight="1" x14ac:dyDescent="0.5">
      <c r="A13" s="3" t="s">
        <v>8</v>
      </c>
      <c r="E13" s="64"/>
      <c r="F13" s="64"/>
      <c r="G13" s="62" t="s">
        <v>106</v>
      </c>
      <c r="I13" s="107">
        <v>879217101</v>
      </c>
      <c r="K13" s="6">
        <v>0</v>
      </c>
    </row>
    <row r="14" spans="1:11" ht="21.75" customHeight="1" x14ac:dyDescent="0.5">
      <c r="A14" s="3" t="s">
        <v>44</v>
      </c>
      <c r="E14" s="64"/>
      <c r="F14" s="64"/>
      <c r="G14" s="62">
        <v>5.3</v>
      </c>
      <c r="I14" s="107" t="s">
        <v>45</v>
      </c>
      <c r="K14" s="6">
        <v>0</v>
      </c>
    </row>
    <row r="15" spans="1:11" ht="21.75" customHeight="1" x14ac:dyDescent="0.5">
      <c r="A15" s="3" t="s">
        <v>43</v>
      </c>
      <c r="E15" s="64"/>
      <c r="F15" s="64"/>
      <c r="G15" s="62" t="s">
        <v>107</v>
      </c>
      <c r="I15" s="107">
        <v>22594356</v>
      </c>
      <c r="K15" s="6">
        <v>136874684</v>
      </c>
    </row>
    <row r="16" spans="1:11" ht="21.75" customHeight="1" x14ac:dyDescent="0.5">
      <c r="A16" s="3" t="s">
        <v>98</v>
      </c>
      <c r="G16" s="62" t="s">
        <v>118</v>
      </c>
      <c r="I16" s="1">
        <v>1626649446</v>
      </c>
      <c r="K16" s="63">
        <v>1598497874</v>
      </c>
    </row>
    <row r="17" spans="1:11" ht="21.75" customHeight="1" x14ac:dyDescent="0.5">
      <c r="A17" s="3" t="s">
        <v>51</v>
      </c>
      <c r="G17" s="62">
        <v>5.5</v>
      </c>
      <c r="I17" s="107">
        <v>5764547</v>
      </c>
      <c r="K17" s="6">
        <v>4196897</v>
      </c>
    </row>
    <row r="18" spans="1:11" ht="21.75" customHeight="1" x14ac:dyDescent="0.5">
      <c r="A18" s="3" t="s">
        <v>52</v>
      </c>
      <c r="G18" s="62">
        <v>5.6</v>
      </c>
      <c r="I18" s="107" t="s">
        <v>45</v>
      </c>
      <c r="K18" s="21">
        <v>0</v>
      </c>
    </row>
    <row r="19" spans="1:11" ht="21.75" customHeight="1" x14ac:dyDescent="0.5">
      <c r="A19" s="3" t="s">
        <v>17</v>
      </c>
      <c r="G19" s="62" t="s">
        <v>108</v>
      </c>
      <c r="I19" s="108">
        <v>132215080</v>
      </c>
      <c r="K19" s="11">
        <v>141684367</v>
      </c>
    </row>
    <row r="20" spans="1:11" ht="8.1" customHeight="1" x14ac:dyDescent="0.5">
      <c r="G20" s="61"/>
      <c r="H20" s="15"/>
      <c r="I20" s="20"/>
      <c r="K20" s="20"/>
    </row>
    <row r="21" spans="1:11" ht="21.75" customHeight="1" thickBot="1" x14ac:dyDescent="0.55000000000000004">
      <c r="A21" s="2" t="s">
        <v>2</v>
      </c>
      <c r="B21" s="2"/>
      <c r="C21" s="2"/>
      <c r="D21" s="2"/>
      <c r="I21" s="23">
        <f>SUM(I10:I19)</f>
        <v>3313645102</v>
      </c>
      <c r="K21" s="23">
        <f>SUM(K10:K19)</f>
        <v>4769013677</v>
      </c>
    </row>
    <row r="22" spans="1:11" ht="21.75" customHeight="1" thickTop="1" x14ac:dyDescent="0.5"/>
    <row r="37" spans="1:11" ht="24.75" customHeight="1" x14ac:dyDescent="0.5"/>
    <row r="38" spans="1:11" ht="18" customHeight="1" x14ac:dyDescent="0.5"/>
    <row r="39" spans="1:11" ht="21.95" customHeight="1" x14ac:dyDescent="0.5">
      <c r="A39" s="8" t="s">
        <v>117</v>
      </c>
      <c r="B39" s="8"/>
      <c r="C39" s="8"/>
      <c r="D39" s="8"/>
      <c r="E39" s="8"/>
      <c r="F39" s="8"/>
      <c r="G39" s="57"/>
      <c r="H39" s="11"/>
      <c r="I39" s="11"/>
      <c r="J39" s="8"/>
      <c r="K39" s="11"/>
    </row>
    <row r="40" spans="1:11" ht="21.75" customHeight="1" x14ac:dyDescent="0.5">
      <c r="A40" s="2" t="s">
        <v>22</v>
      </c>
      <c r="B40" s="2"/>
      <c r="C40" s="2"/>
      <c r="D40" s="2"/>
      <c r="E40" s="2"/>
      <c r="F40" s="2"/>
    </row>
    <row r="41" spans="1:11" ht="21.75" customHeight="1" x14ac:dyDescent="0.5">
      <c r="A41" s="2" t="s">
        <v>75</v>
      </c>
      <c r="B41" s="2"/>
      <c r="C41" s="2"/>
      <c r="D41" s="2"/>
      <c r="E41" s="2"/>
      <c r="F41" s="2"/>
    </row>
    <row r="42" spans="1:11" ht="21.75" customHeight="1" x14ac:dyDescent="0.5">
      <c r="A42" s="7" t="str">
        <f>+A3</f>
        <v>ณ วันที่ 31 มีนาคม พ.ศ. 2562</v>
      </c>
      <c r="B42" s="7"/>
      <c r="C42" s="7"/>
      <c r="D42" s="7"/>
      <c r="E42" s="7"/>
      <c r="F42" s="7"/>
      <c r="G42" s="57"/>
      <c r="H42" s="11"/>
      <c r="I42" s="11"/>
      <c r="J42" s="8"/>
      <c r="K42" s="11"/>
    </row>
    <row r="43" spans="1:11" ht="21.75" customHeight="1" x14ac:dyDescent="0.5">
      <c r="A43" s="16"/>
      <c r="B43" s="16"/>
      <c r="C43" s="16"/>
      <c r="D43" s="16"/>
      <c r="E43" s="16"/>
      <c r="F43" s="16"/>
      <c r="G43" s="58"/>
      <c r="H43" s="13"/>
      <c r="I43" s="13"/>
      <c r="J43" s="59"/>
      <c r="K43" s="13"/>
    </row>
    <row r="44" spans="1:11" ht="20.100000000000001" customHeight="1" x14ac:dyDescent="0.5">
      <c r="H44" s="15"/>
      <c r="I44" s="15" t="s">
        <v>103</v>
      </c>
      <c r="K44" s="15" t="s">
        <v>57</v>
      </c>
    </row>
    <row r="45" spans="1:11" ht="20.100000000000001" customHeight="1" x14ac:dyDescent="0.5">
      <c r="G45" s="60" t="s">
        <v>30</v>
      </c>
      <c r="H45" s="15"/>
      <c r="I45" s="19" t="s">
        <v>1</v>
      </c>
      <c r="K45" s="19" t="s">
        <v>1</v>
      </c>
    </row>
    <row r="46" spans="1:11" ht="7.9" customHeight="1" x14ac:dyDescent="0.5">
      <c r="G46" s="61"/>
      <c r="H46" s="15"/>
      <c r="I46" s="20"/>
      <c r="K46" s="20"/>
    </row>
    <row r="47" spans="1:11" ht="20.100000000000001" customHeight="1" x14ac:dyDescent="0.5">
      <c r="A47" s="2" t="s">
        <v>36</v>
      </c>
      <c r="G47" s="61"/>
      <c r="H47" s="15"/>
      <c r="I47" s="20"/>
      <c r="K47" s="20"/>
    </row>
    <row r="48" spans="1:11" ht="8.1" customHeight="1" x14ac:dyDescent="0.5">
      <c r="G48" s="61"/>
      <c r="H48" s="15"/>
      <c r="I48" s="20"/>
      <c r="K48" s="20"/>
    </row>
    <row r="49" spans="1:11" ht="20.100000000000001" customHeight="1" x14ac:dyDescent="0.5">
      <c r="A49" s="2" t="s">
        <v>14</v>
      </c>
      <c r="G49" s="61"/>
      <c r="H49" s="15"/>
      <c r="I49" s="20"/>
      <c r="K49" s="20"/>
    </row>
    <row r="50" spans="1:11" ht="8.1" customHeight="1" x14ac:dyDescent="0.5">
      <c r="G50" s="61"/>
      <c r="H50" s="15"/>
      <c r="I50" s="20"/>
      <c r="K50" s="20"/>
    </row>
    <row r="51" spans="1:11" ht="20.100000000000001" customHeight="1" x14ac:dyDescent="0.5">
      <c r="A51" s="3" t="s">
        <v>53</v>
      </c>
      <c r="G51" s="65"/>
      <c r="H51" s="15"/>
      <c r="I51" s="1">
        <v>890449406</v>
      </c>
      <c r="K51" s="63">
        <v>0</v>
      </c>
    </row>
    <row r="52" spans="1:11" ht="20.100000000000001" customHeight="1" x14ac:dyDescent="0.5">
      <c r="A52" s="3" t="s">
        <v>15</v>
      </c>
      <c r="G52" s="65"/>
      <c r="H52" s="15"/>
      <c r="I52" s="1">
        <v>8431929</v>
      </c>
      <c r="K52" s="63">
        <v>26574523</v>
      </c>
    </row>
    <row r="53" spans="1:11" ht="20.100000000000001" customHeight="1" x14ac:dyDescent="0.5">
      <c r="A53" s="3" t="s">
        <v>16</v>
      </c>
      <c r="E53" s="64"/>
      <c r="F53" s="64"/>
      <c r="G53" s="62">
        <v>6.2</v>
      </c>
      <c r="I53" s="1" t="s">
        <v>45</v>
      </c>
      <c r="K53" s="63">
        <v>2294745669</v>
      </c>
    </row>
    <row r="54" spans="1:11" ht="20.100000000000001" customHeight="1" x14ac:dyDescent="0.5">
      <c r="A54" s="3" t="s">
        <v>99</v>
      </c>
      <c r="E54" s="64"/>
      <c r="F54" s="64"/>
      <c r="G54" s="62">
        <v>5.3</v>
      </c>
      <c r="I54" s="1">
        <v>32858733</v>
      </c>
      <c r="K54" s="63">
        <v>136998505</v>
      </c>
    </row>
    <row r="55" spans="1:11" ht="20.100000000000001" customHeight="1" x14ac:dyDescent="0.5">
      <c r="A55" s="3" t="s">
        <v>54</v>
      </c>
      <c r="G55" s="62">
        <v>6.2</v>
      </c>
      <c r="I55" s="1">
        <v>793487535</v>
      </c>
      <c r="K55" s="63">
        <v>779755061</v>
      </c>
    </row>
    <row r="56" spans="1:11" ht="20.100000000000001" customHeight="1" x14ac:dyDescent="0.5">
      <c r="A56" s="3" t="s">
        <v>42</v>
      </c>
      <c r="G56" s="62">
        <v>5.8</v>
      </c>
      <c r="H56" s="13"/>
      <c r="I56" s="109">
        <v>24966747</v>
      </c>
      <c r="K56" s="13">
        <v>24533568</v>
      </c>
    </row>
    <row r="57" spans="1:11" ht="20.100000000000001" customHeight="1" x14ac:dyDescent="0.5">
      <c r="A57" s="3" t="s">
        <v>3</v>
      </c>
      <c r="G57" s="62" t="s">
        <v>109</v>
      </c>
      <c r="I57" s="110">
        <v>123108622</v>
      </c>
      <c r="K57" s="66">
        <v>98559786</v>
      </c>
    </row>
    <row r="58" spans="1:11" ht="8.1" customHeight="1" x14ac:dyDescent="0.5">
      <c r="G58" s="61"/>
      <c r="H58" s="15"/>
      <c r="I58" s="20"/>
      <c r="K58" s="20"/>
    </row>
    <row r="59" spans="1:11" ht="20.100000000000001" customHeight="1" x14ac:dyDescent="0.5">
      <c r="A59" s="2" t="s">
        <v>4</v>
      </c>
      <c r="H59" s="13"/>
      <c r="I59" s="11">
        <f>SUM(I51:I57)</f>
        <v>1873302972</v>
      </c>
      <c r="K59" s="11">
        <f>SUM(K51:K57)</f>
        <v>3361167112</v>
      </c>
    </row>
    <row r="60" spans="1:11" ht="21.2" customHeight="1" x14ac:dyDescent="0.5">
      <c r="H60" s="13"/>
      <c r="I60" s="13"/>
      <c r="K60" s="13"/>
    </row>
    <row r="61" spans="1:11" ht="20.100000000000001" customHeight="1" x14ac:dyDescent="0.5">
      <c r="A61" s="2" t="s">
        <v>37</v>
      </c>
    </row>
    <row r="62" spans="1:11" ht="8.1" customHeight="1" x14ac:dyDescent="0.5">
      <c r="G62" s="61"/>
      <c r="H62" s="15"/>
      <c r="I62" s="20"/>
      <c r="K62" s="20"/>
    </row>
    <row r="63" spans="1:11" ht="20.100000000000001" customHeight="1" x14ac:dyDescent="0.5">
      <c r="A63" s="3" t="s">
        <v>5</v>
      </c>
    </row>
    <row r="64" spans="1:11" ht="20.100000000000001" customHeight="1" x14ac:dyDescent="0.5">
      <c r="B64" s="3" t="s">
        <v>6</v>
      </c>
    </row>
    <row r="65" spans="1:11" ht="20.100000000000001" customHeight="1" x14ac:dyDescent="0.5">
      <c r="B65" s="3" t="s">
        <v>40</v>
      </c>
      <c r="G65" s="67">
        <v>5.0999999999999996</v>
      </c>
      <c r="I65" s="107">
        <v>500000000</v>
      </c>
      <c r="K65" s="6">
        <v>500000000</v>
      </c>
    </row>
    <row r="66" spans="1:11" ht="20.100000000000001" customHeight="1" x14ac:dyDescent="0.5">
      <c r="A66" s="3" t="s">
        <v>55</v>
      </c>
      <c r="I66" s="107"/>
    </row>
    <row r="67" spans="1:11" ht="20.100000000000001" customHeight="1" x14ac:dyDescent="0.5">
      <c r="B67" s="3" t="s">
        <v>56</v>
      </c>
      <c r="G67" s="67">
        <v>5.1100000000000003</v>
      </c>
      <c r="I67" s="107">
        <v>20118160</v>
      </c>
      <c r="K67" s="6">
        <v>20118160</v>
      </c>
    </row>
    <row r="68" spans="1:11" ht="20.100000000000001" customHeight="1" x14ac:dyDescent="0.5">
      <c r="B68" s="3" t="s">
        <v>20</v>
      </c>
      <c r="G68" s="62"/>
      <c r="H68" s="13"/>
      <c r="I68" s="109">
        <v>921136209</v>
      </c>
      <c r="K68" s="13">
        <v>887934032</v>
      </c>
    </row>
    <row r="69" spans="1:11" ht="20.100000000000001" customHeight="1" x14ac:dyDescent="0.5">
      <c r="A69" s="3" t="s">
        <v>46</v>
      </c>
      <c r="G69" s="68"/>
      <c r="H69" s="13"/>
      <c r="I69" s="108">
        <v>-912239</v>
      </c>
      <c r="K69" s="69">
        <v>-205627</v>
      </c>
    </row>
    <row r="70" spans="1:11" ht="8.1" customHeight="1" x14ac:dyDescent="0.5">
      <c r="G70" s="61"/>
      <c r="H70" s="15"/>
      <c r="I70" s="20"/>
      <c r="K70" s="20"/>
    </row>
    <row r="71" spans="1:11" ht="20.100000000000001" customHeight="1" x14ac:dyDescent="0.5">
      <c r="A71" s="2" t="s">
        <v>38</v>
      </c>
      <c r="H71" s="13">
        <v>0</v>
      </c>
      <c r="I71" s="11">
        <f>SUM(I65:I69)</f>
        <v>1440342130</v>
      </c>
      <c r="K71" s="11">
        <f>SUM(K65:K69)</f>
        <v>1407846565</v>
      </c>
    </row>
    <row r="72" spans="1:11" ht="8.1" customHeight="1" x14ac:dyDescent="0.5">
      <c r="G72" s="61"/>
      <c r="H72" s="15"/>
      <c r="I72" s="20"/>
      <c r="K72" s="20"/>
    </row>
    <row r="73" spans="1:11" ht="20.100000000000001" customHeight="1" thickBot="1" x14ac:dyDescent="0.55000000000000004">
      <c r="A73" s="2" t="s">
        <v>39</v>
      </c>
      <c r="I73" s="23">
        <f>+I71+I59</f>
        <v>3313645102</v>
      </c>
      <c r="K73" s="23">
        <f>+K71+K59</f>
        <v>4769013677</v>
      </c>
    </row>
    <row r="74" spans="1:11" ht="20.100000000000001" customHeight="1" thickTop="1" x14ac:dyDescent="0.5">
      <c r="A74" s="2"/>
      <c r="I74" s="13"/>
      <c r="K74" s="13"/>
    </row>
    <row r="75" spans="1:11" ht="20.100000000000001" customHeight="1" x14ac:dyDescent="0.5">
      <c r="A75" s="2"/>
      <c r="I75" s="13"/>
      <c r="K75" s="13"/>
    </row>
    <row r="76" spans="1:11" ht="20.100000000000001" customHeight="1" x14ac:dyDescent="0.5">
      <c r="A76" s="2"/>
      <c r="I76" s="13"/>
      <c r="K76" s="13"/>
    </row>
    <row r="77" spans="1:11" ht="20.100000000000001" customHeight="1" x14ac:dyDescent="0.5">
      <c r="A77" s="2"/>
      <c r="I77" s="13"/>
      <c r="K77" s="13"/>
    </row>
    <row r="78" spans="1:11" ht="20.100000000000001" customHeight="1" x14ac:dyDescent="0.5">
      <c r="A78" s="2"/>
      <c r="I78" s="13"/>
      <c r="K78" s="13"/>
    </row>
    <row r="79" spans="1:11" ht="21" customHeight="1" x14ac:dyDescent="0.5">
      <c r="A79" s="2"/>
      <c r="I79" s="13"/>
      <c r="K79" s="13"/>
    </row>
    <row r="80" spans="1:11" ht="20.100000000000001" customHeight="1" x14ac:dyDescent="0.5">
      <c r="A80" s="2"/>
      <c r="I80" s="13"/>
      <c r="K80" s="13"/>
    </row>
    <row r="81" spans="1:11" ht="20.100000000000001" customHeight="1" x14ac:dyDescent="0.5">
      <c r="A81" s="2"/>
      <c r="I81" s="13"/>
      <c r="K81" s="13"/>
    </row>
    <row r="82" spans="1:11" ht="20.100000000000001" customHeight="1" x14ac:dyDescent="0.5">
      <c r="A82" s="2"/>
      <c r="I82" s="13"/>
      <c r="K82" s="13"/>
    </row>
    <row r="83" spans="1:11" ht="21.95" customHeight="1" x14ac:dyDescent="0.5">
      <c r="A83" s="8" t="str">
        <f>A39</f>
        <v>หมายเหตุประกอบงบการเงินเป็นส่วนหนึ่งของงบการเงิน</v>
      </c>
      <c r="B83" s="8"/>
      <c r="C83" s="8"/>
      <c r="D83" s="8"/>
      <c r="E83" s="8"/>
      <c r="F83" s="8"/>
      <c r="G83" s="57"/>
      <c r="H83" s="11"/>
      <c r="I83" s="11"/>
      <c r="J83" s="8"/>
      <c r="K83" s="11"/>
    </row>
  </sheetData>
  <pageMargins left="1" right="0.75" top="0.5" bottom="0.6" header="0.49" footer="0.4"/>
  <pageSetup paperSize="9" firstPageNumber="4" orientation="portrait" useFirstPageNumber="1" r:id="rId1"/>
  <headerFooter>
    <oddFooter>&amp;R&amp;"Angsana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8"/>
  <sheetViews>
    <sheetView zoomScale="85" zoomScaleNormal="85" zoomScaleSheetLayoutView="110" workbookViewId="0">
      <selection activeCell="I15" sqref="I15"/>
    </sheetView>
  </sheetViews>
  <sheetFormatPr defaultRowHeight="21.75" customHeight="1" x14ac:dyDescent="0.5"/>
  <cols>
    <col min="1" max="1" width="1.42578125" style="72" customWidth="1"/>
    <col min="2" max="2" width="2" style="72" customWidth="1"/>
    <col min="3" max="3" width="18.140625" style="72" customWidth="1"/>
    <col min="4" max="4" width="33.140625" style="72" customWidth="1"/>
    <col min="5" max="5" width="9.28515625" style="71" customWidth="1"/>
    <col min="6" max="6" width="1" style="72" customWidth="1"/>
    <col min="7" max="7" width="13.7109375" style="73" customWidth="1"/>
    <col min="8" max="8" width="1" style="73" customWidth="1"/>
    <col min="9" max="9" width="13.7109375" style="73" customWidth="1"/>
    <col min="10" max="256" width="9.140625" style="72"/>
    <col min="257" max="257" width="1.42578125" style="72" customWidth="1"/>
    <col min="258" max="258" width="2" style="72" customWidth="1"/>
    <col min="259" max="259" width="18.140625" style="72" customWidth="1"/>
    <col min="260" max="260" width="26.7109375" style="72" customWidth="1"/>
    <col min="261" max="261" width="9.28515625" style="72" customWidth="1"/>
    <col min="262" max="262" width="1" style="72" customWidth="1"/>
    <col min="263" max="263" width="18.42578125" style="72" customWidth="1"/>
    <col min="264" max="264" width="1" style="72" customWidth="1"/>
    <col min="265" max="265" width="18.42578125" style="72" customWidth="1"/>
    <col min="266" max="512" width="9.140625" style="72"/>
    <col min="513" max="513" width="1.42578125" style="72" customWidth="1"/>
    <col min="514" max="514" width="2" style="72" customWidth="1"/>
    <col min="515" max="515" width="18.140625" style="72" customWidth="1"/>
    <col min="516" max="516" width="26.7109375" style="72" customWidth="1"/>
    <col min="517" max="517" width="9.28515625" style="72" customWidth="1"/>
    <col min="518" max="518" width="1" style="72" customWidth="1"/>
    <col min="519" max="519" width="18.42578125" style="72" customWidth="1"/>
    <col min="520" max="520" width="1" style="72" customWidth="1"/>
    <col min="521" max="521" width="18.42578125" style="72" customWidth="1"/>
    <col min="522" max="768" width="9.140625" style="72"/>
    <col min="769" max="769" width="1.42578125" style="72" customWidth="1"/>
    <col min="770" max="770" width="2" style="72" customWidth="1"/>
    <col min="771" max="771" width="18.140625" style="72" customWidth="1"/>
    <col min="772" max="772" width="26.7109375" style="72" customWidth="1"/>
    <col min="773" max="773" width="9.28515625" style="72" customWidth="1"/>
    <col min="774" max="774" width="1" style="72" customWidth="1"/>
    <col min="775" max="775" width="18.42578125" style="72" customWidth="1"/>
    <col min="776" max="776" width="1" style="72" customWidth="1"/>
    <col min="777" max="777" width="18.42578125" style="72" customWidth="1"/>
    <col min="778" max="1024" width="9.140625" style="72"/>
    <col min="1025" max="1025" width="1.42578125" style="72" customWidth="1"/>
    <col min="1026" max="1026" width="2" style="72" customWidth="1"/>
    <col min="1027" max="1027" width="18.140625" style="72" customWidth="1"/>
    <col min="1028" max="1028" width="26.7109375" style="72" customWidth="1"/>
    <col min="1029" max="1029" width="9.28515625" style="72" customWidth="1"/>
    <col min="1030" max="1030" width="1" style="72" customWidth="1"/>
    <col min="1031" max="1031" width="18.42578125" style="72" customWidth="1"/>
    <col min="1032" max="1032" width="1" style="72" customWidth="1"/>
    <col min="1033" max="1033" width="18.42578125" style="72" customWidth="1"/>
    <col min="1034" max="1280" width="9.140625" style="72"/>
    <col min="1281" max="1281" width="1.42578125" style="72" customWidth="1"/>
    <col min="1282" max="1282" width="2" style="72" customWidth="1"/>
    <col min="1283" max="1283" width="18.140625" style="72" customWidth="1"/>
    <col min="1284" max="1284" width="26.7109375" style="72" customWidth="1"/>
    <col min="1285" max="1285" width="9.28515625" style="72" customWidth="1"/>
    <col min="1286" max="1286" width="1" style="72" customWidth="1"/>
    <col min="1287" max="1287" width="18.42578125" style="72" customWidth="1"/>
    <col min="1288" max="1288" width="1" style="72" customWidth="1"/>
    <col min="1289" max="1289" width="18.42578125" style="72" customWidth="1"/>
    <col min="1290" max="1536" width="9.140625" style="72"/>
    <col min="1537" max="1537" width="1.42578125" style="72" customWidth="1"/>
    <col min="1538" max="1538" width="2" style="72" customWidth="1"/>
    <col min="1539" max="1539" width="18.140625" style="72" customWidth="1"/>
    <col min="1540" max="1540" width="26.7109375" style="72" customWidth="1"/>
    <col min="1541" max="1541" width="9.28515625" style="72" customWidth="1"/>
    <col min="1542" max="1542" width="1" style="72" customWidth="1"/>
    <col min="1543" max="1543" width="18.42578125" style="72" customWidth="1"/>
    <col min="1544" max="1544" width="1" style="72" customWidth="1"/>
    <col min="1545" max="1545" width="18.42578125" style="72" customWidth="1"/>
    <col min="1546" max="1792" width="9.140625" style="72"/>
    <col min="1793" max="1793" width="1.42578125" style="72" customWidth="1"/>
    <col min="1794" max="1794" width="2" style="72" customWidth="1"/>
    <col min="1795" max="1795" width="18.140625" style="72" customWidth="1"/>
    <col min="1796" max="1796" width="26.7109375" style="72" customWidth="1"/>
    <col min="1797" max="1797" width="9.28515625" style="72" customWidth="1"/>
    <col min="1798" max="1798" width="1" style="72" customWidth="1"/>
    <col min="1799" max="1799" width="18.42578125" style="72" customWidth="1"/>
    <col min="1800" max="1800" width="1" style="72" customWidth="1"/>
    <col min="1801" max="1801" width="18.42578125" style="72" customWidth="1"/>
    <col min="1802" max="2048" width="9.140625" style="72"/>
    <col min="2049" max="2049" width="1.42578125" style="72" customWidth="1"/>
    <col min="2050" max="2050" width="2" style="72" customWidth="1"/>
    <col min="2051" max="2051" width="18.140625" style="72" customWidth="1"/>
    <col min="2052" max="2052" width="26.7109375" style="72" customWidth="1"/>
    <col min="2053" max="2053" width="9.28515625" style="72" customWidth="1"/>
    <col min="2054" max="2054" width="1" style="72" customWidth="1"/>
    <col min="2055" max="2055" width="18.42578125" style="72" customWidth="1"/>
    <col min="2056" max="2056" width="1" style="72" customWidth="1"/>
    <col min="2057" max="2057" width="18.42578125" style="72" customWidth="1"/>
    <col min="2058" max="2304" width="9.140625" style="72"/>
    <col min="2305" max="2305" width="1.42578125" style="72" customWidth="1"/>
    <col min="2306" max="2306" width="2" style="72" customWidth="1"/>
    <col min="2307" max="2307" width="18.140625" style="72" customWidth="1"/>
    <col min="2308" max="2308" width="26.7109375" style="72" customWidth="1"/>
    <col min="2309" max="2309" width="9.28515625" style="72" customWidth="1"/>
    <col min="2310" max="2310" width="1" style="72" customWidth="1"/>
    <col min="2311" max="2311" width="18.42578125" style="72" customWidth="1"/>
    <col min="2312" max="2312" width="1" style="72" customWidth="1"/>
    <col min="2313" max="2313" width="18.42578125" style="72" customWidth="1"/>
    <col min="2314" max="2560" width="9.140625" style="72"/>
    <col min="2561" max="2561" width="1.42578125" style="72" customWidth="1"/>
    <col min="2562" max="2562" width="2" style="72" customWidth="1"/>
    <col min="2563" max="2563" width="18.140625" style="72" customWidth="1"/>
    <col min="2564" max="2564" width="26.7109375" style="72" customWidth="1"/>
    <col min="2565" max="2565" width="9.28515625" style="72" customWidth="1"/>
    <col min="2566" max="2566" width="1" style="72" customWidth="1"/>
    <col min="2567" max="2567" width="18.42578125" style="72" customWidth="1"/>
    <col min="2568" max="2568" width="1" style="72" customWidth="1"/>
    <col min="2569" max="2569" width="18.42578125" style="72" customWidth="1"/>
    <col min="2570" max="2816" width="9.140625" style="72"/>
    <col min="2817" max="2817" width="1.42578125" style="72" customWidth="1"/>
    <col min="2818" max="2818" width="2" style="72" customWidth="1"/>
    <col min="2819" max="2819" width="18.140625" style="72" customWidth="1"/>
    <col min="2820" max="2820" width="26.7109375" style="72" customWidth="1"/>
    <col min="2821" max="2821" width="9.28515625" style="72" customWidth="1"/>
    <col min="2822" max="2822" width="1" style="72" customWidth="1"/>
    <col min="2823" max="2823" width="18.42578125" style="72" customWidth="1"/>
    <col min="2824" max="2824" width="1" style="72" customWidth="1"/>
    <col min="2825" max="2825" width="18.42578125" style="72" customWidth="1"/>
    <col min="2826" max="3072" width="9.140625" style="72"/>
    <col min="3073" max="3073" width="1.42578125" style="72" customWidth="1"/>
    <col min="3074" max="3074" width="2" style="72" customWidth="1"/>
    <col min="3075" max="3075" width="18.140625" style="72" customWidth="1"/>
    <col min="3076" max="3076" width="26.7109375" style="72" customWidth="1"/>
    <col min="3077" max="3077" width="9.28515625" style="72" customWidth="1"/>
    <col min="3078" max="3078" width="1" style="72" customWidth="1"/>
    <col min="3079" max="3079" width="18.42578125" style="72" customWidth="1"/>
    <col min="3080" max="3080" width="1" style="72" customWidth="1"/>
    <col min="3081" max="3081" width="18.42578125" style="72" customWidth="1"/>
    <col min="3082" max="3328" width="9.140625" style="72"/>
    <col min="3329" max="3329" width="1.42578125" style="72" customWidth="1"/>
    <col min="3330" max="3330" width="2" style="72" customWidth="1"/>
    <col min="3331" max="3331" width="18.140625" style="72" customWidth="1"/>
    <col min="3332" max="3332" width="26.7109375" style="72" customWidth="1"/>
    <col min="3333" max="3333" width="9.28515625" style="72" customWidth="1"/>
    <col min="3334" max="3334" width="1" style="72" customWidth="1"/>
    <col min="3335" max="3335" width="18.42578125" style="72" customWidth="1"/>
    <col min="3336" max="3336" width="1" style="72" customWidth="1"/>
    <col min="3337" max="3337" width="18.42578125" style="72" customWidth="1"/>
    <col min="3338" max="3584" width="9.140625" style="72"/>
    <col min="3585" max="3585" width="1.42578125" style="72" customWidth="1"/>
    <col min="3586" max="3586" width="2" style="72" customWidth="1"/>
    <col min="3587" max="3587" width="18.140625" style="72" customWidth="1"/>
    <col min="3588" max="3588" width="26.7109375" style="72" customWidth="1"/>
    <col min="3589" max="3589" width="9.28515625" style="72" customWidth="1"/>
    <col min="3590" max="3590" width="1" style="72" customWidth="1"/>
    <col min="3591" max="3591" width="18.42578125" style="72" customWidth="1"/>
    <col min="3592" max="3592" width="1" style="72" customWidth="1"/>
    <col min="3593" max="3593" width="18.42578125" style="72" customWidth="1"/>
    <col min="3594" max="3840" width="9.140625" style="72"/>
    <col min="3841" max="3841" width="1.42578125" style="72" customWidth="1"/>
    <col min="3842" max="3842" width="2" style="72" customWidth="1"/>
    <col min="3843" max="3843" width="18.140625" style="72" customWidth="1"/>
    <col min="3844" max="3844" width="26.7109375" style="72" customWidth="1"/>
    <col min="3845" max="3845" width="9.28515625" style="72" customWidth="1"/>
    <col min="3846" max="3846" width="1" style="72" customWidth="1"/>
    <col min="3847" max="3847" width="18.42578125" style="72" customWidth="1"/>
    <col min="3848" max="3848" width="1" style="72" customWidth="1"/>
    <col min="3849" max="3849" width="18.42578125" style="72" customWidth="1"/>
    <col min="3850" max="4096" width="9.140625" style="72"/>
    <col min="4097" max="4097" width="1.42578125" style="72" customWidth="1"/>
    <col min="4098" max="4098" width="2" style="72" customWidth="1"/>
    <col min="4099" max="4099" width="18.140625" style="72" customWidth="1"/>
    <col min="4100" max="4100" width="26.7109375" style="72" customWidth="1"/>
    <col min="4101" max="4101" width="9.28515625" style="72" customWidth="1"/>
    <col min="4102" max="4102" width="1" style="72" customWidth="1"/>
    <col min="4103" max="4103" width="18.42578125" style="72" customWidth="1"/>
    <col min="4104" max="4104" width="1" style="72" customWidth="1"/>
    <col min="4105" max="4105" width="18.42578125" style="72" customWidth="1"/>
    <col min="4106" max="4352" width="9.140625" style="72"/>
    <col min="4353" max="4353" width="1.42578125" style="72" customWidth="1"/>
    <col min="4354" max="4354" width="2" style="72" customWidth="1"/>
    <col min="4355" max="4355" width="18.140625" style="72" customWidth="1"/>
    <col min="4356" max="4356" width="26.7109375" style="72" customWidth="1"/>
    <col min="4357" max="4357" width="9.28515625" style="72" customWidth="1"/>
    <col min="4358" max="4358" width="1" style="72" customWidth="1"/>
    <col min="4359" max="4359" width="18.42578125" style="72" customWidth="1"/>
    <col min="4360" max="4360" width="1" style="72" customWidth="1"/>
    <col min="4361" max="4361" width="18.42578125" style="72" customWidth="1"/>
    <col min="4362" max="4608" width="9.140625" style="72"/>
    <col min="4609" max="4609" width="1.42578125" style="72" customWidth="1"/>
    <col min="4610" max="4610" width="2" style="72" customWidth="1"/>
    <col min="4611" max="4611" width="18.140625" style="72" customWidth="1"/>
    <col min="4612" max="4612" width="26.7109375" style="72" customWidth="1"/>
    <col min="4613" max="4613" width="9.28515625" style="72" customWidth="1"/>
    <col min="4614" max="4614" width="1" style="72" customWidth="1"/>
    <col min="4615" max="4615" width="18.42578125" style="72" customWidth="1"/>
    <col min="4616" max="4616" width="1" style="72" customWidth="1"/>
    <col min="4617" max="4617" width="18.42578125" style="72" customWidth="1"/>
    <col min="4618" max="4864" width="9.140625" style="72"/>
    <col min="4865" max="4865" width="1.42578125" style="72" customWidth="1"/>
    <col min="4866" max="4866" width="2" style="72" customWidth="1"/>
    <col min="4867" max="4867" width="18.140625" style="72" customWidth="1"/>
    <col min="4868" max="4868" width="26.7109375" style="72" customWidth="1"/>
    <col min="4869" max="4869" width="9.28515625" style="72" customWidth="1"/>
    <col min="4870" max="4870" width="1" style="72" customWidth="1"/>
    <col min="4871" max="4871" width="18.42578125" style="72" customWidth="1"/>
    <col min="4872" max="4872" width="1" style="72" customWidth="1"/>
    <col min="4873" max="4873" width="18.42578125" style="72" customWidth="1"/>
    <col min="4874" max="5120" width="9.140625" style="72"/>
    <col min="5121" max="5121" width="1.42578125" style="72" customWidth="1"/>
    <col min="5122" max="5122" width="2" style="72" customWidth="1"/>
    <col min="5123" max="5123" width="18.140625" style="72" customWidth="1"/>
    <col min="5124" max="5124" width="26.7109375" style="72" customWidth="1"/>
    <col min="5125" max="5125" width="9.28515625" style="72" customWidth="1"/>
    <col min="5126" max="5126" width="1" style="72" customWidth="1"/>
    <col min="5127" max="5127" width="18.42578125" style="72" customWidth="1"/>
    <col min="5128" max="5128" width="1" style="72" customWidth="1"/>
    <col min="5129" max="5129" width="18.42578125" style="72" customWidth="1"/>
    <col min="5130" max="5376" width="9.140625" style="72"/>
    <col min="5377" max="5377" width="1.42578125" style="72" customWidth="1"/>
    <col min="5378" max="5378" width="2" style="72" customWidth="1"/>
    <col min="5379" max="5379" width="18.140625" style="72" customWidth="1"/>
    <col min="5380" max="5380" width="26.7109375" style="72" customWidth="1"/>
    <col min="5381" max="5381" width="9.28515625" style="72" customWidth="1"/>
    <col min="5382" max="5382" width="1" style="72" customWidth="1"/>
    <col min="5383" max="5383" width="18.42578125" style="72" customWidth="1"/>
    <col min="5384" max="5384" width="1" style="72" customWidth="1"/>
    <col min="5385" max="5385" width="18.42578125" style="72" customWidth="1"/>
    <col min="5386" max="5632" width="9.140625" style="72"/>
    <col min="5633" max="5633" width="1.42578125" style="72" customWidth="1"/>
    <col min="5634" max="5634" width="2" style="72" customWidth="1"/>
    <col min="5635" max="5635" width="18.140625" style="72" customWidth="1"/>
    <col min="5636" max="5636" width="26.7109375" style="72" customWidth="1"/>
    <col min="5637" max="5637" width="9.28515625" style="72" customWidth="1"/>
    <col min="5638" max="5638" width="1" style="72" customWidth="1"/>
    <col min="5639" max="5639" width="18.42578125" style="72" customWidth="1"/>
    <col min="5640" max="5640" width="1" style="72" customWidth="1"/>
    <col min="5641" max="5641" width="18.42578125" style="72" customWidth="1"/>
    <col min="5642" max="5888" width="9.140625" style="72"/>
    <col min="5889" max="5889" width="1.42578125" style="72" customWidth="1"/>
    <col min="5890" max="5890" width="2" style="72" customWidth="1"/>
    <col min="5891" max="5891" width="18.140625" style="72" customWidth="1"/>
    <col min="5892" max="5892" width="26.7109375" style="72" customWidth="1"/>
    <col min="5893" max="5893" width="9.28515625" style="72" customWidth="1"/>
    <col min="5894" max="5894" width="1" style="72" customWidth="1"/>
    <col min="5895" max="5895" width="18.42578125" style="72" customWidth="1"/>
    <col min="5896" max="5896" width="1" style="72" customWidth="1"/>
    <col min="5897" max="5897" width="18.42578125" style="72" customWidth="1"/>
    <col min="5898" max="6144" width="9.140625" style="72"/>
    <col min="6145" max="6145" width="1.42578125" style="72" customWidth="1"/>
    <col min="6146" max="6146" width="2" style="72" customWidth="1"/>
    <col min="6147" max="6147" width="18.140625" style="72" customWidth="1"/>
    <col min="6148" max="6148" width="26.7109375" style="72" customWidth="1"/>
    <col min="6149" max="6149" width="9.28515625" style="72" customWidth="1"/>
    <col min="6150" max="6150" width="1" style="72" customWidth="1"/>
    <col min="6151" max="6151" width="18.42578125" style="72" customWidth="1"/>
    <col min="6152" max="6152" width="1" style="72" customWidth="1"/>
    <col min="6153" max="6153" width="18.42578125" style="72" customWidth="1"/>
    <col min="6154" max="6400" width="9.140625" style="72"/>
    <col min="6401" max="6401" width="1.42578125" style="72" customWidth="1"/>
    <col min="6402" max="6402" width="2" style="72" customWidth="1"/>
    <col min="6403" max="6403" width="18.140625" style="72" customWidth="1"/>
    <col min="6404" max="6404" width="26.7109375" style="72" customWidth="1"/>
    <col min="6405" max="6405" width="9.28515625" style="72" customWidth="1"/>
    <col min="6406" max="6406" width="1" style="72" customWidth="1"/>
    <col min="6407" max="6407" width="18.42578125" style="72" customWidth="1"/>
    <col min="6408" max="6408" width="1" style="72" customWidth="1"/>
    <col min="6409" max="6409" width="18.42578125" style="72" customWidth="1"/>
    <col min="6410" max="6656" width="9.140625" style="72"/>
    <col min="6657" max="6657" width="1.42578125" style="72" customWidth="1"/>
    <col min="6658" max="6658" width="2" style="72" customWidth="1"/>
    <col min="6659" max="6659" width="18.140625" style="72" customWidth="1"/>
    <col min="6660" max="6660" width="26.7109375" style="72" customWidth="1"/>
    <col min="6661" max="6661" width="9.28515625" style="72" customWidth="1"/>
    <col min="6662" max="6662" width="1" style="72" customWidth="1"/>
    <col min="6663" max="6663" width="18.42578125" style="72" customWidth="1"/>
    <col min="6664" max="6664" width="1" style="72" customWidth="1"/>
    <col min="6665" max="6665" width="18.42578125" style="72" customWidth="1"/>
    <col min="6666" max="6912" width="9.140625" style="72"/>
    <col min="6913" max="6913" width="1.42578125" style="72" customWidth="1"/>
    <col min="6914" max="6914" width="2" style="72" customWidth="1"/>
    <col min="6915" max="6915" width="18.140625" style="72" customWidth="1"/>
    <col min="6916" max="6916" width="26.7109375" style="72" customWidth="1"/>
    <col min="6917" max="6917" width="9.28515625" style="72" customWidth="1"/>
    <col min="6918" max="6918" width="1" style="72" customWidth="1"/>
    <col min="6919" max="6919" width="18.42578125" style="72" customWidth="1"/>
    <col min="6920" max="6920" width="1" style="72" customWidth="1"/>
    <col min="6921" max="6921" width="18.42578125" style="72" customWidth="1"/>
    <col min="6922" max="7168" width="9.140625" style="72"/>
    <col min="7169" max="7169" width="1.42578125" style="72" customWidth="1"/>
    <col min="7170" max="7170" width="2" style="72" customWidth="1"/>
    <col min="7171" max="7171" width="18.140625" style="72" customWidth="1"/>
    <col min="7172" max="7172" width="26.7109375" style="72" customWidth="1"/>
    <col min="7173" max="7173" width="9.28515625" style="72" customWidth="1"/>
    <col min="7174" max="7174" width="1" style="72" customWidth="1"/>
    <col min="7175" max="7175" width="18.42578125" style="72" customWidth="1"/>
    <col min="7176" max="7176" width="1" style="72" customWidth="1"/>
    <col min="7177" max="7177" width="18.42578125" style="72" customWidth="1"/>
    <col min="7178" max="7424" width="9.140625" style="72"/>
    <col min="7425" max="7425" width="1.42578125" style="72" customWidth="1"/>
    <col min="7426" max="7426" width="2" style="72" customWidth="1"/>
    <col min="7427" max="7427" width="18.140625" style="72" customWidth="1"/>
    <col min="7428" max="7428" width="26.7109375" style="72" customWidth="1"/>
    <col min="7429" max="7429" width="9.28515625" style="72" customWidth="1"/>
    <col min="7430" max="7430" width="1" style="72" customWidth="1"/>
    <col min="7431" max="7431" width="18.42578125" style="72" customWidth="1"/>
    <col min="7432" max="7432" width="1" style="72" customWidth="1"/>
    <col min="7433" max="7433" width="18.42578125" style="72" customWidth="1"/>
    <col min="7434" max="7680" width="9.140625" style="72"/>
    <col min="7681" max="7681" width="1.42578125" style="72" customWidth="1"/>
    <col min="7682" max="7682" width="2" style="72" customWidth="1"/>
    <col min="7683" max="7683" width="18.140625" style="72" customWidth="1"/>
    <col min="7684" max="7684" width="26.7109375" style="72" customWidth="1"/>
    <col min="7685" max="7685" width="9.28515625" style="72" customWidth="1"/>
    <col min="7686" max="7686" width="1" style="72" customWidth="1"/>
    <col min="7687" max="7687" width="18.42578125" style="72" customWidth="1"/>
    <col min="7688" max="7688" width="1" style="72" customWidth="1"/>
    <col min="7689" max="7689" width="18.42578125" style="72" customWidth="1"/>
    <col min="7690" max="7936" width="9.140625" style="72"/>
    <col min="7937" max="7937" width="1.42578125" style="72" customWidth="1"/>
    <col min="7938" max="7938" width="2" style="72" customWidth="1"/>
    <col min="7939" max="7939" width="18.140625" style="72" customWidth="1"/>
    <col min="7940" max="7940" width="26.7109375" style="72" customWidth="1"/>
    <col min="7941" max="7941" width="9.28515625" style="72" customWidth="1"/>
    <col min="7942" max="7942" width="1" style="72" customWidth="1"/>
    <col min="7943" max="7943" width="18.42578125" style="72" customWidth="1"/>
    <col min="7944" max="7944" width="1" style="72" customWidth="1"/>
    <col min="7945" max="7945" width="18.42578125" style="72" customWidth="1"/>
    <col min="7946" max="8192" width="9.140625" style="72"/>
    <col min="8193" max="8193" width="1.42578125" style="72" customWidth="1"/>
    <col min="8194" max="8194" width="2" style="72" customWidth="1"/>
    <col min="8195" max="8195" width="18.140625" style="72" customWidth="1"/>
    <col min="8196" max="8196" width="26.7109375" style="72" customWidth="1"/>
    <col min="8197" max="8197" width="9.28515625" style="72" customWidth="1"/>
    <col min="8198" max="8198" width="1" style="72" customWidth="1"/>
    <col min="8199" max="8199" width="18.42578125" style="72" customWidth="1"/>
    <col min="8200" max="8200" width="1" style="72" customWidth="1"/>
    <col min="8201" max="8201" width="18.42578125" style="72" customWidth="1"/>
    <col min="8202" max="8448" width="9.140625" style="72"/>
    <col min="8449" max="8449" width="1.42578125" style="72" customWidth="1"/>
    <col min="8450" max="8450" width="2" style="72" customWidth="1"/>
    <col min="8451" max="8451" width="18.140625" style="72" customWidth="1"/>
    <col min="8452" max="8452" width="26.7109375" style="72" customWidth="1"/>
    <col min="8453" max="8453" width="9.28515625" style="72" customWidth="1"/>
    <col min="8454" max="8454" width="1" style="72" customWidth="1"/>
    <col min="8455" max="8455" width="18.42578125" style="72" customWidth="1"/>
    <col min="8456" max="8456" width="1" style="72" customWidth="1"/>
    <col min="8457" max="8457" width="18.42578125" style="72" customWidth="1"/>
    <col min="8458" max="8704" width="9.140625" style="72"/>
    <col min="8705" max="8705" width="1.42578125" style="72" customWidth="1"/>
    <col min="8706" max="8706" width="2" style="72" customWidth="1"/>
    <col min="8707" max="8707" width="18.140625" style="72" customWidth="1"/>
    <col min="8708" max="8708" width="26.7109375" style="72" customWidth="1"/>
    <col min="8709" max="8709" width="9.28515625" style="72" customWidth="1"/>
    <col min="8710" max="8710" width="1" style="72" customWidth="1"/>
    <col min="8711" max="8711" width="18.42578125" style="72" customWidth="1"/>
    <col min="8712" max="8712" width="1" style="72" customWidth="1"/>
    <col min="8713" max="8713" width="18.42578125" style="72" customWidth="1"/>
    <col min="8714" max="8960" width="9.140625" style="72"/>
    <col min="8961" max="8961" width="1.42578125" style="72" customWidth="1"/>
    <col min="8962" max="8962" width="2" style="72" customWidth="1"/>
    <col min="8963" max="8963" width="18.140625" style="72" customWidth="1"/>
    <col min="8964" max="8964" width="26.7109375" style="72" customWidth="1"/>
    <col min="8965" max="8965" width="9.28515625" style="72" customWidth="1"/>
    <col min="8966" max="8966" width="1" style="72" customWidth="1"/>
    <col min="8967" max="8967" width="18.42578125" style="72" customWidth="1"/>
    <col min="8968" max="8968" width="1" style="72" customWidth="1"/>
    <col min="8969" max="8969" width="18.42578125" style="72" customWidth="1"/>
    <col min="8970" max="9216" width="9.140625" style="72"/>
    <col min="9217" max="9217" width="1.42578125" style="72" customWidth="1"/>
    <col min="9218" max="9218" width="2" style="72" customWidth="1"/>
    <col min="9219" max="9219" width="18.140625" style="72" customWidth="1"/>
    <col min="9220" max="9220" width="26.7109375" style="72" customWidth="1"/>
    <col min="9221" max="9221" width="9.28515625" style="72" customWidth="1"/>
    <col min="9222" max="9222" width="1" style="72" customWidth="1"/>
    <col min="9223" max="9223" width="18.42578125" style="72" customWidth="1"/>
    <col min="9224" max="9224" width="1" style="72" customWidth="1"/>
    <col min="9225" max="9225" width="18.42578125" style="72" customWidth="1"/>
    <col min="9226" max="9472" width="9.140625" style="72"/>
    <col min="9473" max="9473" width="1.42578125" style="72" customWidth="1"/>
    <col min="9474" max="9474" width="2" style="72" customWidth="1"/>
    <col min="9475" max="9475" width="18.140625" style="72" customWidth="1"/>
    <col min="9476" max="9476" width="26.7109375" style="72" customWidth="1"/>
    <col min="9477" max="9477" width="9.28515625" style="72" customWidth="1"/>
    <col min="9478" max="9478" width="1" style="72" customWidth="1"/>
    <col min="9479" max="9479" width="18.42578125" style="72" customWidth="1"/>
    <col min="9480" max="9480" width="1" style="72" customWidth="1"/>
    <col min="9481" max="9481" width="18.42578125" style="72" customWidth="1"/>
    <col min="9482" max="9728" width="9.140625" style="72"/>
    <col min="9729" max="9729" width="1.42578125" style="72" customWidth="1"/>
    <col min="9730" max="9730" width="2" style="72" customWidth="1"/>
    <col min="9731" max="9731" width="18.140625" style="72" customWidth="1"/>
    <col min="9732" max="9732" width="26.7109375" style="72" customWidth="1"/>
    <col min="9733" max="9733" width="9.28515625" style="72" customWidth="1"/>
    <col min="9734" max="9734" width="1" style="72" customWidth="1"/>
    <col min="9735" max="9735" width="18.42578125" style="72" customWidth="1"/>
    <col min="9736" max="9736" width="1" style="72" customWidth="1"/>
    <col min="9737" max="9737" width="18.42578125" style="72" customWidth="1"/>
    <col min="9738" max="9984" width="9.140625" style="72"/>
    <col min="9985" max="9985" width="1.42578125" style="72" customWidth="1"/>
    <col min="9986" max="9986" width="2" style="72" customWidth="1"/>
    <col min="9987" max="9987" width="18.140625" style="72" customWidth="1"/>
    <col min="9988" max="9988" width="26.7109375" style="72" customWidth="1"/>
    <col min="9989" max="9989" width="9.28515625" style="72" customWidth="1"/>
    <col min="9990" max="9990" width="1" style="72" customWidth="1"/>
    <col min="9991" max="9991" width="18.42578125" style="72" customWidth="1"/>
    <col min="9992" max="9992" width="1" style="72" customWidth="1"/>
    <col min="9993" max="9993" width="18.42578125" style="72" customWidth="1"/>
    <col min="9994" max="10240" width="9.140625" style="72"/>
    <col min="10241" max="10241" width="1.42578125" style="72" customWidth="1"/>
    <col min="10242" max="10242" width="2" style="72" customWidth="1"/>
    <col min="10243" max="10243" width="18.140625" style="72" customWidth="1"/>
    <col min="10244" max="10244" width="26.7109375" style="72" customWidth="1"/>
    <col min="10245" max="10245" width="9.28515625" style="72" customWidth="1"/>
    <col min="10246" max="10246" width="1" style="72" customWidth="1"/>
    <col min="10247" max="10247" width="18.42578125" style="72" customWidth="1"/>
    <col min="10248" max="10248" width="1" style="72" customWidth="1"/>
    <col min="10249" max="10249" width="18.42578125" style="72" customWidth="1"/>
    <col min="10250" max="10496" width="9.140625" style="72"/>
    <col min="10497" max="10497" width="1.42578125" style="72" customWidth="1"/>
    <col min="10498" max="10498" width="2" style="72" customWidth="1"/>
    <col min="10499" max="10499" width="18.140625" style="72" customWidth="1"/>
    <col min="10500" max="10500" width="26.7109375" style="72" customWidth="1"/>
    <col min="10501" max="10501" width="9.28515625" style="72" customWidth="1"/>
    <col min="10502" max="10502" width="1" style="72" customWidth="1"/>
    <col min="10503" max="10503" width="18.42578125" style="72" customWidth="1"/>
    <col min="10504" max="10504" width="1" style="72" customWidth="1"/>
    <col min="10505" max="10505" width="18.42578125" style="72" customWidth="1"/>
    <col min="10506" max="10752" width="9.140625" style="72"/>
    <col min="10753" max="10753" width="1.42578125" style="72" customWidth="1"/>
    <col min="10754" max="10754" width="2" style="72" customWidth="1"/>
    <col min="10755" max="10755" width="18.140625" style="72" customWidth="1"/>
    <col min="10756" max="10756" width="26.7109375" style="72" customWidth="1"/>
    <col min="10757" max="10757" width="9.28515625" style="72" customWidth="1"/>
    <col min="10758" max="10758" width="1" style="72" customWidth="1"/>
    <col min="10759" max="10759" width="18.42578125" style="72" customWidth="1"/>
    <col min="10760" max="10760" width="1" style="72" customWidth="1"/>
    <col min="10761" max="10761" width="18.42578125" style="72" customWidth="1"/>
    <col min="10762" max="11008" width="9.140625" style="72"/>
    <col min="11009" max="11009" width="1.42578125" style="72" customWidth="1"/>
    <col min="11010" max="11010" width="2" style="72" customWidth="1"/>
    <col min="11011" max="11011" width="18.140625" style="72" customWidth="1"/>
    <col min="11012" max="11012" width="26.7109375" style="72" customWidth="1"/>
    <col min="11013" max="11013" width="9.28515625" style="72" customWidth="1"/>
    <col min="11014" max="11014" width="1" style="72" customWidth="1"/>
    <col min="11015" max="11015" width="18.42578125" style="72" customWidth="1"/>
    <col min="11016" max="11016" width="1" style="72" customWidth="1"/>
    <col min="11017" max="11017" width="18.42578125" style="72" customWidth="1"/>
    <col min="11018" max="11264" width="9.140625" style="72"/>
    <col min="11265" max="11265" width="1.42578125" style="72" customWidth="1"/>
    <col min="11266" max="11266" width="2" style="72" customWidth="1"/>
    <col min="11267" max="11267" width="18.140625" style="72" customWidth="1"/>
    <col min="11268" max="11268" width="26.7109375" style="72" customWidth="1"/>
    <col min="11269" max="11269" width="9.28515625" style="72" customWidth="1"/>
    <col min="11270" max="11270" width="1" style="72" customWidth="1"/>
    <col min="11271" max="11271" width="18.42578125" style="72" customWidth="1"/>
    <col min="11272" max="11272" width="1" style="72" customWidth="1"/>
    <col min="11273" max="11273" width="18.42578125" style="72" customWidth="1"/>
    <col min="11274" max="11520" width="9.140625" style="72"/>
    <col min="11521" max="11521" width="1.42578125" style="72" customWidth="1"/>
    <col min="11522" max="11522" width="2" style="72" customWidth="1"/>
    <col min="11523" max="11523" width="18.140625" style="72" customWidth="1"/>
    <col min="11524" max="11524" width="26.7109375" style="72" customWidth="1"/>
    <col min="11525" max="11525" width="9.28515625" style="72" customWidth="1"/>
    <col min="11526" max="11526" width="1" style="72" customWidth="1"/>
    <col min="11527" max="11527" width="18.42578125" style="72" customWidth="1"/>
    <col min="11528" max="11528" width="1" style="72" customWidth="1"/>
    <col min="11529" max="11529" width="18.42578125" style="72" customWidth="1"/>
    <col min="11530" max="11776" width="9.140625" style="72"/>
    <col min="11777" max="11777" width="1.42578125" style="72" customWidth="1"/>
    <col min="11778" max="11778" width="2" style="72" customWidth="1"/>
    <col min="11779" max="11779" width="18.140625" style="72" customWidth="1"/>
    <col min="11780" max="11780" width="26.7109375" style="72" customWidth="1"/>
    <col min="11781" max="11781" width="9.28515625" style="72" customWidth="1"/>
    <col min="11782" max="11782" width="1" style="72" customWidth="1"/>
    <col min="11783" max="11783" width="18.42578125" style="72" customWidth="1"/>
    <col min="11784" max="11784" width="1" style="72" customWidth="1"/>
    <col min="11785" max="11785" width="18.42578125" style="72" customWidth="1"/>
    <col min="11786" max="12032" width="9.140625" style="72"/>
    <col min="12033" max="12033" width="1.42578125" style="72" customWidth="1"/>
    <col min="12034" max="12034" width="2" style="72" customWidth="1"/>
    <col min="12035" max="12035" width="18.140625" style="72" customWidth="1"/>
    <col min="12036" max="12036" width="26.7109375" style="72" customWidth="1"/>
    <col min="12037" max="12037" width="9.28515625" style="72" customWidth="1"/>
    <col min="12038" max="12038" width="1" style="72" customWidth="1"/>
    <col min="12039" max="12039" width="18.42578125" style="72" customWidth="1"/>
    <col min="12040" max="12040" width="1" style="72" customWidth="1"/>
    <col min="12041" max="12041" width="18.42578125" style="72" customWidth="1"/>
    <col min="12042" max="12288" width="9.140625" style="72"/>
    <col min="12289" max="12289" width="1.42578125" style="72" customWidth="1"/>
    <col min="12290" max="12290" width="2" style="72" customWidth="1"/>
    <col min="12291" max="12291" width="18.140625" style="72" customWidth="1"/>
    <col min="12292" max="12292" width="26.7109375" style="72" customWidth="1"/>
    <col min="12293" max="12293" width="9.28515625" style="72" customWidth="1"/>
    <col min="12294" max="12294" width="1" style="72" customWidth="1"/>
    <col min="12295" max="12295" width="18.42578125" style="72" customWidth="1"/>
    <col min="12296" max="12296" width="1" style="72" customWidth="1"/>
    <col min="12297" max="12297" width="18.42578125" style="72" customWidth="1"/>
    <col min="12298" max="12544" width="9.140625" style="72"/>
    <col min="12545" max="12545" width="1.42578125" style="72" customWidth="1"/>
    <col min="12546" max="12546" width="2" style="72" customWidth="1"/>
    <col min="12547" max="12547" width="18.140625" style="72" customWidth="1"/>
    <col min="12548" max="12548" width="26.7109375" style="72" customWidth="1"/>
    <col min="12549" max="12549" width="9.28515625" style="72" customWidth="1"/>
    <col min="12550" max="12550" width="1" style="72" customWidth="1"/>
    <col min="12551" max="12551" width="18.42578125" style="72" customWidth="1"/>
    <col min="12552" max="12552" width="1" style="72" customWidth="1"/>
    <col min="12553" max="12553" width="18.42578125" style="72" customWidth="1"/>
    <col min="12554" max="12800" width="9.140625" style="72"/>
    <col min="12801" max="12801" width="1.42578125" style="72" customWidth="1"/>
    <col min="12802" max="12802" width="2" style="72" customWidth="1"/>
    <col min="12803" max="12803" width="18.140625" style="72" customWidth="1"/>
    <col min="12804" max="12804" width="26.7109375" style="72" customWidth="1"/>
    <col min="12805" max="12805" width="9.28515625" style="72" customWidth="1"/>
    <col min="12806" max="12806" width="1" style="72" customWidth="1"/>
    <col min="12807" max="12807" width="18.42578125" style="72" customWidth="1"/>
    <col min="12808" max="12808" width="1" style="72" customWidth="1"/>
    <col min="12809" max="12809" width="18.42578125" style="72" customWidth="1"/>
    <col min="12810" max="13056" width="9.140625" style="72"/>
    <col min="13057" max="13057" width="1.42578125" style="72" customWidth="1"/>
    <col min="13058" max="13058" width="2" style="72" customWidth="1"/>
    <col min="13059" max="13059" width="18.140625" style="72" customWidth="1"/>
    <col min="13060" max="13060" width="26.7109375" style="72" customWidth="1"/>
    <col min="13061" max="13061" width="9.28515625" style="72" customWidth="1"/>
    <col min="13062" max="13062" width="1" style="72" customWidth="1"/>
    <col min="13063" max="13063" width="18.42578125" style="72" customWidth="1"/>
    <col min="13064" max="13064" width="1" style="72" customWidth="1"/>
    <col min="13065" max="13065" width="18.42578125" style="72" customWidth="1"/>
    <col min="13066" max="13312" width="9.140625" style="72"/>
    <col min="13313" max="13313" width="1.42578125" style="72" customWidth="1"/>
    <col min="13314" max="13314" width="2" style="72" customWidth="1"/>
    <col min="13315" max="13315" width="18.140625" style="72" customWidth="1"/>
    <col min="13316" max="13316" width="26.7109375" style="72" customWidth="1"/>
    <col min="13317" max="13317" width="9.28515625" style="72" customWidth="1"/>
    <col min="13318" max="13318" width="1" style="72" customWidth="1"/>
    <col min="13319" max="13319" width="18.42578125" style="72" customWidth="1"/>
    <col min="13320" max="13320" width="1" style="72" customWidth="1"/>
    <col min="13321" max="13321" width="18.42578125" style="72" customWidth="1"/>
    <col min="13322" max="13568" width="9.140625" style="72"/>
    <col min="13569" max="13569" width="1.42578125" style="72" customWidth="1"/>
    <col min="13570" max="13570" width="2" style="72" customWidth="1"/>
    <col min="13571" max="13571" width="18.140625" style="72" customWidth="1"/>
    <col min="13572" max="13572" width="26.7109375" style="72" customWidth="1"/>
    <col min="13573" max="13573" width="9.28515625" style="72" customWidth="1"/>
    <col min="13574" max="13574" width="1" style="72" customWidth="1"/>
    <col min="13575" max="13575" width="18.42578125" style="72" customWidth="1"/>
    <col min="13576" max="13576" width="1" style="72" customWidth="1"/>
    <col min="13577" max="13577" width="18.42578125" style="72" customWidth="1"/>
    <col min="13578" max="13824" width="9.140625" style="72"/>
    <col min="13825" max="13825" width="1.42578125" style="72" customWidth="1"/>
    <col min="13826" max="13826" width="2" style="72" customWidth="1"/>
    <col min="13827" max="13827" width="18.140625" style="72" customWidth="1"/>
    <col min="13828" max="13828" width="26.7109375" style="72" customWidth="1"/>
    <col min="13829" max="13829" width="9.28515625" style="72" customWidth="1"/>
    <col min="13830" max="13830" width="1" style="72" customWidth="1"/>
    <col min="13831" max="13831" width="18.42578125" style="72" customWidth="1"/>
    <col min="13832" max="13832" width="1" style="72" customWidth="1"/>
    <col min="13833" max="13833" width="18.42578125" style="72" customWidth="1"/>
    <col min="13834" max="14080" width="9.140625" style="72"/>
    <col min="14081" max="14081" width="1.42578125" style="72" customWidth="1"/>
    <col min="14082" max="14082" width="2" style="72" customWidth="1"/>
    <col min="14083" max="14083" width="18.140625" style="72" customWidth="1"/>
    <col min="14084" max="14084" width="26.7109375" style="72" customWidth="1"/>
    <col min="14085" max="14085" width="9.28515625" style="72" customWidth="1"/>
    <col min="14086" max="14086" width="1" style="72" customWidth="1"/>
    <col min="14087" max="14087" width="18.42578125" style="72" customWidth="1"/>
    <col min="14088" max="14088" width="1" style="72" customWidth="1"/>
    <col min="14089" max="14089" width="18.42578125" style="72" customWidth="1"/>
    <col min="14090" max="14336" width="9.140625" style="72"/>
    <col min="14337" max="14337" width="1.42578125" style="72" customWidth="1"/>
    <col min="14338" max="14338" width="2" style="72" customWidth="1"/>
    <col min="14339" max="14339" width="18.140625" style="72" customWidth="1"/>
    <col min="14340" max="14340" width="26.7109375" style="72" customWidth="1"/>
    <col min="14341" max="14341" width="9.28515625" style="72" customWidth="1"/>
    <col min="14342" max="14342" width="1" style="72" customWidth="1"/>
    <col min="14343" max="14343" width="18.42578125" style="72" customWidth="1"/>
    <col min="14344" max="14344" width="1" style="72" customWidth="1"/>
    <col min="14345" max="14345" width="18.42578125" style="72" customWidth="1"/>
    <col min="14346" max="14592" width="9.140625" style="72"/>
    <col min="14593" max="14593" width="1.42578125" style="72" customWidth="1"/>
    <col min="14594" max="14594" width="2" style="72" customWidth="1"/>
    <col min="14595" max="14595" width="18.140625" style="72" customWidth="1"/>
    <col min="14596" max="14596" width="26.7109375" style="72" customWidth="1"/>
    <col min="14597" max="14597" width="9.28515625" style="72" customWidth="1"/>
    <col min="14598" max="14598" width="1" style="72" customWidth="1"/>
    <col min="14599" max="14599" width="18.42578125" style="72" customWidth="1"/>
    <col min="14600" max="14600" width="1" style="72" customWidth="1"/>
    <col min="14601" max="14601" width="18.42578125" style="72" customWidth="1"/>
    <col min="14602" max="14848" width="9.140625" style="72"/>
    <col min="14849" max="14849" width="1.42578125" style="72" customWidth="1"/>
    <col min="14850" max="14850" width="2" style="72" customWidth="1"/>
    <col min="14851" max="14851" width="18.140625" style="72" customWidth="1"/>
    <col min="14852" max="14852" width="26.7109375" style="72" customWidth="1"/>
    <col min="14853" max="14853" width="9.28515625" style="72" customWidth="1"/>
    <col min="14854" max="14854" width="1" style="72" customWidth="1"/>
    <col min="14855" max="14855" width="18.42578125" style="72" customWidth="1"/>
    <col min="14856" max="14856" width="1" style="72" customWidth="1"/>
    <col min="14857" max="14857" width="18.42578125" style="72" customWidth="1"/>
    <col min="14858" max="15104" width="9.140625" style="72"/>
    <col min="15105" max="15105" width="1.42578125" style="72" customWidth="1"/>
    <col min="15106" max="15106" width="2" style="72" customWidth="1"/>
    <col min="15107" max="15107" width="18.140625" style="72" customWidth="1"/>
    <col min="15108" max="15108" width="26.7109375" style="72" customWidth="1"/>
    <col min="15109" max="15109" width="9.28515625" style="72" customWidth="1"/>
    <col min="15110" max="15110" width="1" style="72" customWidth="1"/>
    <col min="15111" max="15111" width="18.42578125" style="72" customWidth="1"/>
    <col min="15112" max="15112" width="1" style="72" customWidth="1"/>
    <col min="15113" max="15113" width="18.42578125" style="72" customWidth="1"/>
    <col min="15114" max="15360" width="9.140625" style="72"/>
    <col min="15361" max="15361" width="1.42578125" style="72" customWidth="1"/>
    <col min="15362" max="15362" width="2" style="72" customWidth="1"/>
    <col min="15363" max="15363" width="18.140625" style="72" customWidth="1"/>
    <col min="15364" max="15364" width="26.7109375" style="72" customWidth="1"/>
    <col min="15365" max="15365" width="9.28515625" style="72" customWidth="1"/>
    <col min="15366" max="15366" width="1" style="72" customWidth="1"/>
    <col min="15367" max="15367" width="18.42578125" style="72" customWidth="1"/>
    <col min="15368" max="15368" width="1" style="72" customWidth="1"/>
    <col min="15369" max="15369" width="18.42578125" style="72" customWidth="1"/>
    <col min="15370" max="15616" width="9.140625" style="72"/>
    <col min="15617" max="15617" width="1.42578125" style="72" customWidth="1"/>
    <col min="15618" max="15618" width="2" style="72" customWidth="1"/>
    <col min="15619" max="15619" width="18.140625" style="72" customWidth="1"/>
    <col min="15620" max="15620" width="26.7109375" style="72" customWidth="1"/>
    <col min="15621" max="15621" width="9.28515625" style="72" customWidth="1"/>
    <col min="15622" max="15622" width="1" style="72" customWidth="1"/>
    <col min="15623" max="15623" width="18.42578125" style="72" customWidth="1"/>
    <col min="15624" max="15624" width="1" style="72" customWidth="1"/>
    <col min="15625" max="15625" width="18.42578125" style="72" customWidth="1"/>
    <col min="15626" max="15872" width="9.140625" style="72"/>
    <col min="15873" max="15873" width="1.42578125" style="72" customWidth="1"/>
    <col min="15874" max="15874" width="2" style="72" customWidth="1"/>
    <col min="15875" max="15875" width="18.140625" style="72" customWidth="1"/>
    <col min="15876" max="15876" width="26.7109375" style="72" customWidth="1"/>
    <col min="15877" max="15877" width="9.28515625" style="72" customWidth="1"/>
    <col min="15878" max="15878" width="1" style="72" customWidth="1"/>
    <col min="15879" max="15879" width="18.42578125" style="72" customWidth="1"/>
    <col min="15880" max="15880" width="1" style="72" customWidth="1"/>
    <col min="15881" max="15881" width="18.42578125" style="72" customWidth="1"/>
    <col min="15882" max="16128" width="9.140625" style="72"/>
    <col min="16129" max="16129" width="1.42578125" style="72" customWidth="1"/>
    <col min="16130" max="16130" width="2" style="72" customWidth="1"/>
    <col min="16131" max="16131" width="18.140625" style="72" customWidth="1"/>
    <col min="16132" max="16132" width="26.7109375" style="72" customWidth="1"/>
    <col min="16133" max="16133" width="9.28515625" style="72" customWidth="1"/>
    <col min="16134" max="16134" width="1" style="72" customWidth="1"/>
    <col min="16135" max="16135" width="18.42578125" style="72" customWidth="1"/>
    <col min="16136" max="16136" width="1" style="72" customWidth="1"/>
    <col min="16137" max="16137" width="18.42578125" style="72" customWidth="1"/>
    <col min="16138" max="16384" width="9.140625" style="72"/>
  </cols>
  <sheetData>
    <row r="1" spans="1:9" ht="18.95" customHeight="1" x14ac:dyDescent="0.5">
      <c r="A1" s="70" t="s">
        <v>22</v>
      </c>
      <c r="B1" s="70"/>
      <c r="C1" s="70"/>
      <c r="D1" s="70"/>
    </row>
    <row r="2" spans="1:9" ht="18.95" customHeight="1" x14ac:dyDescent="0.5">
      <c r="A2" s="70" t="s">
        <v>32</v>
      </c>
      <c r="B2" s="70"/>
      <c r="C2" s="70"/>
      <c r="D2" s="70"/>
    </row>
    <row r="3" spans="1:9" ht="18.95" customHeight="1" x14ac:dyDescent="0.5">
      <c r="A3" s="74" t="s">
        <v>101</v>
      </c>
      <c r="B3" s="74"/>
      <c r="C3" s="74"/>
      <c r="D3" s="74"/>
      <c r="E3" s="75"/>
      <c r="F3" s="76"/>
      <c r="G3" s="77"/>
      <c r="H3" s="77"/>
      <c r="I3" s="77"/>
    </row>
    <row r="4" spans="1:9" ht="18.95" customHeight="1" x14ac:dyDescent="0.5">
      <c r="A4" s="78"/>
      <c r="B4" s="78"/>
      <c r="C4" s="78"/>
      <c r="D4" s="78"/>
      <c r="E4" s="79"/>
      <c r="F4" s="80"/>
      <c r="G4" s="81"/>
      <c r="H4" s="81"/>
      <c r="I4" s="81"/>
    </row>
    <row r="5" spans="1:9" ht="18.95" customHeight="1" x14ac:dyDescent="0.5">
      <c r="E5" s="82"/>
      <c r="F5" s="70"/>
      <c r="G5" s="15" t="s">
        <v>103</v>
      </c>
      <c r="H5" s="3"/>
      <c r="I5" s="15" t="s">
        <v>57</v>
      </c>
    </row>
    <row r="6" spans="1:9" ht="18.95" customHeight="1" x14ac:dyDescent="0.5">
      <c r="E6" s="84" t="s">
        <v>30</v>
      </c>
      <c r="G6" s="85" t="s">
        <v>1</v>
      </c>
      <c r="H6" s="83"/>
      <c r="I6" s="85" t="s">
        <v>1</v>
      </c>
    </row>
    <row r="7" spans="1:9" ht="20.100000000000001" customHeight="1" x14ac:dyDescent="0.5">
      <c r="A7" s="2" t="s">
        <v>11</v>
      </c>
      <c r="B7" s="3"/>
      <c r="C7" s="3"/>
      <c r="D7" s="3"/>
      <c r="E7" s="58"/>
      <c r="F7" s="3"/>
      <c r="G7" s="6"/>
      <c r="H7" s="6"/>
      <c r="I7" s="6"/>
    </row>
    <row r="8" spans="1:9" ht="5.0999999999999996" customHeight="1" x14ac:dyDescent="0.5">
      <c r="A8" s="3"/>
      <c r="B8" s="3"/>
      <c r="C8" s="3"/>
      <c r="D8" s="3"/>
      <c r="E8" s="61"/>
      <c r="F8" s="3"/>
      <c r="G8" s="20"/>
      <c r="H8" s="15"/>
      <c r="I8" s="20"/>
    </row>
    <row r="9" spans="1:9" ht="20.100000000000001" customHeight="1" x14ac:dyDescent="0.5">
      <c r="A9" s="3" t="s">
        <v>76</v>
      </c>
      <c r="B9" s="3"/>
      <c r="C9" s="3"/>
      <c r="D9" s="3"/>
      <c r="E9" s="56">
        <v>6.2</v>
      </c>
      <c r="F9" s="3"/>
      <c r="G9" s="111">
        <v>312056997</v>
      </c>
      <c r="H9" s="6"/>
      <c r="I9" s="13">
        <v>275795211</v>
      </c>
    </row>
    <row r="10" spans="1:9" ht="20.100000000000001" customHeight="1" x14ac:dyDescent="0.5">
      <c r="A10" s="3" t="s">
        <v>77</v>
      </c>
      <c r="B10" s="3"/>
      <c r="C10" s="3"/>
      <c r="D10" s="3"/>
      <c r="E10" s="56">
        <v>6.2</v>
      </c>
      <c r="F10" s="3"/>
      <c r="G10" s="111">
        <v>109267006</v>
      </c>
      <c r="H10" s="6"/>
      <c r="I10" s="13">
        <v>127539253</v>
      </c>
    </row>
    <row r="11" spans="1:9" ht="20.100000000000001" customHeight="1" x14ac:dyDescent="0.5">
      <c r="A11" s="3" t="s">
        <v>78</v>
      </c>
      <c r="B11" s="3"/>
      <c r="C11" s="3"/>
      <c r="D11" s="3"/>
      <c r="E11" s="56" t="s">
        <v>110</v>
      </c>
      <c r="F11" s="3"/>
      <c r="G11" s="111">
        <v>41354725</v>
      </c>
      <c r="H11" s="6"/>
      <c r="I11" s="13">
        <v>114274200</v>
      </c>
    </row>
    <row r="12" spans="1:9" ht="20.100000000000001" customHeight="1" x14ac:dyDescent="0.5">
      <c r="A12" s="3" t="s">
        <v>7</v>
      </c>
      <c r="B12" s="3"/>
      <c r="C12" s="3"/>
      <c r="D12" s="3"/>
      <c r="E12" s="56"/>
      <c r="F12" s="3"/>
      <c r="G12" s="112">
        <v>15268989</v>
      </c>
      <c r="H12" s="13"/>
      <c r="I12" s="11">
        <v>4274873</v>
      </c>
    </row>
    <row r="13" spans="1:9" ht="5.0999999999999996" customHeight="1" x14ac:dyDescent="0.5">
      <c r="A13" s="3"/>
      <c r="B13" s="3"/>
      <c r="C13" s="3"/>
      <c r="D13" s="3"/>
      <c r="E13" s="61"/>
      <c r="F13" s="3"/>
      <c r="G13" s="20"/>
      <c r="H13" s="15"/>
      <c r="I13" s="20"/>
    </row>
    <row r="14" spans="1:9" ht="20.100000000000001" customHeight="1" x14ac:dyDescent="0.5">
      <c r="A14" s="2" t="s">
        <v>12</v>
      </c>
      <c r="B14" s="3"/>
      <c r="C14" s="3"/>
      <c r="D14" s="3"/>
      <c r="E14" s="58"/>
      <c r="F14" s="3"/>
      <c r="G14" s="11">
        <f>SUM(G9:G12)</f>
        <v>477947717</v>
      </c>
      <c r="H14" s="6"/>
      <c r="I14" s="11">
        <f>SUM(I9:I12)</f>
        <v>521883537</v>
      </c>
    </row>
    <row r="15" spans="1:9" ht="15" customHeight="1" x14ac:dyDescent="0.5">
      <c r="A15" s="3"/>
      <c r="B15" s="3"/>
      <c r="C15" s="3"/>
      <c r="D15" s="3"/>
      <c r="E15" s="61"/>
      <c r="F15" s="3"/>
      <c r="G15" s="20"/>
      <c r="H15" s="15"/>
      <c r="I15" s="20"/>
    </row>
    <row r="16" spans="1:9" ht="20.100000000000001" customHeight="1" x14ac:dyDescent="0.5">
      <c r="A16" s="2" t="s">
        <v>21</v>
      </c>
      <c r="B16" s="3"/>
      <c r="C16" s="3"/>
      <c r="D16" s="3"/>
      <c r="E16" s="58"/>
      <c r="F16" s="3"/>
      <c r="G16" s="6"/>
      <c r="H16" s="6"/>
      <c r="I16" s="6"/>
    </row>
    <row r="17" spans="1:9" ht="5.0999999999999996" customHeight="1" x14ac:dyDescent="0.5">
      <c r="A17" s="3"/>
      <c r="B17" s="3"/>
      <c r="C17" s="3"/>
      <c r="D17" s="3"/>
      <c r="E17" s="61"/>
      <c r="F17" s="3"/>
      <c r="G17" s="20"/>
      <c r="H17" s="15"/>
      <c r="I17" s="20"/>
    </row>
    <row r="18" spans="1:9" ht="20.100000000000001" customHeight="1" x14ac:dyDescent="0.5">
      <c r="A18" s="72" t="s">
        <v>79</v>
      </c>
      <c r="E18" s="72"/>
      <c r="G18" s="113">
        <v>142492172</v>
      </c>
      <c r="H18" s="72"/>
      <c r="I18" s="13">
        <v>148889697</v>
      </c>
    </row>
    <row r="19" spans="1:9" ht="20.100000000000001" customHeight="1" x14ac:dyDescent="0.5">
      <c r="A19" s="3" t="s">
        <v>18</v>
      </c>
      <c r="B19" s="3"/>
      <c r="C19" s="3"/>
      <c r="D19" s="3"/>
      <c r="E19" s="56"/>
      <c r="F19" s="3"/>
      <c r="G19" s="113">
        <v>78643648</v>
      </c>
      <c r="H19" s="6"/>
      <c r="I19" s="14">
        <v>78837783</v>
      </c>
    </row>
    <row r="20" spans="1:9" ht="20.100000000000001" customHeight="1" x14ac:dyDescent="0.5">
      <c r="A20" s="3" t="s">
        <v>33</v>
      </c>
      <c r="B20" s="3"/>
      <c r="C20" s="3"/>
      <c r="D20" s="3"/>
      <c r="E20" s="56">
        <v>6.2</v>
      </c>
      <c r="F20" s="3"/>
      <c r="G20" s="113">
        <v>52521483</v>
      </c>
      <c r="H20" s="6"/>
      <c r="I20" s="14">
        <v>37105645</v>
      </c>
    </row>
    <row r="21" spans="1:9" ht="20.100000000000001" customHeight="1" x14ac:dyDescent="0.5">
      <c r="A21" s="3" t="s">
        <v>93</v>
      </c>
      <c r="B21" s="3"/>
      <c r="C21" s="3"/>
      <c r="D21" s="3"/>
      <c r="E21" s="56"/>
      <c r="F21" s="3"/>
      <c r="G21" s="113" t="s">
        <v>45</v>
      </c>
      <c r="H21" s="6"/>
      <c r="I21" s="14">
        <v>256800</v>
      </c>
    </row>
    <row r="22" spans="1:9" ht="20.100000000000001" customHeight="1" x14ac:dyDescent="0.5">
      <c r="A22" s="3" t="s">
        <v>19</v>
      </c>
      <c r="C22" s="3"/>
      <c r="D22" s="3"/>
      <c r="E22" s="56" t="s">
        <v>111</v>
      </c>
      <c r="F22" s="3"/>
      <c r="G22" s="112">
        <v>171088237</v>
      </c>
      <c r="H22" s="6"/>
      <c r="I22" s="86">
        <v>240818472</v>
      </c>
    </row>
    <row r="23" spans="1:9" ht="5.0999999999999996" customHeight="1" x14ac:dyDescent="0.5">
      <c r="A23" s="3"/>
      <c r="B23" s="3"/>
      <c r="C23" s="3"/>
      <c r="D23" s="3"/>
      <c r="E23" s="61"/>
      <c r="F23" s="3"/>
      <c r="G23" s="20"/>
      <c r="H23" s="15"/>
      <c r="I23" s="20"/>
    </row>
    <row r="24" spans="1:9" ht="20.100000000000001" customHeight="1" x14ac:dyDescent="0.5">
      <c r="A24" s="2" t="s">
        <v>13</v>
      </c>
      <c r="B24" s="3"/>
      <c r="C24" s="3"/>
      <c r="D24" s="3"/>
      <c r="E24" s="58"/>
      <c r="F24" s="3"/>
      <c r="G24" s="11">
        <f>SUM(G18:G22)</f>
        <v>444745540</v>
      </c>
      <c r="H24" s="6"/>
      <c r="I24" s="11">
        <f>SUM(I18:I22)</f>
        <v>505908397</v>
      </c>
    </row>
    <row r="25" spans="1:9" ht="15" customHeight="1" x14ac:dyDescent="0.5">
      <c r="G25" s="87"/>
      <c r="H25" s="88"/>
      <c r="I25" s="87"/>
    </row>
    <row r="26" spans="1:9" ht="20.100000000000001" customHeight="1" x14ac:dyDescent="0.5">
      <c r="A26" s="2" t="s">
        <v>64</v>
      </c>
      <c r="B26" s="3"/>
      <c r="C26" s="3"/>
      <c r="D26" s="3"/>
      <c r="E26" s="72"/>
      <c r="F26" s="3"/>
      <c r="G26" s="13">
        <f>G14-G24</f>
        <v>33202177</v>
      </c>
      <c r="H26" s="6"/>
      <c r="I26" s="13">
        <f>I14-I24</f>
        <v>15975140</v>
      </c>
    </row>
    <row r="27" spans="1:9" ht="20.100000000000001" customHeight="1" x14ac:dyDescent="0.5">
      <c r="A27" s="3" t="s">
        <v>47</v>
      </c>
      <c r="B27" s="3"/>
      <c r="C27" s="3"/>
      <c r="D27" s="3"/>
      <c r="E27" s="58">
        <v>5.14</v>
      </c>
      <c r="F27" s="3"/>
      <c r="G27" s="112" t="s">
        <v>45</v>
      </c>
      <c r="H27" s="6"/>
      <c r="I27" s="86">
        <v>0</v>
      </c>
    </row>
    <row r="28" spans="1:9" ht="5.0999999999999996" customHeight="1" x14ac:dyDescent="0.5">
      <c r="A28" s="3"/>
      <c r="B28" s="3"/>
      <c r="C28" s="3"/>
      <c r="D28" s="3"/>
      <c r="E28" s="61"/>
      <c r="F28" s="3"/>
      <c r="G28" s="20"/>
      <c r="H28" s="15"/>
      <c r="I28" s="20"/>
    </row>
    <row r="29" spans="1:9" ht="20.100000000000001" customHeight="1" thickBot="1" x14ac:dyDescent="0.55000000000000004">
      <c r="A29" s="2" t="s">
        <v>94</v>
      </c>
      <c r="B29" s="3"/>
      <c r="C29" s="3"/>
      <c r="D29" s="3"/>
      <c r="E29" s="56"/>
      <c r="F29" s="3"/>
      <c r="G29" s="23">
        <f>SUM(G26:G28)</f>
        <v>33202177</v>
      </c>
      <c r="H29" s="13"/>
      <c r="I29" s="23">
        <f>SUM(I26:I28)</f>
        <v>15975140</v>
      </c>
    </row>
    <row r="30" spans="1:9" ht="15" customHeight="1" thickTop="1" x14ac:dyDescent="0.5">
      <c r="A30" s="2"/>
      <c r="B30" s="3"/>
      <c r="C30" s="3"/>
      <c r="D30" s="3"/>
      <c r="E30" s="56"/>
      <c r="F30" s="3"/>
      <c r="G30" s="13"/>
      <c r="H30" s="13"/>
      <c r="I30" s="13"/>
    </row>
    <row r="31" spans="1:9" ht="20.100000000000001" customHeight="1" x14ac:dyDescent="0.45">
      <c r="A31" s="89" t="s">
        <v>80</v>
      </c>
      <c r="B31" s="90"/>
      <c r="C31" s="90"/>
      <c r="D31" s="90"/>
      <c r="E31" s="91"/>
      <c r="F31" s="92"/>
      <c r="G31" s="93"/>
      <c r="H31" s="93"/>
      <c r="I31" s="93"/>
    </row>
    <row r="32" spans="1:9" ht="20.100000000000001" customHeight="1" x14ac:dyDescent="0.45">
      <c r="A32" s="41" t="s">
        <v>81</v>
      </c>
      <c r="B32" s="90"/>
      <c r="C32" s="90"/>
      <c r="D32" s="90"/>
      <c r="E32" s="91"/>
      <c r="F32" s="92"/>
      <c r="G32" s="93"/>
      <c r="H32" s="93"/>
      <c r="I32" s="93"/>
    </row>
    <row r="33" spans="1:9" ht="20.100000000000001" customHeight="1" x14ac:dyDescent="0.45">
      <c r="A33" s="94"/>
      <c r="B33" s="90" t="s">
        <v>82</v>
      </c>
      <c r="C33" s="90"/>
      <c r="D33" s="90"/>
      <c r="E33" s="91"/>
      <c r="F33" s="92"/>
      <c r="G33" s="93"/>
      <c r="H33" s="93"/>
      <c r="I33" s="93"/>
    </row>
    <row r="34" spans="1:9" ht="20.100000000000001" customHeight="1" x14ac:dyDescent="0.45">
      <c r="A34" s="90"/>
      <c r="B34" s="90" t="s">
        <v>83</v>
      </c>
      <c r="D34" s="90"/>
      <c r="E34" s="72"/>
      <c r="G34" s="72"/>
      <c r="H34" s="72"/>
      <c r="I34" s="72"/>
    </row>
    <row r="35" spans="1:9" ht="20.100000000000001" customHeight="1" x14ac:dyDescent="0.45">
      <c r="A35" s="90"/>
      <c r="B35" s="90"/>
      <c r="C35" s="72" t="s">
        <v>84</v>
      </c>
      <c r="D35" s="90"/>
      <c r="E35" s="91">
        <v>5.8</v>
      </c>
      <c r="F35" s="92"/>
      <c r="G35" s="114">
        <v>-706612</v>
      </c>
      <c r="H35" s="93"/>
      <c r="I35" s="93">
        <v>2251529</v>
      </c>
    </row>
    <row r="36" spans="1:9" ht="20.100000000000001" customHeight="1" x14ac:dyDescent="0.45">
      <c r="A36" s="90"/>
      <c r="B36" s="90" t="s">
        <v>85</v>
      </c>
      <c r="C36" s="90"/>
      <c r="D36" s="90"/>
      <c r="E36" s="72"/>
      <c r="F36" s="92"/>
      <c r="G36" s="114"/>
      <c r="H36" s="93"/>
      <c r="I36" s="93"/>
    </row>
    <row r="37" spans="1:9" ht="20.100000000000001" customHeight="1" x14ac:dyDescent="0.45">
      <c r="A37" s="90"/>
      <c r="B37" s="90"/>
      <c r="C37" s="90" t="s">
        <v>86</v>
      </c>
      <c r="D37" s="90"/>
      <c r="E37" s="91">
        <v>5.6</v>
      </c>
      <c r="F37" s="92"/>
      <c r="G37" s="115" t="s">
        <v>45</v>
      </c>
      <c r="H37" s="93"/>
      <c r="I37" s="95">
        <v>0</v>
      </c>
    </row>
    <row r="38" spans="1:9" ht="5.0999999999999996" customHeight="1" x14ac:dyDescent="0.5">
      <c r="A38" s="96"/>
      <c r="B38" s="97"/>
      <c r="C38" s="97"/>
      <c r="D38" s="97"/>
      <c r="E38" s="98"/>
      <c r="F38" s="92"/>
      <c r="G38" s="93"/>
      <c r="H38" s="93"/>
      <c r="I38" s="93"/>
    </row>
    <row r="39" spans="1:9" ht="20.100000000000001" customHeight="1" x14ac:dyDescent="0.5">
      <c r="A39" s="96" t="s">
        <v>87</v>
      </c>
      <c r="B39" s="97"/>
      <c r="C39" s="97"/>
      <c r="D39" s="97"/>
      <c r="E39" s="98"/>
      <c r="F39" s="92"/>
      <c r="G39" s="93"/>
      <c r="H39" s="99"/>
      <c r="I39" s="93"/>
    </row>
    <row r="40" spans="1:9" ht="20.100000000000001" customHeight="1" x14ac:dyDescent="0.5">
      <c r="B40" s="100" t="s">
        <v>82</v>
      </c>
      <c r="C40" s="97"/>
      <c r="D40" s="97"/>
      <c r="E40" s="98"/>
      <c r="F40" s="92"/>
      <c r="G40" s="101">
        <f>SUM(G35:G37)</f>
        <v>-706612</v>
      </c>
      <c r="H40" s="99"/>
      <c r="I40" s="101">
        <f>SUM(I35:I37)</f>
        <v>2251529</v>
      </c>
    </row>
    <row r="41" spans="1:9" ht="5.0999999999999996" customHeight="1" x14ac:dyDescent="0.5">
      <c r="A41" s="2"/>
      <c r="B41" s="3"/>
      <c r="C41" s="3"/>
      <c r="D41" s="3"/>
      <c r="E41" s="56"/>
      <c r="F41" s="3"/>
      <c r="G41" s="13"/>
      <c r="H41" s="13"/>
      <c r="I41" s="13"/>
    </row>
    <row r="42" spans="1:9" ht="20.100000000000001" customHeight="1" thickBot="1" x14ac:dyDescent="0.55000000000000004">
      <c r="A42" s="70" t="s">
        <v>92</v>
      </c>
      <c r="G42" s="102">
        <f>SUM(G29,G40)</f>
        <v>32495565</v>
      </c>
      <c r="H42" s="88"/>
      <c r="I42" s="102">
        <f>SUM(I29,I40)</f>
        <v>18226669</v>
      </c>
    </row>
    <row r="43" spans="1:9" ht="15" customHeight="1" thickTop="1" x14ac:dyDescent="0.5">
      <c r="A43" s="70"/>
      <c r="G43" s="87"/>
      <c r="H43" s="88"/>
      <c r="I43" s="87"/>
    </row>
    <row r="44" spans="1:9" ht="20.100000000000001" customHeight="1" thickBot="1" x14ac:dyDescent="0.55000000000000004">
      <c r="A44" s="2" t="s">
        <v>88</v>
      </c>
      <c r="B44" s="3"/>
      <c r="C44" s="3"/>
      <c r="D44" s="3"/>
      <c r="E44" s="67">
        <v>5.15</v>
      </c>
      <c r="F44" s="3"/>
      <c r="G44" s="103">
        <f>G29/50000000</f>
        <v>0.66404353999999999</v>
      </c>
      <c r="H44" s="104"/>
      <c r="I44" s="103">
        <f>I29/50000000</f>
        <v>0.31950279999999998</v>
      </c>
    </row>
    <row r="45" spans="1:9" ht="20.100000000000001" customHeight="1" thickTop="1" x14ac:dyDescent="0.5">
      <c r="A45" s="2"/>
      <c r="B45" s="3"/>
      <c r="C45" s="3"/>
      <c r="D45" s="3"/>
      <c r="E45" s="67"/>
      <c r="F45" s="3"/>
      <c r="G45" s="105"/>
      <c r="H45" s="104"/>
      <c r="I45" s="105"/>
    </row>
    <row r="46" spans="1:9" ht="15.75" customHeight="1" x14ac:dyDescent="0.5">
      <c r="A46" s="2"/>
      <c r="B46" s="3"/>
      <c r="C46" s="3"/>
      <c r="D46" s="3"/>
      <c r="E46" s="67"/>
      <c r="F46" s="3"/>
      <c r="G46" s="105"/>
      <c r="H46" s="104"/>
      <c r="I46" s="105"/>
    </row>
    <row r="47" spans="1:9" ht="21.95" customHeight="1" x14ac:dyDescent="0.5">
      <c r="A47" s="33" t="str">
        <f>'4-5'!A83</f>
        <v>หมายเหตุประกอบงบการเงินเป็นส่วนหนึ่งของงบการเงิน</v>
      </c>
      <c r="B47" s="76"/>
      <c r="C47" s="76"/>
      <c r="D47" s="76"/>
      <c r="E47" s="75"/>
      <c r="F47" s="76"/>
      <c r="G47" s="77"/>
      <c r="H47" s="77"/>
      <c r="I47" s="77"/>
    </row>
    <row r="78" ht="14.25" customHeight="1" x14ac:dyDescent="0.5"/>
  </sheetData>
  <pageMargins left="0.8" right="0.75" top="0.5" bottom="0.6" header="0.49" footer="0.4"/>
  <pageSetup paperSize="9" firstPageNumber="6" orientation="portrait" useFirstPageNumber="1" r:id="rId1"/>
  <headerFooter>
    <oddFooter>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2"/>
  <sheetViews>
    <sheetView zoomScale="85" zoomScaleNormal="85" zoomScaleSheetLayoutView="100" workbookViewId="0">
      <selection activeCell="B33" sqref="B33"/>
    </sheetView>
  </sheetViews>
  <sheetFormatPr defaultRowHeight="21.75" customHeight="1" x14ac:dyDescent="0.5"/>
  <cols>
    <col min="1" max="1" width="1.7109375" style="3" customWidth="1"/>
    <col min="2" max="2" width="39" style="3" customWidth="1"/>
    <col min="3" max="3" width="7" style="4" customWidth="1"/>
    <col min="4" max="4" width="1.7109375" style="4" customWidth="1"/>
    <col min="5" max="5" width="15.7109375" style="6" customWidth="1"/>
    <col min="6" max="6" width="1.7109375" style="6" customWidth="1"/>
    <col min="7" max="7" width="15.7109375" style="4" customWidth="1"/>
    <col min="8" max="8" width="1.7109375" style="6" customWidth="1"/>
    <col min="9" max="9" width="15.7109375" style="6" customWidth="1"/>
    <col min="10" max="10" width="1.7109375" style="6" customWidth="1"/>
    <col min="11" max="11" width="15.7109375" style="6" customWidth="1"/>
    <col min="12" max="12" width="1.7109375" style="6" customWidth="1"/>
    <col min="13" max="13" width="15.7109375" style="6" customWidth="1"/>
    <col min="14" max="256" width="9.140625" style="3"/>
    <col min="257" max="257" width="1.7109375" style="3" customWidth="1"/>
    <col min="258" max="258" width="39" style="3" customWidth="1"/>
    <col min="259" max="259" width="8.7109375" style="3" customWidth="1"/>
    <col min="260" max="260" width="1.7109375" style="3" customWidth="1"/>
    <col min="261" max="261" width="15.7109375" style="3" customWidth="1"/>
    <col min="262" max="262" width="1.7109375" style="3" customWidth="1"/>
    <col min="263" max="263" width="15.7109375" style="3" customWidth="1"/>
    <col min="264" max="264" width="1.7109375" style="3" customWidth="1"/>
    <col min="265" max="265" width="15.7109375" style="3" customWidth="1"/>
    <col min="266" max="266" width="1.7109375" style="3" customWidth="1"/>
    <col min="267" max="267" width="15.7109375" style="3" customWidth="1"/>
    <col min="268" max="268" width="1.7109375" style="3" customWidth="1"/>
    <col min="269" max="269" width="15.7109375" style="3" customWidth="1"/>
    <col min="270" max="512" width="9.140625" style="3"/>
    <col min="513" max="513" width="1.7109375" style="3" customWidth="1"/>
    <col min="514" max="514" width="39" style="3" customWidth="1"/>
    <col min="515" max="515" width="8.7109375" style="3" customWidth="1"/>
    <col min="516" max="516" width="1.7109375" style="3" customWidth="1"/>
    <col min="517" max="517" width="15.7109375" style="3" customWidth="1"/>
    <col min="518" max="518" width="1.7109375" style="3" customWidth="1"/>
    <col min="519" max="519" width="15.7109375" style="3" customWidth="1"/>
    <col min="520" max="520" width="1.7109375" style="3" customWidth="1"/>
    <col min="521" max="521" width="15.7109375" style="3" customWidth="1"/>
    <col min="522" max="522" width="1.7109375" style="3" customWidth="1"/>
    <col min="523" max="523" width="15.7109375" style="3" customWidth="1"/>
    <col min="524" max="524" width="1.7109375" style="3" customWidth="1"/>
    <col min="525" max="525" width="15.7109375" style="3" customWidth="1"/>
    <col min="526" max="768" width="9.140625" style="3"/>
    <col min="769" max="769" width="1.7109375" style="3" customWidth="1"/>
    <col min="770" max="770" width="39" style="3" customWidth="1"/>
    <col min="771" max="771" width="8.7109375" style="3" customWidth="1"/>
    <col min="772" max="772" width="1.7109375" style="3" customWidth="1"/>
    <col min="773" max="773" width="15.7109375" style="3" customWidth="1"/>
    <col min="774" max="774" width="1.7109375" style="3" customWidth="1"/>
    <col min="775" max="775" width="15.7109375" style="3" customWidth="1"/>
    <col min="776" max="776" width="1.7109375" style="3" customWidth="1"/>
    <col min="777" max="777" width="15.7109375" style="3" customWidth="1"/>
    <col min="778" max="778" width="1.7109375" style="3" customWidth="1"/>
    <col min="779" max="779" width="15.7109375" style="3" customWidth="1"/>
    <col min="780" max="780" width="1.7109375" style="3" customWidth="1"/>
    <col min="781" max="781" width="15.7109375" style="3" customWidth="1"/>
    <col min="782" max="1024" width="9.140625" style="3"/>
    <col min="1025" max="1025" width="1.7109375" style="3" customWidth="1"/>
    <col min="1026" max="1026" width="39" style="3" customWidth="1"/>
    <col min="1027" max="1027" width="8.7109375" style="3" customWidth="1"/>
    <col min="1028" max="1028" width="1.7109375" style="3" customWidth="1"/>
    <col min="1029" max="1029" width="15.7109375" style="3" customWidth="1"/>
    <col min="1030" max="1030" width="1.7109375" style="3" customWidth="1"/>
    <col min="1031" max="1031" width="15.7109375" style="3" customWidth="1"/>
    <col min="1032" max="1032" width="1.7109375" style="3" customWidth="1"/>
    <col min="1033" max="1033" width="15.7109375" style="3" customWidth="1"/>
    <col min="1034" max="1034" width="1.7109375" style="3" customWidth="1"/>
    <col min="1035" max="1035" width="15.7109375" style="3" customWidth="1"/>
    <col min="1036" max="1036" width="1.7109375" style="3" customWidth="1"/>
    <col min="1037" max="1037" width="15.7109375" style="3" customWidth="1"/>
    <col min="1038" max="1280" width="9.140625" style="3"/>
    <col min="1281" max="1281" width="1.7109375" style="3" customWidth="1"/>
    <col min="1282" max="1282" width="39" style="3" customWidth="1"/>
    <col min="1283" max="1283" width="8.7109375" style="3" customWidth="1"/>
    <col min="1284" max="1284" width="1.7109375" style="3" customWidth="1"/>
    <col min="1285" max="1285" width="15.7109375" style="3" customWidth="1"/>
    <col min="1286" max="1286" width="1.7109375" style="3" customWidth="1"/>
    <col min="1287" max="1287" width="15.7109375" style="3" customWidth="1"/>
    <col min="1288" max="1288" width="1.7109375" style="3" customWidth="1"/>
    <col min="1289" max="1289" width="15.7109375" style="3" customWidth="1"/>
    <col min="1290" max="1290" width="1.7109375" style="3" customWidth="1"/>
    <col min="1291" max="1291" width="15.7109375" style="3" customWidth="1"/>
    <col min="1292" max="1292" width="1.7109375" style="3" customWidth="1"/>
    <col min="1293" max="1293" width="15.7109375" style="3" customWidth="1"/>
    <col min="1294" max="1536" width="9.140625" style="3"/>
    <col min="1537" max="1537" width="1.7109375" style="3" customWidth="1"/>
    <col min="1538" max="1538" width="39" style="3" customWidth="1"/>
    <col min="1539" max="1539" width="8.7109375" style="3" customWidth="1"/>
    <col min="1540" max="1540" width="1.7109375" style="3" customWidth="1"/>
    <col min="1541" max="1541" width="15.7109375" style="3" customWidth="1"/>
    <col min="1542" max="1542" width="1.7109375" style="3" customWidth="1"/>
    <col min="1543" max="1543" width="15.7109375" style="3" customWidth="1"/>
    <col min="1544" max="1544" width="1.7109375" style="3" customWidth="1"/>
    <col min="1545" max="1545" width="15.7109375" style="3" customWidth="1"/>
    <col min="1546" max="1546" width="1.7109375" style="3" customWidth="1"/>
    <col min="1547" max="1547" width="15.7109375" style="3" customWidth="1"/>
    <col min="1548" max="1548" width="1.7109375" style="3" customWidth="1"/>
    <col min="1549" max="1549" width="15.7109375" style="3" customWidth="1"/>
    <col min="1550" max="1792" width="9.140625" style="3"/>
    <col min="1793" max="1793" width="1.7109375" style="3" customWidth="1"/>
    <col min="1794" max="1794" width="39" style="3" customWidth="1"/>
    <col min="1795" max="1795" width="8.7109375" style="3" customWidth="1"/>
    <col min="1796" max="1796" width="1.7109375" style="3" customWidth="1"/>
    <col min="1797" max="1797" width="15.7109375" style="3" customWidth="1"/>
    <col min="1798" max="1798" width="1.7109375" style="3" customWidth="1"/>
    <col min="1799" max="1799" width="15.7109375" style="3" customWidth="1"/>
    <col min="1800" max="1800" width="1.7109375" style="3" customWidth="1"/>
    <col min="1801" max="1801" width="15.7109375" style="3" customWidth="1"/>
    <col min="1802" max="1802" width="1.7109375" style="3" customWidth="1"/>
    <col min="1803" max="1803" width="15.7109375" style="3" customWidth="1"/>
    <col min="1804" max="1804" width="1.7109375" style="3" customWidth="1"/>
    <col min="1805" max="1805" width="15.7109375" style="3" customWidth="1"/>
    <col min="1806" max="2048" width="9.140625" style="3"/>
    <col min="2049" max="2049" width="1.7109375" style="3" customWidth="1"/>
    <col min="2050" max="2050" width="39" style="3" customWidth="1"/>
    <col min="2051" max="2051" width="8.7109375" style="3" customWidth="1"/>
    <col min="2052" max="2052" width="1.7109375" style="3" customWidth="1"/>
    <col min="2053" max="2053" width="15.7109375" style="3" customWidth="1"/>
    <col min="2054" max="2054" width="1.7109375" style="3" customWidth="1"/>
    <col min="2055" max="2055" width="15.7109375" style="3" customWidth="1"/>
    <col min="2056" max="2056" width="1.7109375" style="3" customWidth="1"/>
    <col min="2057" max="2057" width="15.7109375" style="3" customWidth="1"/>
    <col min="2058" max="2058" width="1.7109375" style="3" customWidth="1"/>
    <col min="2059" max="2059" width="15.7109375" style="3" customWidth="1"/>
    <col min="2060" max="2060" width="1.7109375" style="3" customWidth="1"/>
    <col min="2061" max="2061" width="15.7109375" style="3" customWidth="1"/>
    <col min="2062" max="2304" width="9.140625" style="3"/>
    <col min="2305" max="2305" width="1.7109375" style="3" customWidth="1"/>
    <col min="2306" max="2306" width="39" style="3" customWidth="1"/>
    <col min="2307" max="2307" width="8.7109375" style="3" customWidth="1"/>
    <col min="2308" max="2308" width="1.7109375" style="3" customWidth="1"/>
    <col min="2309" max="2309" width="15.7109375" style="3" customWidth="1"/>
    <col min="2310" max="2310" width="1.7109375" style="3" customWidth="1"/>
    <col min="2311" max="2311" width="15.7109375" style="3" customWidth="1"/>
    <col min="2312" max="2312" width="1.7109375" style="3" customWidth="1"/>
    <col min="2313" max="2313" width="15.7109375" style="3" customWidth="1"/>
    <col min="2314" max="2314" width="1.7109375" style="3" customWidth="1"/>
    <col min="2315" max="2315" width="15.7109375" style="3" customWidth="1"/>
    <col min="2316" max="2316" width="1.7109375" style="3" customWidth="1"/>
    <col min="2317" max="2317" width="15.7109375" style="3" customWidth="1"/>
    <col min="2318" max="2560" width="9.140625" style="3"/>
    <col min="2561" max="2561" width="1.7109375" style="3" customWidth="1"/>
    <col min="2562" max="2562" width="39" style="3" customWidth="1"/>
    <col min="2563" max="2563" width="8.7109375" style="3" customWidth="1"/>
    <col min="2564" max="2564" width="1.7109375" style="3" customWidth="1"/>
    <col min="2565" max="2565" width="15.7109375" style="3" customWidth="1"/>
    <col min="2566" max="2566" width="1.7109375" style="3" customWidth="1"/>
    <col min="2567" max="2567" width="15.7109375" style="3" customWidth="1"/>
    <col min="2568" max="2568" width="1.7109375" style="3" customWidth="1"/>
    <col min="2569" max="2569" width="15.7109375" style="3" customWidth="1"/>
    <col min="2570" max="2570" width="1.7109375" style="3" customWidth="1"/>
    <col min="2571" max="2571" width="15.7109375" style="3" customWidth="1"/>
    <col min="2572" max="2572" width="1.7109375" style="3" customWidth="1"/>
    <col min="2573" max="2573" width="15.7109375" style="3" customWidth="1"/>
    <col min="2574" max="2816" width="9.140625" style="3"/>
    <col min="2817" max="2817" width="1.7109375" style="3" customWidth="1"/>
    <col min="2818" max="2818" width="39" style="3" customWidth="1"/>
    <col min="2819" max="2819" width="8.7109375" style="3" customWidth="1"/>
    <col min="2820" max="2820" width="1.7109375" style="3" customWidth="1"/>
    <col min="2821" max="2821" width="15.7109375" style="3" customWidth="1"/>
    <col min="2822" max="2822" width="1.7109375" style="3" customWidth="1"/>
    <col min="2823" max="2823" width="15.7109375" style="3" customWidth="1"/>
    <col min="2824" max="2824" width="1.7109375" style="3" customWidth="1"/>
    <col min="2825" max="2825" width="15.7109375" style="3" customWidth="1"/>
    <col min="2826" max="2826" width="1.7109375" style="3" customWidth="1"/>
    <col min="2827" max="2827" width="15.7109375" style="3" customWidth="1"/>
    <col min="2828" max="2828" width="1.7109375" style="3" customWidth="1"/>
    <col min="2829" max="2829" width="15.7109375" style="3" customWidth="1"/>
    <col min="2830" max="3072" width="9.140625" style="3"/>
    <col min="3073" max="3073" width="1.7109375" style="3" customWidth="1"/>
    <col min="3074" max="3074" width="39" style="3" customWidth="1"/>
    <col min="3075" max="3075" width="8.7109375" style="3" customWidth="1"/>
    <col min="3076" max="3076" width="1.7109375" style="3" customWidth="1"/>
    <col min="3077" max="3077" width="15.7109375" style="3" customWidth="1"/>
    <col min="3078" max="3078" width="1.7109375" style="3" customWidth="1"/>
    <col min="3079" max="3079" width="15.7109375" style="3" customWidth="1"/>
    <col min="3080" max="3080" width="1.7109375" style="3" customWidth="1"/>
    <col min="3081" max="3081" width="15.7109375" style="3" customWidth="1"/>
    <col min="3082" max="3082" width="1.7109375" style="3" customWidth="1"/>
    <col min="3083" max="3083" width="15.7109375" style="3" customWidth="1"/>
    <col min="3084" max="3084" width="1.7109375" style="3" customWidth="1"/>
    <col min="3085" max="3085" width="15.7109375" style="3" customWidth="1"/>
    <col min="3086" max="3328" width="9.140625" style="3"/>
    <col min="3329" max="3329" width="1.7109375" style="3" customWidth="1"/>
    <col min="3330" max="3330" width="39" style="3" customWidth="1"/>
    <col min="3331" max="3331" width="8.7109375" style="3" customWidth="1"/>
    <col min="3332" max="3332" width="1.7109375" style="3" customWidth="1"/>
    <col min="3333" max="3333" width="15.7109375" style="3" customWidth="1"/>
    <col min="3334" max="3334" width="1.7109375" style="3" customWidth="1"/>
    <col min="3335" max="3335" width="15.7109375" style="3" customWidth="1"/>
    <col min="3336" max="3336" width="1.7109375" style="3" customWidth="1"/>
    <col min="3337" max="3337" width="15.7109375" style="3" customWidth="1"/>
    <col min="3338" max="3338" width="1.7109375" style="3" customWidth="1"/>
    <col min="3339" max="3339" width="15.7109375" style="3" customWidth="1"/>
    <col min="3340" max="3340" width="1.7109375" style="3" customWidth="1"/>
    <col min="3341" max="3341" width="15.7109375" style="3" customWidth="1"/>
    <col min="3342" max="3584" width="9.140625" style="3"/>
    <col min="3585" max="3585" width="1.7109375" style="3" customWidth="1"/>
    <col min="3586" max="3586" width="39" style="3" customWidth="1"/>
    <col min="3587" max="3587" width="8.7109375" style="3" customWidth="1"/>
    <col min="3588" max="3588" width="1.7109375" style="3" customWidth="1"/>
    <col min="3589" max="3589" width="15.7109375" style="3" customWidth="1"/>
    <col min="3590" max="3590" width="1.7109375" style="3" customWidth="1"/>
    <col min="3591" max="3591" width="15.7109375" style="3" customWidth="1"/>
    <col min="3592" max="3592" width="1.7109375" style="3" customWidth="1"/>
    <col min="3593" max="3593" width="15.7109375" style="3" customWidth="1"/>
    <col min="3594" max="3594" width="1.7109375" style="3" customWidth="1"/>
    <col min="3595" max="3595" width="15.7109375" style="3" customWidth="1"/>
    <col min="3596" max="3596" width="1.7109375" style="3" customWidth="1"/>
    <col min="3597" max="3597" width="15.7109375" style="3" customWidth="1"/>
    <col min="3598" max="3840" width="9.140625" style="3"/>
    <col min="3841" max="3841" width="1.7109375" style="3" customWidth="1"/>
    <col min="3842" max="3842" width="39" style="3" customWidth="1"/>
    <col min="3843" max="3843" width="8.7109375" style="3" customWidth="1"/>
    <col min="3844" max="3844" width="1.7109375" style="3" customWidth="1"/>
    <col min="3845" max="3845" width="15.7109375" style="3" customWidth="1"/>
    <col min="3846" max="3846" width="1.7109375" style="3" customWidth="1"/>
    <col min="3847" max="3847" width="15.7109375" style="3" customWidth="1"/>
    <col min="3848" max="3848" width="1.7109375" style="3" customWidth="1"/>
    <col min="3849" max="3849" width="15.7109375" style="3" customWidth="1"/>
    <col min="3850" max="3850" width="1.7109375" style="3" customWidth="1"/>
    <col min="3851" max="3851" width="15.7109375" style="3" customWidth="1"/>
    <col min="3852" max="3852" width="1.7109375" style="3" customWidth="1"/>
    <col min="3853" max="3853" width="15.7109375" style="3" customWidth="1"/>
    <col min="3854" max="4096" width="9.140625" style="3"/>
    <col min="4097" max="4097" width="1.7109375" style="3" customWidth="1"/>
    <col min="4098" max="4098" width="39" style="3" customWidth="1"/>
    <col min="4099" max="4099" width="8.7109375" style="3" customWidth="1"/>
    <col min="4100" max="4100" width="1.7109375" style="3" customWidth="1"/>
    <col min="4101" max="4101" width="15.7109375" style="3" customWidth="1"/>
    <col min="4102" max="4102" width="1.7109375" style="3" customWidth="1"/>
    <col min="4103" max="4103" width="15.7109375" style="3" customWidth="1"/>
    <col min="4104" max="4104" width="1.7109375" style="3" customWidth="1"/>
    <col min="4105" max="4105" width="15.7109375" style="3" customWidth="1"/>
    <col min="4106" max="4106" width="1.7109375" style="3" customWidth="1"/>
    <col min="4107" max="4107" width="15.7109375" style="3" customWidth="1"/>
    <col min="4108" max="4108" width="1.7109375" style="3" customWidth="1"/>
    <col min="4109" max="4109" width="15.7109375" style="3" customWidth="1"/>
    <col min="4110" max="4352" width="9.140625" style="3"/>
    <col min="4353" max="4353" width="1.7109375" style="3" customWidth="1"/>
    <col min="4354" max="4354" width="39" style="3" customWidth="1"/>
    <col min="4355" max="4355" width="8.7109375" style="3" customWidth="1"/>
    <col min="4356" max="4356" width="1.7109375" style="3" customWidth="1"/>
    <col min="4357" max="4357" width="15.7109375" style="3" customWidth="1"/>
    <col min="4358" max="4358" width="1.7109375" style="3" customWidth="1"/>
    <col min="4359" max="4359" width="15.7109375" style="3" customWidth="1"/>
    <col min="4360" max="4360" width="1.7109375" style="3" customWidth="1"/>
    <col min="4361" max="4361" width="15.7109375" style="3" customWidth="1"/>
    <col min="4362" max="4362" width="1.7109375" style="3" customWidth="1"/>
    <col min="4363" max="4363" width="15.7109375" style="3" customWidth="1"/>
    <col min="4364" max="4364" width="1.7109375" style="3" customWidth="1"/>
    <col min="4365" max="4365" width="15.7109375" style="3" customWidth="1"/>
    <col min="4366" max="4608" width="9.140625" style="3"/>
    <col min="4609" max="4609" width="1.7109375" style="3" customWidth="1"/>
    <col min="4610" max="4610" width="39" style="3" customWidth="1"/>
    <col min="4611" max="4611" width="8.7109375" style="3" customWidth="1"/>
    <col min="4612" max="4612" width="1.7109375" style="3" customWidth="1"/>
    <col min="4613" max="4613" width="15.7109375" style="3" customWidth="1"/>
    <col min="4614" max="4614" width="1.7109375" style="3" customWidth="1"/>
    <col min="4615" max="4615" width="15.7109375" style="3" customWidth="1"/>
    <col min="4616" max="4616" width="1.7109375" style="3" customWidth="1"/>
    <col min="4617" max="4617" width="15.7109375" style="3" customWidth="1"/>
    <col min="4618" max="4618" width="1.7109375" style="3" customWidth="1"/>
    <col min="4619" max="4619" width="15.7109375" style="3" customWidth="1"/>
    <col min="4620" max="4620" width="1.7109375" style="3" customWidth="1"/>
    <col min="4621" max="4621" width="15.7109375" style="3" customWidth="1"/>
    <col min="4622" max="4864" width="9.140625" style="3"/>
    <col min="4865" max="4865" width="1.7109375" style="3" customWidth="1"/>
    <col min="4866" max="4866" width="39" style="3" customWidth="1"/>
    <col min="4867" max="4867" width="8.7109375" style="3" customWidth="1"/>
    <col min="4868" max="4868" width="1.7109375" style="3" customWidth="1"/>
    <col min="4869" max="4869" width="15.7109375" style="3" customWidth="1"/>
    <col min="4870" max="4870" width="1.7109375" style="3" customWidth="1"/>
    <col min="4871" max="4871" width="15.7109375" style="3" customWidth="1"/>
    <col min="4872" max="4872" width="1.7109375" style="3" customWidth="1"/>
    <col min="4873" max="4873" width="15.7109375" style="3" customWidth="1"/>
    <col min="4874" max="4874" width="1.7109375" style="3" customWidth="1"/>
    <col min="4875" max="4875" width="15.7109375" style="3" customWidth="1"/>
    <col min="4876" max="4876" width="1.7109375" style="3" customWidth="1"/>
    <col min="4877" max="4877" width="15.7109375" style="3" customWidth="1"/>
    <col min="4878" max="5120" width="9.140625" style="3"/>
    <col min="5121" max="5121" width="1.7109375" style="3" customWidth="1"/>
    <col min="5122" max="5122" width="39" style="3" customWidth="1"/>
    <col min="5123" max="5123" width="8.7109375" style="3" customWidth="1"/>
    <col min="5124" max="5124" width="1.7109375" style="3" customWidth="1"/>
    <col min="5125" max="5125" width="15.7109375" style="3" customWidth="1"/>
    <col min="5126" max="5126" width="1.7109375" style="3" customWidth="1"/>
    <col min="5127" max="5127" width="15.7109375" style="3" customWidth="1"/>
    <col min="5128" max="5128" width="1.7109375" style="3" customWidth="1"/>
    <col min="5129" max="5129" width="15.7109375" style="3" customWidth="1"/>
    <col min="5130" max="5130" width="1.7109375" style="3" customWidth="1"/>
    <col min="5131" max="5131" width="15.7109375" style="3" customWidth="1"/>
    <col min="5132" max="5132" width="1.7109375" style="3" customWidth="1"/>
    <col min="5133" max="5133" width="15.7109375" style="3" customWidth="1"/>
    <col min="5134" max="5376" width="9.140625" style="3"/>
    <col min="5377" max="5377" width="1.7109375" style="3" customWidth="1"/>
    <col min="5378" max="5378" width="39" style="3" customWidth="1"/>
    <col min="5379" max="5379" width="8.7109375" style="3" customWidth="1"/>
    <col min="5380" max="5380" width="1.7109375" style="3" customWidth="1"/>
    <col min="5381" max="5381" width="15.7109375" style="3" customWidth="1"/>
    <col min="5382" max="5382" width="1.7109375" style="3" customWidth="1"/>
    <col min="5383" max="5383" width="15.7109375" style="3" customWidth="1"/>
    <col min="5384" max="5384" width="1.7109375" style="3" customWidth="1"/>
    <col min="5385" max="5385" width="15.7109375" style="3" customWidth="1"/>
    <col min="5386" max="5386" width="1.7109375" style="3" customWidth="1"/>
    <col min="5387" max="5387" width="15.7109375" style="3" customWidth="1"/>
    <col min="5388" max="5388" width="1.7109375" style="3" customWidth="1"/>
    <col min="5389" max="5389" width="15.7109375" style="3" customWidth="1"/>
    <col min="5390" max="5632" width="9.140625" style="3"/>
    <col min="5633" max="5633" width="1.7109375" style="3" customWidth="1"/>
    <col min="5634" max="5634" width="39" style="3" customWidth="1"/>
    <col min="5635" max="5635" width="8.7109375" style="3" customWidth="1"/>
    <col min="5636" max="5636" width="1.7109375" style="3" customWidth="1"/>
    <col min="5637" max="5637" width="15.7109375" style="3" customWidth="1"/>
    <col min="5638" max="5638" width="1.7109375" style="3" customWidth="1"/>
    <col min="5639" max="5639" width="15.7109375" style="3" customWidth="1"/>
    <col min="5640" max="5640" width="1.7109375" style="3" customWidth="1"/>
    <col min="5641" max="5641" width="15.7109375" style="3" customWidth="1"/>
    <col min="5642" max="5642" width="1.7109375" style="3" customWidth="1"/>
    <col min="5643" max="5643" width="15.7109375" style="3" customWidth="1"/>
    <col min="5644" max="5644" width="1.7109375" style="3" customWidth="1"/>
    <col min="5645" max="5645" width="15.7109375" style="3" customWidth="1"/>
    <col min="5646" max="5888" width="9.140625" style="3"/>
    <col min="5889" max="5889" width="1.7109375" style="3" customWidth="1"/>
    <col min="5890" max="5890" width="39" style="3" customWidth="1"/>
    <col min="5891" max="5891" width="8.7109375" style="3" customWidth="1"/>
    <col min="5892" max="5892" width="1.7109375" style="3" customWidth="1"/>
    <col min="5893" max="5893" width="15.7109375" style="3" customWidth="1"/>
    <col min="5894" max="5894" width="1.7109375" style="3" customWidth="1"/>
    <col min="5895" max="5895" width="15.7109375" style="3" customWidth="1"/>
    <col min="5896" max="5896" width="1.7109375" style="3" customWidth="1"/>
    <col min="5897" max="5897" width="15.7109375" style="3" customWidth="1"/>
    <col min="5898" max="5898" width="1.7109375" style="3" customWidth="1"/>
    <col min="5899" max="5899" width="15.7109375" style="3" customWidth="1"/>
    <col min="5900" max="5900" width="1.7109375" style="3" customWidth="1"/>
    <col min="5901" max="5901" width="15.7109375" style="3" customWidth="1"/>
    <col min="5902" max="6144" width="9.140625" style="3"/>
    <col min="6145" max="6145" width="1.7109375" style="3" customWidth="1"/>
    <col min="6146" max="6146" width="39" style="3" customWidth="1"/>
    <col min="6147" max="6147" width="8.7109375" style="3" customWidth="1"/>
    <col min="6148" max="6148" width="1.7109375" style="3" customWidth="1"/>
    <col min="6149" max="6149" width="15.7109375" style="3" customWidth="1"/>
    <col min="6150" max="6150" width="1.7109375" style="3" customWidth="1"/>
    <col min="6151" max="6151" width="15.7109375" style="3" customWidth="1"/>
    <col min="6152" max="6152" width="1.7109375" style="3" customWidth="1"/>
    <col min="6153" max="6153" width="15.7109375" style="3" customWidth="1"/>
    <col min="6154" max="6154" width="1.7109375" style="3" customWidth="1"/>
    <col min="6155" max="6155" width="15.7109375" style="3" customWidth="1"/>
    <col min="6156" max="6156" width="1.7109375" style="3" customWidth="1"/>
    <col min="6157" max="6157" width="15.7109375" style="3" customWidth="1"/>
    <col min="6158" max="6400" width="9.140625" style="3"/>
    <col min="6401" max="6401" width="1.7109375" style="3" customWidth="1"/>
    <col min="6402" max="6402" width="39" style="3" customWidth="1"/>
    <col min="6403" max="6403" width="8.7109375" style="3" customWidth="1"/>
    <col min="6404" max="6404" width="1.7109375" style="3" customWidth="1"/>
    <col min="6405" max="6405" width="15.7109375" style="3" customWidth="1"/>
    <col min="6406" max="6406" width="1.7109375" style="3" customWidth="1"/>
    <col min="6407" max="6407" width="15.7109375" style="3" customWidth="1"/>
    <col min="6408" max="6408" width="1.7109375" style="3" customWidth="1"/>
    <col min="6409" max="6409" width="15.7109375" style="3" customWidth="1"/>
    <col min="6410" max="6410" width="1.7109375" style="3" customWidth="1"/>
    <col min="6411" max="6411" width="15.7109375" style="3" customWidth="1"/>
    <col min="6412" max="6412" width="1.7109375" style="3" customWidth="1"/>
    <col min="6413" max="6413" width="15.7109375" style="3" customWidth="1"/>
    <col min="6414" max="6656" width="9.140625" style="3"/>
    <col min="6657" max="6657" width="1.7109375" style="3" customWidth="1"/>
    <col min="6658" max="6658" width="39" style="3" customWidth="1"/>
    <col min="6659" max="6659" width="8.7109375" style="3" customWidth="1"/>
    <col min="6660" max="6660" width="1.7109375" style="3" customWidth="1"/>
    <col min="6661" max="6661" width="15.7109375" style="3" customWidth="1"/>
    <col min="6662" max="6662" width="1.7109375" style="3" customWidth="1"/>
    <col min="6663" max="6663" width="15.7109375" style="3" customWidth="1"/>
    <col min="6664" max="6664" width="1.7109375" style="3" customWidth="1"/>
    <col min="6665" max="6665" width="15.7109375" style="3" customWidth="1"/>
    <col min="6666" max="6666" width="1.7109375" style="3" customWidth="1"/>
    <col min="6667" max="6667" width="15.7109375" style="3" customWidth="1"/>
    <col min="6668" max="6668" width="1.7109375" style="3" customWidth="1"/>
    <col min="6669" max="6669" width="15.7109375" style="3" customWidth="1"/>
    <col min="6670" max="6912" width="9.140625" style="3"/>
    <col min="6913" max="6913" width="1.7109375" style="3" customWidth="1"/>
    <col min="6914" max="6914" width="39" style="3" customWidth="1"/>
    <col min="6915" max="6915" width="8.7109375" style="3" customWidth="1"/>
    <col min="6916" max="6916" width="1.7109375" style="3" customWidth="1"/>
    <col min="6917" max="6917" width="15.7109375" style="3" customWidth="1"/>
    <col min="6918" max="6918" width="1.7109375" style="3" customWidth="1"/>
    <col min="6919" max="6919" width="15.7109375" style="3" customWidth="1"/>
    <col min="6920" max="6920" width="1.7109375" style="3" customWidth="1"/>
    <col min="6921" max="6921" width="15.7109375" style="3" customWidth="1"/>
    <col min="6922" max="6922" width="1.7109375" style="3" customWidth="1"/>
    <col min="6923" max="6923" width="15.7109375" style="3" customWidth="1"/>
    <col min="6924" max="6924" width="1.7109375" style="3" customWidth="1"/>
    <col min="6925" max="6925" width="15.7109375" style="3" customWidth="1"/>
    <col min="6926" max="7168" width="9.140625" style="3"/>
    <col min="7169" max="7169" width="1.7109375" style="3" customWidth="1"/>
    <col min="7170" max="7170" width="39" style="3" customWidth="1"/>
    <col min="7171" max="7171" width="8.7109375" style="3" customWidth="1"/>
    <col min="7172" max="7172" width="1.7109375" style="3" customWidth="1"/>
    <col min="7173" max="7173" width="15.7109375" style="3" customWidth="1"/>
    <col min="7174" max="7174" width="1.7109375" style="3" customWidth="1"/>
    <col min="7175" max="7175" width="15.7109375" style="3" customWidth="1"/>
    <col min="7176" max="7176" width="1.7109375" style="3" customWidth="1"/>
    <col min="7177" max="7177" width="15.7109375" style="3" customWidth="1"/>
    <col min="7178" max="7178" width="1.7109375" style="3" customWidth="1"/>
    <col min="7179" max="7179" width="15.7109375" style="3" customWidth="1"/>
    <col min="7180" max="7180" width="1.7109375" style="3" customWidth="1"/>
    <col min="7181" max="7181" width="15.7109375" style="3" customWidth="1"/>
    <col min="7182" max="7424" width="9.140625" style="3"/>
    <col min="7425" max="7425" width="1.7109375" style="3" customWidth="1"/>
    <col min="7426" max="7426" width="39" style="3" customWidth="1"/>
    <col min="7427" max="7427" width="8.7109375" style="3" customWidth="1"/>
    <col min="7428" max="7428" width="1.7109375" style="3" customWidth="1"/>
    <col min="7429" max="7429" width="15.7109375" style="3" customWidth="1"/>
    <col min="7430" max="7430" width="1.7109375" style="3" customWidth="1"/>
    <col min="7431" max="7431" width="15.7109375" style="3" customWidth="1"/>
    <col min="7432" max="7432" width="1.7109375" style="3" customWidth="1"/>
    <col min="7433" max="7433" width="15.7109375" style="3" customWidth="1"/>
    <col min="7434" max="7434" width="1.7109375" style="3" customWidth="1"/>
    <col min="7435" max="7435" width="15.7109375" style="3" customWidth="1"/>
    <col min="7436" max="7436" width="1.7109375" style="3" customWidth="1"/>
    <col min="7437" max="7437" width="15.7109375" style="3" customWidth="1"/>
    <col min="7438" max="7680" width="9.140625" style="3"/>
    <col min="7681" max="7681" width="1.7109375" style="3" customWidth="1"/>
    <col min="7682" max="7682" width="39" style="3" customWidth="1"/>
    <col min="7683" max="7683" width="8.7109375" style="3" customWidth="1"/>
    <col min="7684" max="7684" width="1.7109375" style="3" customWidth="1"/>
    <col min="7685" max="7685" width="15.7109375" style="3" customWidth="1"/>
    <col min="7686" max="7686" width="1.7109375" style="3" customWidth="1"/>
    <col min="7687" max="7687" width="15.7109375" style="3" customWidth="1"/>
    <col min="7688" max="7688" width="1.7109375" style="3" customWidth="1"/>
    <col min="7689" max="7689" width="15.7109375" style="3" customWidth="1"/>
    <col min="7690" max="7690" width="1.7109375" style="3" customWidth="1"/>
    <col min="7691" max="7691" width="15.7109375" style="3" customWidth="1"/>
    <col min="7692" max="7692" width="1.7109375" style="3" customWidth="1"/>
    <col min="7693" max="7693" width="15.7109375" style="3" customWidth="1"/>
    <col min="7694" max="7936" width="9.140625" style="3"/>
    <col min="7937" max="7937" width="1.7109375" style="3" customWidth="1"/>
    <col min="7938" max="7938" width="39" style="3" customWidth="1"/>
    <col min="7939" max="7939" width="8.7109375" style="3" customWidth="1"/>
    <col min="7940" max="7940" width="1.7109375" style="3" customWidth="1"/>
    <col min="7941" max="7941" width="15.7109375" style="3" customWidth="1"/>
    <col min="7942" max="7942" width="1.7109375" style="3" customWidth="1"/>
    <col min="7943" max="7943" width="15.7109375" style="3" customWidth="1"/>
    <col min="7944" max="7944" width="1.7109375" style="3" customWidth="1"/>
    <col min="7945" max="7945" width="15.7109375" style="3" customWidth="1"/>
    <col min="7946" max="7946" width="1.7109375" style="3" customWidth="1"/>
    <col min="7947" max="7947" width="15.7109375" style="3" customWidth="1"/>
    <col min="7948" max="7948" width="1.7109375" style="3" customWidth="1"/>
    <col min="7949" max="7949" width="15.7109375" style="3" customWidth="1"/>
    <col min="7950" max="8192" width="9.140625" style="3"/>
    <col min="8193" max="8193" width="1.7109375" style="3" customWidth="1"/>
    <col min="8194" max="8194" width="39" style="3" customWidth="1"/>
    <col min="8195" max="8195" width="8.7109375" style="3" customWidth="1"/>
    <col min="8196" max="8196" width="1.7109375" style="3" customWidth="1"/>
    <col min="8197" max="8197" width="15.7109375" style="3" customWidth="1"/>
    <col min="8198" max="8198" width="1.7109375" style="3" customWidth="1"/>
    <col min="8199" max="8199" width="15.7109375" style="3" customWidth="1"/>
    <col min="8200" max="8200" width="1.7109375" style="3" customWidth="1"/>
    <col min="8201" max="8201" width="15.7109375" style="3" customWidth="1"/>
    <col min="8202" max="8202" width="1.7109375" style="3" customWidth="1"/>
    <col min="8203" max="8203" width="15.7109375" style="3" customWidth="1"/>
    <col min="8204" max="8204" width="1.7109375" style="3" customWidth="1"/>
    <col min="8205" max="8205" width="15.7109375" style="3" customWidth="1"/>
    <col min="8206" max="8448" width="9.140625" style="3"/>
    <col min="8449" max="8449" width="1.7109375" style="3" customWidth="1"/>
    <col min="8450" max="8450" width="39" style="3" customWidth="1"/>
    <col min="8451" max="8451" width="8.7109375" style="3" customWidth="1"/>
    <col min="8452" max="8452" width="1.7109375" style="3" customWidth="1"/>
    <col min="8453" max="8453" width="15.7109375" style="3" customWidth="1"/>
    <col min="8454" max="8454" width="1.7109375" style="3" customWidth="1"/>
    <col min="8455" max="8455" width="15.7109375" style="3" customWidth="1"/>
    <col min="8456" max="8456" width="1.7109375" style="3" customWidth="1"/>
    <col min="8457" max="8457" width="15.7109375" style="3" customWidth="1"/>
    <col min="8458" max="8458" width="1.7109375" style="3" customWidth="1"/>
    <col min="8459" max="8459" width="15.7109375" style="3" customWidth="1"/>
    <col min="8460" max="8460" width="1.7109375" style="3" customWidth="1"/>
    <col min="8461" max="8461" width="15.7109375" style="3" customWidth="1"/>
    <col min="8462" max="8704" width="9.140625" style="3"/>
    <col min="8705" max="8705" width="1.7109375" style="3" customWidth="1"/>
    <col min="8706" max="8706" width="39" style="3" customWidth="1"/>
    <col min="8707" max="8707" width="8.7109375" style="3" customWidth="1"/>
    <col min="8708" max="8708" width="1.7109375" style="3" customWidth="1"/>
    <col min="8709" max="8709" width="15.7109375" style="3" customWidth="1"/>
    <col min="8710" max="8710" width="1.7109375" style="3" customWidth="1"/>
    <col min="8711" max="8711" width="15.7109375" style="3" customWidth="1"/>
    <col min="8712" max="8712" width="1.7109375" style="3" customWidth="1"/>
    <col min="8713" max="8713" width="15.7109375" style="3" customWidth="1"/>
    <col min="8714" max="8714" width="1.7109375" style="3" customWidth="1"/>
    <col min="8715" max="8715" width="15.7109375" style="3" customWidth="1"/>
    <col min="8716" max="8716" width="1.7109375" style="3" customWidth="1"/>
    <col min="8717" max="8717" width="15.7109375" style="3" customWidth="1"/>
    <col min="8718" max="8960" width="9.140625" style="3"/>
    <col min="8961" max="8961" width="1.7109375" style="3" customWidth="1"/>
    <col min="8962" max="8962" width="39" style="3" customWidth="1"/>
    <col min="8963" max="8963" width="8.7109375" style="3" customWidth="1"/>
    <col min="8964" max="8964" width="1.7109375" style="3" customWidth="1"/>
    <col min="8965" max="8965" width="15.7109375" style="3" customWidth="1"/>
    <col min="8966" max="8966" width="1.7109375" style="3" customWidth="1"/>
    <col min="8967" max="8967" width="15.7109375" style="3" customWidth="1"/>
    <col min="8968" max="8968" width="1.7109375" style="3" customWidth="1"/>
    <col min="8969" max="8969" width="15.7109375" style="3" customWidth="1"/>
    <col min="8970" max="8970" width="1.7109375" style="3" customWidth="1"/>
    <col min="8971" max="8971" width="15.7109375" style="3" customWidth="1"/>
    <col min="8972" max="8972" width="1.7109375" style="3" customWidth="1"/>
    <col min="8973" max="8973" width="15.7109375" style="3" customWidth="1"/>
    <col min="8974" max="9216" width="9.140625" style="3"/>
    <col min="9217" max="9217" width="1.7109375" style="3" customWidth="1"/>
    <col min="9218" max="9218" width="39" style="3" customWidth="1"/>
    <col min="9219" max="9219" width="8.7109375" style="3" customWidth="1"/>
    <col min="9220" max="9220" width="1.7109375" style="3" customWidth="1"/>
    <col min="9221" max="9221" width="15.7109375" style="3" customWidth="1"/>
    <col min="9222" max="9222" width="1.7109375" style="3" customWidth="1"/>
    <col min="9223" max="9223" width="15.7109375" style="3" customWidth="1"/>
    <col min="9224" max="9224" width="1.7109375" style="3" customWidth="1"/>
    <col min="9225" max="9225" width="15.7109375" style="3" customWidth="1"/>
    <col min="9226" max="9226" width="1.7109375" style="3" customWidth="1"/>
    <col min="9227" max="9227" width="15.7109375" style="3" customWidth="1"/>
    <col min="9228" max="9228" width="1.7109375" style="3" customWidth="1"/>
    <col min="9229" max="9229" width="15.7109375" style="3" customWidth="1"/>
    <col min="9230" max="9472" width="9.140625" style="3"/>
    <col min="9473" max="9473" width="1.7109375" style="3" customWidth="1"/>
    <col min="9474" max="9474" width="39" style="3" customWidth="1"/>
    <col min="9475" max="9475" width="8.7109375" style="3" customWidth="1"/>
    <col min="9476" max="9476" width="1.7109375" style="3" customWidth="1"/>
    <col min="9477" max="9477" width="15.7109375" style="3" customWidth="1"/>
    <col min="9478" max="9478" width="1.7109375" style="3" customWidth="1"/>
    <col min="9479" max="9479" width="15.7109375" style="3" customWidth="1"/>
    <col min="9480" max="9480" width="1.7109375" style="3" customWidth="1"/>
    <col min="9481" max="9481" width="15.7109375" style="3" customWidth="1"/>
    <col min="9482" max="9482" width="1.7109375" style="3" customWidth="1"/>
    <col min="9483" max="9483" width="15.7109375" style="3" customWidth="1"/>
    <col min="9484" max="9484" width="1.7109375" style="3" customWidth="1"/>
    <col min="9485" max="9485" width="15.7109375" style="3" customWidth="1"/>
    <col min="9486" max="9728" width="9.140625" style="3"/>
    <col min="9729" max="9729" width="1.7109375" style="3" customWidth="1"/>
    <col min="9730" max="9730" width="39" style="3" customWidth="1"/>
    <col min="9731" max="9731" width="8.7109375" style="3" customWidth="1"/>
    <col min="9732" max="9732" width="1.7109375" style="3" customWidth="1"/>
    <col min="9733" max="9733" width="15.7109375" style="3" customWidth="1"/>
    <col min="9734" max="9734" width="1.7109375" style="3" customWidth="1"/>
    <col min="9735" max="9735" width="15.7109375" style="3" customWidth="1"/>
    <col min="9736" max="9736" width="1.7109375" style="3" customWidth="1"/>
    <col min="9737" max="9737" width="15.7109375" style="3" customWidth="1"/>
    <col min="9738" max="9738" width="1.7109375" style="3" customWidth="1"/>
    <col min="9739" max="9739" width="15.7109375" style="3" customWidth="1"/>
    <col min="9740" max="9740" width="1.7109375" style="3" customWidth="1"/>
    <col min="9741" max="9741" width="15.7109375" style="3" customWidth="1"/>
    <col min="9742" max="9984" width="9.140625" style="3"/>
    <col min="9985" max="9985" width="1.7109375" style="3" customWidth="1"/>
    <col min="9986" max="9986" width="39" style="3" customWidth="1"/>
    <col min="9987" max="9987" width="8.7109375" style="3" customWidth="1"/>
    <col min="9988" max="9988" width="1.7109375" style="3" customWidth="1"/>
    <col min="9989" max="9989" width="15.7109375" style="3" customWidth="1"/>
    <col min="9990" max="9990" width="1.7109375" style="3" customWidth="1"/>
    <col min="9991" max="9991" width="15.7109375" style="3" customWidth="1"/>
    <col min="9992" max="9992" width="1.7109375" style="3" customWidth="1"/>
    <col min="9993" max="9993" width="15.7109375" style="3" customWidth="1"/>
    <col min="9994" max="9994" width="1.7109375" style="3" customWidth="1"/>
    <col min="9995" max="9995" width="15.7109375" style="3" customWidth="1"/>
    <col min="9996" max="9996" width="1.7109375" style="3" customWidth="1"/>
    <col min="9997" max="9997" width="15.7109375" style="3" customWidth="1"/>
    <col min="9998" max="10240" width="9.140625" style="3"/>
    <col min="10241" max="10241" width="1.7109375" style="3" customWidth="1"/>
    <col min="10242" max="10242" width="39" style="3" customWidth="1"/>
    <col min="10243" max="10243" width="8.7109375" style="3" customWidth="1"/>
    <col min="10244" max="10244" width="1.7109375" style="3" customWidth="1"/>
    <col min="10245" max="10245" width="15.7109375" style="3" customWidth="1"/>
    <col min="10246" max="10246" width="1.7109375" style="3" customWidth="1"/>
    <col min="10247" max="10247" width="15.7109375" style="3" customWidth="1"/>
    <col min="10248" max="10248" width="1.7109375" style="3" customWidth="1"/>
    <col min="10249" max="10249" width="15.7109375" style="3" customWidth="1"/>
    <col min="10250" max="10250" width="1.7109375" style="3" customWidth="1"/>
    <col min="10251" max="10251" width="15.7109375" style="3" customWidth="1"/>
    <col min="10252" max="10252" width="1.7109375" style="3" customWidth="1"/>
    <col min="10253" max="10253" width="15.7109375" style="3" customWidth="1"/>
    <col min="10254" max="10496" width="9.140625" style="3"/>
    <col min="10497" max="10497" width="1.7109375" style="3" customWidth="1"/>
    <col min="10498" max="10498" width="39" style="3" customWidth="1"/>
    <col min="10499" max="10499" width="8.7109375" style="3" customWidth="1"/>
    <col min="10500" max="10500" width="1.7109375" style="3" customWidth="1"/>
    <col min="10501" max="10501" width="15.7109375" style="3" customWidth="1"/>
    <col min="10502" max="10502" width="1.7109375" style="3" customWidth="1"/>
    <col min="10503" max="10503" width="15.7109375" style="3" customWidth="1"/>
    <col min="10504" max="10504" width="1.7109375" style="3" customWidth="1"/>
    <col min="10505" max="10505" width="15.7109375" style="3" customWidth="1"/>
    <col min="10506" max="10506" width="1.7109375" style="3" customWidth="1"/>
    <col min="10507" max="10507" width="15.7109375" style="3" customWidth="1"/>
    <col min="10508" max="10508" width="1.7109375" style="3" customWidth="1"/>
    <col min="10509" max="10509" width="15.7109375" style="3" customWidth="1"/>
    <col min="10510" max="10752" width="9.140625" style="3"/>
    <col min="10753" max="10753" width="1.7109375" style="3" customWidth="1"/>
    <col min="10754" max="10754" width="39" style="3" customWidth="1"/>
    <col min="10755" max="10755" width="8.7109375" style="3" customWidth="1"/>
    <col min="10756" max="10756" width="1.7109375" style="3" customWidth="1"/>
    <col min="10757" max="10757" width="15.7109375" style="3" customWidth="1"/>
    <col min="10758" max="10758" width="1.7109375" style="3" customWidth="1"/>
    <col min="10759" max="10759" width="15.7109375" style="3" customWidth="1"/>
    <col min="10760" max="10760" width="1.7109375" style="3" customWidth="1"/>
    <col min="10761" max="10761" width="15.7109375" style="3" customWidth="1"/>
    <col min="10762" max="10762" width="1.7109375" style="3" customWidth="1"/>
    <col min="10763" max="10763" width="15.7109375" style="3" customWidth="1"/>
    <col min="10764" max="10764" width="1.7109375" style="3" customWidth="1"/>
    <col min="10765" max="10765" width="15.7109375" style="3" customWidth="1"/>
    <col min="10766" max="11008" width="9.140625" style="3"/>
    <col min="11009" max="11009" width="1.7109375" style="3" customWidth="1"/>
    <col min="11010" max="11010" width="39" style="3" customWidth="1"/>
    <col min="11011" max="11011" width="8.7109375" style="3" customWidth="1"/>
    <col min="11012" max="11012" width="1.7109375" style="3" customWidth="1"/>
    <col min="11013" max="11013" width="15.7109375" style="3" customWidth="1"/>
    <col min="11014" max="11014" width="1.7109375" style="3" customWidth="1"/>
    <col min="11015" max="11015" width="15.7109375" style="3" customWidth="1"/>
    <col min="11016" max="11016" width="1.7109375" style="3" customWidth="1"/>
    <col min="11017" max="11017" width="15.7109375" style="3" customWidth="1"/>
    <col min="11018" max="11018" width="1.7109375" style="3" customWidth="1"/>
    <col min="11019" max="11019" width="15.7109375" style="3" customWidth="1"/>
    <col min="11020" max="11020" width="1.7109375" style="3" customWidth="1"/>
    <col min="11021" max="11021" width="15.7109375" style="3" customWidth="1"/>
    <col min="11022" max="11264" width="9.140625" style="3"/>
    <col min="11265" max="11265" width="1.7109375" style="3" customWidth="1"/>
    <col min="11266" max="11266" width="39" style="3" customWidth="1"/>
    <col min="11267" max="11267" width="8.7109375" style="3" customWidth="1"/>
    <col min="11268" max="11268" width="1.7109375" style="3" customWidth="1"/>
    <col min="11269" max="11269" width="15.7109375" style="3" customWidth="1"/>
    <col min="11270" max="11270" width="1.7109375" style="3" customWidth="1"/>
    <col min="11271" max="11271" width="15.7109375" style="3" customWidth="1"/>
    <col min="11272" max="11272" width="1.7109375" style="3" customWidth="1"/>
    <col min="11273" max="11273" width="15.7109375" style="3" customWidth="1"/>
    <col min="11274" max="11274" width="1.7109375" style="3" customWidth="1"/>
    <col min="11275" max="11275" width="15.7109375" style="3" customWidth="1"/>
    <col min="11276" max="11276" width="1.7109375" style="3" customWidth="1"/>
    <col min="11277" max="11277" width="15.7109375" style="3" customWidth="1"/>
    <col min="11278" max="11520" width="9.140625" style="3"/>
    <col min="11521" max="11521" width="1.7109375" style="3" customWidth="1"/>
    <col min="11522" max="11522" width="39" style="3" customWidth="1"/>
    <col min="11523" max="11523" width="8.7109375" style="3" customWidth="1"/>
    <col min="11524" max="11524" width="1.7109375" style="3" customWidth="1"/>
    <col min="11525" max="11525" width="15.7109375" style="3" customWidth="1"/>
    <col min="11526" max="11526" width="1.7109375" style="3" customWidth="1"/>
    <col min="11527" max="11527" width="15.7109375" style="3" customWidth="1"/>
    <col min="11528" max="11528" width="1.7109375" style="3" customWidth="1"/>
    <col min="11529" max="11529" width="15.7109375" style="3" customWidth="1"/>
    <col min="11530" max="11530" width="1.7109375" style="3" customWidth="1"/>
    <col min="11531" max="11531" width="15.7109375" style="3" customWidth="1"/>
    <col min="11532" max="11532" width="1.7109375" style="3" customWidth="1"/>
    <col min="11533" max="11533" width="15.7109375" style="3" customWidth="1"/>
    <col min="11534" max="11776" width="9.140625" style="3"/>
    <col min="11777" max="11777" width="1.7109375" style="3" customWidth="1"/>
    <col min="11778" max="11778" width="39" style="3" customWidth="1"/>
    <col min="11779" max="11779" width="8.7109375" style="3" customWidth="1"/>
    <col min="11780" max="11780" width="1.7109375" style="3" customWidth="1"/>
    <col min="11781" max="11781" width="15.7109375" style="3" customWidth="1"/>
    <col min="11782" max="11782" width="1.7109375" style="3" customWidth="1"/>
    <col min="11783" max="11783" width="15.7109375" style="3" customWidth="1"/>
    <col min="11784" max="11784" width="1.7109375" style="3" customWidth="1"/>
    <col min="11785" max="11785" width="15.7109375" style="3" customWidth="1"/>
    <col min="11786" max="11786" width="1.7109375" style="3" customWidth="1"/>
    <col min="11787" max="11787" width="15.7109375" style="3" customWidth="1"/>
    <col min="11788" max="11788" width="1.7109375" style="3" customWidth="1"/>
    <col min="11789" max="11789" width="15.7109375" style="3" customWidth="1"/>
    <col min="11790" max="12032" width="9.140625" style="3"/>
    <col min="12033" max="12033" width="1.7109375" style="3" customWidth="1"/>
    <col min="12034" max="12034" width="39" style="3" customWidth="1"/>
    <col min="12035" max="12035" width="8.7109375" style="3" customWidth="1"/>
    <col min="12036" max="12036" width="1.7109375" style="3" customWidth="1"/>
    <col min="12037" max="12037" width="15.7109375" style="3" customWidth="1"/>
    <col min="12038" max="12038" width="1.7109375" style="3" customWidth="1"/>
    <col min="12039" max="12039" width="15.7109375" style="3" customWidth="1"/>
    <col min="12040" max="12040" width="1.7109375" style="3" customWidth="1"/>
    <col min="12041" max="12041" width="15.7109375" style="3" customWidth="1"/>
    <col min="12042" max="12042" width="1.7109375" style="3" customWidth="1"/>
    <col min="12043" max="12043" width="15.7109375" style="3" customWidth="1"/>
    <col min="12044" max="12044" width="1.7109375" style="3" customWidth="1"/>
    <col min="12045" max="12045" width="15.7109375" style="3" customWidth="1"/>
    <col min="12046" max="12288" width="9.140625" style="3"/>
    <col min="12289" max="12289" width="1.7109375" style="3" customWidth="1"/>
    <col min="12290" max="12290" width="39" style="3" customWidth="1"/>
    <col min="12291" max="12291" width="8.7109375" style="3" customWidth="1"/>
    <col min="12292" max="12292" width="1.7109375" style="3" customWidth="1"/>
    <col min="12293" max="12293" width="15.7109375" style="3" customWidth="1"/>
    <col min="12294" max="12294" width="1.7109375" style="3" customWidth="1"/>
    <col min="12295" max="12295" width="15.7109375" style="3" customWidth="1"/>
    <col min="12296" max="12296" width="1.7109375" style="3" customWidth="1"/>
    <col min="12297" max="12297" width="15.7109375" style="3" customWidth="1"/>
    <col min="12298" max="12298" width="1.7109375" style="3" customWidth="1"/>
    <col min="12299" max="12299" width="15.7109375" style="3" customWidth="1"/>
    <col min="12300" max="12300" width="1.7109375" style="3" customWidth="1"/>
    <col min="12301" max="12301" width="15.7109375" style="3" customWidth="1"/>
    <col min="12302" max="12544" width="9.140625" style="3"/>
    <col min="12545" max="12545" width="1.7109375" style="3" customWidth="1"/>
    <col min="12546" max="12546" width="39" style="3" customWidth="1"/>
    <col min="12547" max="12547" width="8.7109375" style="3" customWidth="1"/>
    <col min="12548" max="12548" width="1.7109375" style="3" customWidth="1"/>
    <col min="12549" max="12549" width="15.7109375" style="3" customWidth="1"/>
    <col min="12550" max="12550" width="1.7109375" style="3" customWidth="1"/>
    <col min="12551" max="12551" width="15.7109375" style="3" customWidth="1"/>
    <col min="12552" max="12552" width="1.7109375" style="3" customWidth="1"/>
    <col min="12553" max="12553" width="15.7109375" style="3" customWidth="1"/>
    <col min="12554" max="12554" width="1.7109375" style="3" customWidth="1"/>
    <col min="12555" max="12555" width="15.7109375" style="3" customWidth="1"/>
    <col min="12556" max="12556" width="1.7109375" style="3" customWidth="1"/>
    <col min="12557" max="12557" width="15.7109375" style="3" customWidth="1"/>
    <col min="12558" max="12800" width="9.140625" style="3"/>
    <col min="12801" max="12801" width="1.7109375" style="3" customWidth="1"/>
    <col min="12802" max="12802" width="39" style="3" customWidth="1"/>
    <col min="12803" max="12803" width="8.7109375" style="3" customWidth="1"/>
    <col min="12804" max="12804" width="1.7109375" style="3" customWidth="1"/>
    <col min="12805" max="12805" width="15.7109375" style="3" customWidth="1"/>
    <col min="12806" max="12806" width="1.7109375" style="3" customWidth="1"/>
    <col min="12807" max="12807" width="15.7109375" style="3" customWidth="1"/>
    <col min="12808" max="12808" width="1.7109375" style="3" customWidth="1"/>
    <col min="12809" max="12809" width="15.7109375" style="3" customWidth="1"/>
    <col min="12810" max="12810" width="1.7109375" style="3" customWidth="1"/>
    <col min="12811" max="12811" width="15.7109375" style="3" customWidth="1"/>
    <col min="12812" max="12812" width="1.7109375" style="3" customWidth="1"/>
    <col min="12813" max="12813" width="15.7109375" style="3" customWidth="1"/>
    <col min="12814" max="13056" width="9.140625" style="3"/>
    <col min="13057" max="13057" width="1.7109375" style="3" customWidth="1"/>
    <col min="13058" max="13058" width="39" style="3" customWidth="1"/>
    <col min="13059" max="13059" width="8.7109375" style="3" customWidth="1"/>
    <col min="13060" max="13060" width="1.7109375" style="3" customWidth="1"/>
    <col min="13061" max="13061" width="15.7109375" style="3" customWidth="1"/>
    <col min="13062" max="13062" width="1.7109375" style="3" customWidth="1"/>
    <col min="13063" max="13063" width="15.7109375" style="3" customWidth="1"/>
    <col min="13064" max="13064" width="1.7109375" style="3" customWidth="1"/>
    <col min="13065" max="13065" width="15.7109375" style="3" customWidth="1"/>
    <col min="13066" max="13066" width="1.7109375" style="3" customWidth="1"/>
    <col min="13067" max="13067" width="15.7109375" style="3" customWidth="1"/>
    <col min="13068" max="13068" width="1.7109375" style="3" customWidth="1"/>
    <col min="13069" max="13069" width="15.7109375" style="3" customWidth="1"/>
    <col min="13070" max="13312" width="9.140625" style="3"/>
    <col min="13313" max="13313" width="1.7109375" style="3" customWidth="1"/>
    <col min="13314" max="13314" width="39" style="3" customWidth="1"/>
    <col min="13315" max="13315" width="8.7109375" style="3" customWidth="1"/>
    <col min="13316" max="13316" width="1.7109375" style="3" customWidth="1"/>
    <col min="13317" max="13317" width="15.7109375" style="3" customWidth="1"/>
    <col min="13318" max="13318" width="1.7109375" style="3" customWidth="1"/>
    <col min="13319" max="13319" width="15.7109375" style="3" customWidth="1"/>
    <col min="13320" max="13320" width="1.7109375" style="3" customWidth="1"/>
    <col min="13321" max="13321" width="15.7109375" style="3" customWidth="1"/>
    <col min="13322" max="13322" width="1.7109375" style="3" customWidth="1"/>
    <col min="13323" max="13323" width="15.7109375" style="3" customWidth="1"/>
    <col min="13324" max="13324" width="1.7109375" style="3" customWidth="1"/>
    <col min="13325" max="13325" width="15.7109375" style="3" customWidth="1"/>
    <col min="13326" max="13568" width="9.140625" style="3"/>
    <col min="13569" max="13569" width="1.7109375" style="3" customWidth="1"/>
    <col min="13570" max="13570" width="39" style="3" customWidth="1"/>
    <col min="13571" max="13571" width="8.7109375" style="3" customWidth="1"/>
    <col min="13572" max="13572" width="1.7109375" style="3" customWidth="1"/>
    <col min="13573" max="13573" width="15.7109375" style="3" customWidth="1"/>
    <col min="13574" max="13574" width="1.7109375" style="3" customWidth="1"/>
    <col min="13575" max="13575" width="15.7109375" style="3" customWidth="1"/>
    <col min="13576" max="13576" width="1.7109375" style="3" customWidth="1"/>
    <col min="13577" max="13577" width="15.7109375" style="3" customWidth="1"/>
    <col min="13578" max="13578" width="1.7109375" style="3" customWidth="1"/>
    <col min="13579" max="13579" width="15.7109375" style="3" customWidth="1"/>
    <col min="13580" max="13580" width="1.7109375" style="3" customWidth="1"/>
    <col min="13581" max="13581" width="15.7109375" style="3" customWidth="1"/>
    <col min="13582" max="13824" width="9.140625" style="3"/>
    <col min="13825" max="13825" width="1.7109375" style="3" customWidth="1"/>
    <col min="13826" max="13826" width="39" style="3" customWidth="1"/>
    <col min="13827" max="13827" width="8.7109375" style="3" customWidth="1"/>
    <col min="13828" max="13828" width="1.7109375" style="3" customWidth="1"/>
    <col min="13829" max="13829" width="15.7109375" style="3" customWidth="1"/>
    <col min="13830" max="13830" width="1.7109375" style="3" customWidth="1"/>
    <col min="13831" max="13831" width="15.7109375" style="3" customWidth="1"/>
    <col min="13832" max="13832" width="1.7109375" style="3" customWidth="1"/>
    <col min="13833" max="13833" width="15.7109375" style="3" customWidth="1"/>
    <col min="13834" max="13834" width="1.7109375" style="3" customWidth="1"/>
    <col min="13835" max="13835" width="15.7109375" style="3" customWidth="1"/>
    <col min="13836" max="13836" width="1.7109375" style="3" customWidth="1"/>
    <col min="13837" max="13837" width="15.7109375" style="3" customWidth="1"/>
    <col min="13838" max="14080" width="9.140625" style="3"/>
    <col min="14081" max="14081" width="1.7109375" style="3" customWidth="1"/>
    <col min="14082" max="14082" width="39" style="3" customWidth="1"/>
    <col min="14083" max="14083" width="8.7109375" style="3" customWidth="1"/>
    <col min="14084" max="14084" width="1.7109375" style="3" customWidth="1"/>
    <col min="14085" max="14085" width="15.7109375" style="3" customWidth="1"/>
    <col min="14086" max="14086" width="1.7109375" style="3" customWidth="1"/>
    <col min="14087" max="14087" width="15.7109375" style="3" customWidth="1"/>
    <col min="14088" max="14088" width="1.7109375" style="3" customWidth="1"/>
    <col min="14089" max="14089" width="15.7109375" style="3" customWidth="1"/>
    <col min="14090" max="14090" width="1.7109375" style="3" customWidth="1"/>
    <col min="14091" max="14091" width="15.7109375" style="3" customWidth="1"/>
    <col min="14092" max="14092" width="1.7109375" style="3" customWidth="1"/>
    <col min="14093" max="14093" width="15.7109375" style="3" customWidth="1"/>
    <col min="14094" max="14336" width="9.140625" style="3"/>
    <col min="14337" max="14337" width="1.7109375" style="3" customWidth="1"/>
    <col min="14338" max="14338" width="39" style="3" customWidth="1"/>
    <col min="14339" max="14339" width="8.7109375" style="3" customWidth="1"/>
    <col min="14340" max="14340" width="1.7109375" style="3" customWidth="1"/>
    <col min="14341" max="14341" width="15.7109375" style="3" customWidth="1"/>
    <col min="14342" max="14342" width="1.7109375" style="3" customWidth="1"/>
    <col min="14343" max="14343" width="15.7109375" style="3" customWidth="1"/>
    <col min="14344" max="14344" width="1.7109375" style="3" customWidth="1"/>
    <col min="14345" max="14345" width="15.7109375" style="3" customWidth="1"/>
    <col min="14346" max="14346" width="1.7109375" style="3" customWidth="1"/>
    <col min="14347" max="14347" width="15.7109375" style="3" customWidth="1"/>
    <col min="14348" max="14348" width="1.7109375" style="3" customWidth="1"/>
    <col min="14349" max="14349" width="15.7109375" style="3" customWidth="1"/>
    <col min="14350" max="14592" width="9.140625" style="3"/>
    <col min="14593" max="14593" width="1.7109375" style="3" customWidth="1"/>
    <col min="14594" max="14594" width="39" style="3" customWidth="1"/>
    <col min="14595" max="14595" width="8.7109375" style="3" customWidth="1"/>
    <col min="14596" max="14596" width="1.7109375" style="3" customWidth="1"/>
    <col min="14597" max="14597" width="15.7109375" style="3" customWidth="1"/>
    <col min="14598" max="14598" width="1.7109375" style="3" customWidth="1"/>
    <col min="14599" max="14599" width="15.7109375" style="3" customWidth="1"/>
    <col min="14600" max="14600" width="1.7109375" style="3" customWidth="1"/>
    <col min="14601" max="14601" width="15.7109375" style="3" customWidth="1"/>
    <col min="14602" max="14602" width="1.7109375" style="3" customWidth="1"/>
    <col min="14603" max="14603" width="15.7109375" style="3" customWidth="1"/>
    <col min="14604" max="14604" width="1.7109375" style="3" customWidth="1"/>
    <col min="14605" max="14605" width="15.7109375" style="3" customWidth="1"/>
    <col min="14606" max="14848" width="9.140625" style="3"/>
    <col min="14849" max="14849" width="1.7109375" style="3" customWidth="1"/>
    <col min="14850" max="14850" width="39" style="3" customWidth="1"/>
    <col min="14851" max="14851" width="8.7109375" style="3" customWidth="1"/>
    <col min="14852" max="14852" width="1.7109375" style="3" customWidth="1"/>
    <col min="14853" max="14853" width="15.7109375" style="3" customWidth="1"/>
    <col min="14854" max="14854" width="1.7109375" style="3" customWidth="1"/>
    <col min="14855" max="14855" width="15.7109375" style="3" customWidth="1"/>
    <col min="14856" max="14856" width="1.7109375" style="3" customWidth="1"/>
    <col min="14857" max="14857" width="15.7109375" style="3" customWidth="1"/>
    <col min="14858" max="14858" width="1.7109375" style="3" customWidth="1"/>
    <col min="14859" max="14859" width="15.7109375" style="3" customWidth="1"/>
    <col min="14860" max="14860" width="1.7109375" style="3" customWidth="1"/>
    <col min="14861" max="14861" width="15.7109375" style="3" customWidth="1"/>
    <col min="14862" max="15104" width="9.140625" style="3"/>
    <col min="15105" max="15105" width="1.7109375" style="3" customWidth="1"/>
    <col min="15106" max="15106" width="39" style="3" customWidth="1"/>
    <col min="15107" max="15107" width="8.7109375" style="3" customWidth="1"/>
    <col min="15108" max="15108" width="1.7109375" style="3" customWidth="1"/>
    <col min="15109" max="15109" width="15.7109375" style="3" customWidth="1"/>
    <col min="15110" max="15110" width="1.7109375" style="3" customWidth="1"/>
    <col min="15111" max="15111" width="15.7109375" style="3" customWidth="1"/>
    <col min="15112" max="15112" width="1.7109375" style="3" customWidth="1"/>
    <col min="15113" max="15113" width="15.7109375" style="3" customWidth="1"/>
    <col min="15114" max="15114" width="1.7109375" style="3" customWidth="1"/>
    <col min="15115" max="15115" width="15.7109375" style="3" customWidth="1"/>
    <col min="15116" max="15116" width="1.7109375" style="3" customWidth="1"/>
    <col min="15117" max="15117" width="15.7109375" style="3" customWidth="1"/>
    <col min="15118" max="15360" width="9.140625" style="3"/>
    <col min="15361" max="15361" width="1.7109375" style="3" customWidth="1"/>
    <col min="15362" max="15362" width="39" style="3" customWidth="1"/>
    <col min="15363" max="15363" width="8.7109375" style="3" customWidth="1"/>
    <col min="15364" max="15364" width="1.7109375" style="3" customWidth="1"/>
    <col min="15365" max="15365" width="15.7109375" style="3" customWidth="1"/>
    <col min="15366" max="15366" width="1.7109375" style="3" customWidth="1"/>
    <col min="15367" max="15367" width="15.7109375" style="3" customWidth="1"/>
    <col min="15368" max="15368" width="1.7109375" style="3" customWidth="1"/>
    <col min="15369" max="15369" width="15.7109375" style="3" customWidth="1"/>
    <col min="15370" max="15370" width="1.7109375" style="3" customWidth="1"/>
    <col min="15371" max="15371" width="15.7109375" style="3" customWidth="1"/>
    <col min="15372" max="15372" width="1.7109375" style="3" customWidth="1"/>
    <col min="15373" max="15373" width="15.7109375" style="3" customWidth="1"/>
    <col min="15374" max="15616" width="9.140625" style="3"/>
    <col min="15617" max="15617" width="1.7109375" style="3" customWidth="1"/>
    <col min="15618" max="15618" width="39" style="3" customWidth="1"/>
    <col min="15619" max="15619" width="8.7109375" style="3" customWidth="1"/>
    <col min="15620" max="15620" width="1.7109375" style="3" customWidth="1"/>
    <col min="15621" max="15621" width="15.7109375" style="3" customWidth="1"/>
    <col min="15622" max="15622" width="1.7109375" style="3" customWidth="1"/>
    <col min="15623" max="15623" width="15.7109375" style="3" customWidth="1"/>
    <col min="15624" max="15624" width="1.7109375" style="3" customWidth="1"/>
    <col min="15625" max="15625" width="15.7109375" style="3" customWidth="1"/>
    <col min="15626" max="15626" width="1.7109375" style="3" customWidth="1"/>
    <col min="15627" max="15627" width="15.7109375" style="3" customWidth="1"/>
    <col min="15628" max="15628" width="1.7109375" style="3" customWidth="1"/>
    <col min="15629" max="15629" width="15.7109375" style="3" customWidth="1"/>
    <col min="15630" max="15872" width="9.140625" style="3"/>
    <col min="15873" max="15873" width="1.7109375" style="3" customWidth="1"/>
    <col min="15874" max="15874" width="39" style="3" customWidth="1"/>
    <col min="15875" max="15875" width="8.7109375" style="3" customWidth="1"/>
    <col min="15876" max="15876" width="1.7109375" style="3" customWidth="1"/>
    <col min="15877" max="15877" width="15.7109375" style="3" customWidth="1"/>
    <col min="15878" max="15878" width="1.7109375" style="3" customWidth="1"/>
    <col min="15879" max="15879" width="15.7109375" style="3" customWidth="1"/>
    <col min="15880" max="15880" width="1.7109375" style="3" customWidth="1"/>
    <col min="15881" max="15881" width="15.7109375" style="3" customWidth="1"/>
    <col min="15882" max="15882" width="1.7109375" style="3" customWidth="1"/>
    <col min="15883" max="15883" width="15.7109375" style="3" customWidth="1"/>
    <col min="15884" max="15884" width="1.7109375" style="3" customWidth="1"/>
    <col min="15885" max="15885" width="15.7109375" style="3" customWidth="1"/>
    <col min="15886" max="16128" width="9.140625" style="3"/>
    <col min="16129" max="16129" width="1.7109375" style="3" customWidth="1"/>
    <col min="16130" max="16130" width="39" style="3" customWidth="1"/>
    <col min="16131" max="16131" width="8.7109375" style="3" customWidth="1"/>
    <col min="16132" max="16132" width="1.7109375" style="3" customWidth="1"/>
    <col min="16133" max="16133" width="15.7109375" style="3" customWidth="1"/>
    <col min="16134" max="16134" width="1.7109375" style="3" customWidth="1"/>
    <col min="16135" max="16135" width="15.7109375" style="3" customWidth="1"/>
    <col min="16136" max="16136" width="1.7109375" style="3" customWidth="1"/>
    <col min="16137" max="16137" width="15.7109375" style="3" customWidth="1"/>
    <col min="16138" max="16138" width="1.7109375" style="3" customWidth="1"/>
    <col min="16139" max="16139" width="15.7109375" style="3" customWidth="1"/>
    <col min="16140" max="16140" width="1.7109375" style="3" customWidth="1"/>
    <col min="16141" max="16141" width="15.7109375" style="3" customWidth="1"/>
    <col min="16142" max="16384" width="9.140625" style="3"/>
  </cols>
  <sheetData>
    <row r="1" spans="1:13" ht="20.45" customHeight="1" x14ac:dyDescent="0.5">
      <c r="A1" s="2" t="s">
        <v>22</v>
      </c>
      <c r="E1" s="5"/>
      <c r="F1" s="5"/>
      <c r="J1" s="5"/>
      <c r="L1" s="5"/>
    </row>
    <row r="2" spans="1:13" ht="20.45" customHeight="1" x14ac:dyDescent="0.5">
      <c r="A2" s="2" t="s">
        <v>34</v>
      </c>
      <c r="E2" s="5"/>
      <c r="F2" s="5"/>
      <c r="J2" s="5"/>
      <c r="L2" s="5"/>
    </row>
    <row r="3" spans="1:13" ht="20.45" customHeight="1" x14ac:dyDescent="0.5">
      <c r="A3" s="7" t="s">
        <v>101</v>
      </c>
      <c r="B3" s="8"/>
      <c r="C3" s="9"/>
      <c r="D3" s="9"/>
      <c r="E3" s="10"/>
      <c r="F3" s="10"/>
      <c r="G3" s="9"/>
      <c r="H3" s="11"/>
      <c r="I3" s="11"/>
      <c r="J3" s="10"/>
      <c r="K3" s="11"/>
      <c r="L3" s="10"/>
      <c r="M3" s="11"/>
    </row>
    <row r="4" spans="1:13" ht="20.45" customHeight="1" x14ac:dyDescent="0.5">
      <c r="A4" s="2"/>
      <c r="C4" s="12"/>
      <c r="D4" s="12"/>
      <c r="E4" s="13"/>
      <c r="F4" s="13"/>
      <c r="G4" s="13"/>
      <c r="H4" s="13"/>
      <c r="I4" s="13"/>
      <c r="J4" s="13"/>
      <c r="K4" s="13"/>
      <c r="L4" s="14"/>
      <c r="M4" s="13"/>
    </row>
    <row r="5" spans="1:13" ht="20.45" customHeight="1" x14ac:dyDescent="0.5">
      <c r="A5" s="2"/>
      <c r="C5" s="12"/>
      <c r="D5" s="12"/>
      <c r="E5" s="13"/>
      <c r="F5" s="13"/>
      <c r="G5" s="121" t="s">
        <v>55</v>
      </c>
      <c r="H5" s="121"/>
      <c r="I5" s="121"/>
      <c r="J5" s="13"/>
      <c r="K5" s="15"/>
      <c r="L5" s="14"/>
      <c r="M5" s="13"/>
    </row>
    <row r="6" spans="1:13" ht="20.45" customHeight="1" x14ac:dyDescent="0.5">
      <c r="B6" s="16"/>
      <c r="C6" s="12"/>
      <c r="D6" s="12"/>
      <c r="E6" s="17"/>
      <c r="F6" s="17"/>
      <c r="G6" s="15" t="s">
        <v>58</v>
      </c>
      <c r="J6" s="17"/>
      <c r="L6" s="17"/>
      <c r="M6" s="13"/>
    </row>
    <row r="7" spans="1:13" ht="20.45" customHeight="1" x14ac:dyDescent="0.5">
      <c r="B7" s="16"/>
      <c r="C7" s="12"/>
      <c r="D7" s="12"/>
      <c r="E7" s="15" t="s">
        <v>59</v>
      </c>
      <c r="F7" s="15"/>
      <c r="G7" s="15" t="s">
        <v>60</v>
      </c>
      <c r="I7" s="15"/>
      <c r="J7" s="15"/>
      <c r="K7" s="15" t="s">
        <v>61</v>
      </c>
      <c r="L7" s="15"/>
      <c r="M7" s="15"/>
    </row>
    <row r="8" spans="1:13" ht="20.45" customHeight="1" x14ac:dyDescent="0.5">
      <c r="C8" s="12"/>
      <c r="D8" s="12"/>
      <c r="E8" s="15" t="s">
        <v>62</v>
      </c>
      <c r="F8" s="15"/>
      <c r="G8" s="15" t="s">
        <v>23</v>
      </c>
      <c r="H8" s="15"/>
      <c r="I8" s="15" t="s">
        <v>20</v>
      </c>
      <c r="J8" s="15"/>
      <c r="K8" s="15" t="s">
        <v>63</v>
      </c>
      <c r="L8" s="15"/>
      <c r="M8" s="15" t="s">
        <v>24</v>
      </c>
    </row>
    <row r="9" spans="1:13" ht="20.45" customHeight="1" x14ac:dyDescent="0.5">
      <c r="C9" s="18"/>
      <c r="D9" s="18"/>
      <c r="E9" s="19" t="s">
        <v>1</v>
      </c>
      <c r="F9" s="20"/>
      <c r="G9" s="19" t="s">
        <v>1</v>
      </c>
      <c r="I9" s="19" t="s">
        <v>1</v>
      </c>
      <c r="J9" s="20"/>
      <c r="K9" s="19" t="s">
        <v>1</v>
      </c>
      <c r="L9" s="15"/>
      <c r="M9" s="19" t="s">
        <v>1</v>
      </c>
    </row>
    <row r="10" spans="1:13" ht="8.1" customHeight="1" x14ac:dyDescent="0.5">
      <c r="C10" s="12"/>
      <c r="D10" s="12"/>
      <c r="E10" s="21"/>
      <c r="F10" s="21"/>
      <c r="G10" s="21"/>
      <c r="J10" s="14"/>
      <c r="L10" s="14"/>
    </row>
    <row r="11" spans="1:13" ht="20.45" customHeight="1" x14ac:dyDescent="0.5">
      <c r="A11" s="2" t="s">
        <v>89</v>
      </c>
      <c r="B11" s="2"/>
      <c r="C11" s="12"/>
      <c r="D11" s="12"/>
      <c r="E11" s="14">
        <v>500000000</v>
      </c>
      <c r="F11" s="14"/>
      <c r="G11" s="14">
        <v>20118160</v>
      </c>
      <c r="H11" s="14"/>
      <c r="I11" s="14">
        <v>871958892</v>
      </c>
      <c r="J11" s="14"/>
      <c r="K11" s="14">
        <v>-2457156</v>
      </c>
      <c r="L11" s="14"/>
      <c r="M11" s="14">
        <f>SUM(E11:K11)</f>
        <v>1389619896</v>
      </c>
    </row>
    <row r="12" spans="1:13" ht="20.45" customHeight="1" x14ac:dyDescent="0.5">
      <c r="A12" s="3" t="s">
        <v>91</v>
      </c>
      <c r="B12" s="2"/>
      <c r="C12" s="12"/>
      <c r="D12" s="12"/>
      <c r="E12" s="14" t="s">
        <v>45</v>
      </c>
      <c r="F12" s="14"/>
      <c r="G12" s="14" t="s">
        <v>45</v>
      </c>
      <c r="H12" s="14"/>
      <c r="I12" s="14">
        <v>15975140</v>
      </c>
      <c r="J12" s="14"/>
      <c r="K12" s="14" t="s">
        <v>45</v>
      </c>
      <c r="L12" s="14"/>
      <c r="M12" s="14">
        <f>SUM(E12:K12)</f>
        <v>15975140</v>
      </c>
    </row>
    <row r="13" spans="1:13" ht="20.45" customHeight="1" x14ac:dyDescent="0.5">
      <c r="A13" s="3" t="s">
        <v>92</v>
      </c>
      <c r="C13" s="3"/>
      <c r="D13" s="3"/>
      <c r="E13" s="22">
        <v>0</v>
      </c>
      <c r="F13" s="3"/>
      <c r="G13" s="22">
        <v>0</v>
      </c>
      <c r="H13" s="3"/>
      <c r="I13" s="22">
        <v>0</v>
      </c>
      <c r="J13" s="3"/>
      <c r="K13" s="106">
        <v>2251529</v>
      </c>
      <c r="L13" s="3"/>
      <c r="M13" s="69">
        <f>SUM(E13:K13)</f>
        <v>2251529</v>
      </c>
    </row>
    <row r="14" spans="1:13" ht="8.1" customHeight="1" x14ac:dyDescent="0.5">
      <c r="C14" s="12"/>
      <c r="D14" s="12"/>
      <c r="E14" s="21"/>
      <c r="F14" s="21"/>
      <c r="G14" s="21"/>
      <c r="J14" s="14"/>
      <c r="L14" s="14"/>
    </row>
    <row r="15" spans="1:13" ht="20.45" customHeight="1" thickBot="1" x14ac:dyDescent="0.55000000000000004">
      <c r="A15" s="2" t="s">
        <v>90</v>
      </c>
      <c r="C15" s="12"/>
      <c r="D15" s="12"/>
      <c r="E15" s="23">
        <f>SUM(E11:E13)</f>
        <v>500000000</v>
      </c>
      <c r="F15" s="13"/>
      <c r="G15" s="23">
        <f>SUM(G11:G13)</f>
        <v>20118160</v>
      </c>
      <c r="H15" s="13"/>
      <c r="I15" s="23">
        <f>SUM(I11:I13)</f>
        <v>887934032</v>
      </c>
      <c r="J15" s="13"/>
      <c r="K15" s="23">
        <f>SUM(K11:K13)</f>
        <v>-205627</v>
      </c>
      <c r="L15" s="13"/>
      <c r="M15" s="23">
        <f>SUM(M11:M13)</f>
        <v>1407846565</v>
      </c>
    </row>
    <row r="16" spans="1:13" ht="20.45" customHeight="1" thickTop="1" x14ac:dyDescent="0.5">
      <c r="A16" s="2"/>
      <c r="C16" s="12"/>
      <c r="D16" s="12"/>
      <c r="E16" s="13"/>
      <c r="F16" s="13"/>
      <c r="G16" s="13"/>
      <c r="H16" s="13"/>
      <c r="I16" s="13"/>
      <c r="J16" s="13"/>
      <c r="K16" s="13"/>
      <c r="L16" s="13"/>
      <c r="M16" s="13"/>
    </row>
    <row r="17" spans="1:13" ht="20.45" customHeight="1" x14ac:dyDescent="0.5">
      <c r="A17" s="2" t="s">
        <v>104</v>
      </c>
      <c r="B17" s="2"/>
      <c r="C17" s="12"/>
      <c r="D17" s="12"/>
      <c r="E17" s="14">
        <f>SUM(E15)</f>
        <v>500000000</v>
      </c>
      <c r="F17" s="14"/>
      <c r="G17" s="14">
        <f t="shared" ref="G17:K17" si="0">SUM(G15)</f>
        <v>20118160</v>
      </c>
      <c r="H17" s="14"/>
      <c r="I17" s="14">
        <f t="shared" si="0"/>
        <v>887934032</v>
      </c>
      <c r="J17" s="14"/>
      <c r="K17" s="14">
        <f t="shared" si="0"/>
        <v>-205627</v>
      </c>
      <c r="L17" s="14"/>
      <c r="M17" s="14">
        <f>SUM(E17:K17)</f>
        <v>1407846565</v>
      </c>
    </row>
    <row r="18" spans="1:13" ht="20.45" customHeight="1" x14ac:dyDescent="0.5">
      <c r="A18" s="3" t="s">
        <v>91</v>
      </c>
      <c r="B18" s="2"/>
      <c r="C18" s="12"/>
      <c r="D18" s="12"/>
      <c r="E18" s="14">
        <v>0</v>
      </c>
      <c r="F18" s="14"/>
      <c r="G18" s="14">
        <v>0</v>
      </c>
      <c r="H18" s="14"/>
      <c r="I18" s="14">
        <f>'6'!G29</f>
        <v>33202177</v>
      </c>
      <c r="J18" s="14"/>
      <c r="K18" s="14" t="s">
        <v>45</v>
      </c>
      <c r="L18" s="14"/>
      <c r="M18" s="14">
        <f>SUM(E18:K18)</f>
        <v>33202177</v>
      </c>
    </row>
    <row r="19" spans="1:13" ht="20.45" customHeight="1" x14ac:dyDescent="0.5">
      <c r="A19" s="3" t="s">
        <v>92</v>
      </c>
      <c r="C19" s="3"/>
      <c r="D19" s="3"/>
      <c r="E19" s="22">
        <v>0</v>
      </c>
      <c r="F19" s="14"/>
      <c r="G19" s="22">
        <v>0</v>
      </c>
      <c r="H19" s="14"/>
      <c r="I19" s="22" t="s">
        <v>45</v>
      </c>
      <c r="J19" s="3"/>
      <c r="K19" s="106">
        <f>'6'!G40</f>
        <v>-706612</v>
      </c>
      <c r="L19" s="3"/>
      <c r="M19" s="69">
        <f>SUM(E19:K19)</f>
        <v>-706612</v>
      </c>
    </row>
    <row r="20" spans="1:13" ht="8.1" customHeight="1" x14ac:dyDescent="0.5">
      <c r="C20" s="12"/>
      <c r="D20" s="12"/>
      <c r="E20" s="21"/>
      <c r="F20" s="21"/>
      <c r="G20" s="21"/>
      <c r="J20" s="14"/>
      <c r="L20" s="14"/>
    </row>
    <row r="21" spans="1:13" ht="20.45" customHeight="1" thickBot="1" x14ac:dyDescent="0.55000000000000004">
      <c r="A21" s="2" t="s">
        <v>105</v>
      </c>
      <c r="C21" s="12"/>
      <c r="D21" s="12"/>
      <c r="E21" s="23">
        <f>SUM(E17:E19)</f>
        <v>500000000</v>
      </c>
      <c r="F21" s="13"/>
      <c r="G21" s="23">
        <f>SUM(G17:G19)</f>
        <v>20118160</v>
      </c>
      <c r="H21" s="13"/>
      <c r="I21" s="23">
        <f>SUM(I17:I19)</f>
        <v>921136209</v>
      </c>
      <c r="J21" s="13"/>
      <c r="K21" s="23">
        <f>SUM(K17:K19)</f>
        <v>-912239</v>
      </c>
      <c r="L21" s="13"/>
      <c r="M21" s="23">
        <f>SUM(M17:M19)</f>
        <v>1440342130</v>
      </c>
    </row>
    <row r="22" spans="1:13" ht="20.45" customHeight="1" thickTop="1" x14ac:dyDescent="0.5">
      <c r="A22" s="2"/>
      <c r="C22" s="12"/>
      <c r="D22" s="12"/>
      <c r="E22" s="13"/>
      <c r="F22" s="13"/>
      <c r="G22" s="13"/>
      <c r="H22" s="13"/>
      <c r="I22" s="13"/>
      <c r="J22" s="13"/>
      <c r="K22" s="13"/>
      <c r="L22" s="13"/>
      <c r="M22" s="13"/>
    </row>
    <row r="23" spans="1:13" ht="20.45" customHeight="1" x14ac:dyDescent="0.5">
      <c r="A23" s="2"/>
      <c r="C23" s="12"/>
      <c r="D23" s="12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20.45" customHeight="1" x14ac:dyDescent="0.5">
      <c r="A24" s="2"/>
      <c r="C24" s="12"/>
      <c r="D24" s="12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0.45" customHeight="1" x14ac:dyDescent="0.5">
      <c r="A25" s="2"/>
      <c r="C25" s="12"/>
      <c r="D25" s="12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20.45" customHeight="1" x14ac:dyDescent="0.5">
      <c r="A26" s="2"/>
      <c r="C26" s="12"/>
      <c r="D26" s="12"/>
      <c r="E26" s="13"/>
      <c r="F26" s="13"/>
      <c r="G26" s="13"/>
      <c r="H26" s="13"/>
      <c r="I26" s="13"/>
      <c r="J26" s="13"/>
      <c r="K26" s="13"/>
      <c r="L26" s="13"/>
      <c r="M26" s="13"/>
    </row>
    <row r="27" spans="1:13" ht="20.45" customHeight="1" x14ac:dyDescent="0.5">
      <c r="A27" s="2"/>
      <c r="C27" s="12"/>
      <c r="D27" s="12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9.75" customHeight="1" x14ac:dyDescent="0.5">
      <c r="A28" s="2"/>
      <c r="C28" s="12"/>
      <c r="D28" s="12"/>
      <c r="E28" s="13"/>
      <c r="F28" s="13"/>
      <c r="G28" s="13"/>
      <c r="H28" s="13"/>
      <c r="I28" s="13"/>
      <c r="J28" s="13"/>
      <c r="K28" s="13"/>
      <c r="L28" s="13"/>
      <c r="M28" s="13"/>
    </row>
    <row r="29" spans="1:13" ht="21.95" customHeight="1" x14ac:dyDescent="0.5">
      <c r="A29" s="24" t="s">
        <v>117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82" ht="14.25" customHeight="1" x14ac:dyDescent="0.5"/>
  </sheetData>
  <mergeCells count="1">
    <mergeCell ref="G5:I5"/>
  </mergeCells>
  <pageMargins left="1" right="1" top="0.5" bottom="0.6" header="0.49" footer="0.4"/>
  <pageSetup paperSize="9" firstPageNumber="7" orientation="landscape" useFirstPageNumber="1" r:id="rId1"/>
  <headerFooter>
    <oddFooter>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3"/>
  <sheetViews>
    <sheetView zoomScale="90" zoomScaleNormal="90" zoomScaleSheetLayoutView="100" workbookViewId="0">
      <selection activeCell="C6" sqref="C6"/>
    </sheetView>
  </sheetViews>
  <sheetFormatPr defaultRowHeight="21" customHeight="1" x14ac:dyDescent="0.5"/>
  <cols>
    <col min="1" max="1" width="1.7109375" style="27" customWidth="1"/>
    <col min="2" max="2" width="10" style="27" customWidth="1"/>
    <col min="3" max="3" width="18" style="27" customWidth="1"/>
    <col min="4" max="4" width="25.42578125" style="27" customWidth="1"/>
    <col min="5" max="5" width="3.5703125" style="26" customWidth="1"/>
    <col min="6" max="6" width="0.85546875" style="27" customWidth="1"/>
    <col min="7" max="7" width="13.7109375" style="28" customWidth="1"/>
    <col min="8" max="8" width="0.85546875" style="28" customWidth="1"/>
    <col min="9" max="9" width="13.7109375" style="28" customWidth="1"/>
    <col min="10" max="256" width="9.140625" style="27"/>
    <col min="257" max="257" width="1.7109375" style="27" customWidth="1"/>
    <col min="258" max="258" width="10" style="27" customWidth="1"/>
    <col min="259" max="259" width="18" style="27" customWidth="1"/>
    <col min="260" max="260" width="26" style="27" customWidth="1"/>
    <col min="261" max="261" width="7.42578125" style="27" bestFit="1" customWidth="1"/>
    <col min="262" max="262" width="0.85546875" style="27" customWidth="1"/>
    <col min="263" max="263" width="13.42578125" style="27" bestFit="1" customWidth="1"/>
    <col min="264" max="264" width="0.85546875" style="27" customWidth="1"/>
    <col min="265" max="265" width="13.42578125" style="27" bestFit="1" customWidth="1"/>
    <col min="266" max="512" width="9.140625" style="27"/>
    <col min="513" max="513" width="1.7109375" style="27" customWidth="1"/>
    <col min="514" max="514" width="10" style="27" customWidth="1"/>
    <col min="515" max="515" width="18" style="27" customWidth="1"/>
    <col min="516" max="516" width="26" style="27" customWidth="1"/>
    <col min="517" max="517" width="7.42578125" style="27" bestFit="1" customWidth="1"/>
    <col min="518" max="518" width="0.85546875" style="27" customWidth="1"/>
    <col min="519" max="519" width="13.42578125" style="27" bestFit="1" customWidth="1"/>
    <col min="520" max="520" width="0.85546875" style="27" customWidth="1"/>
    <col min="521" max="521" width="13.42578125" style="27" bestFit="1" customWidth="1"/>
    <col min="522" max="768" width="9.140625" style="27"/>
    <col min="769" max="769" width="1.7109375" style="27" customWidth="1"/>
    <col min="770" max="770" width="10" style="27" customWidth="1"/>
    <col min="771" max="771" width="18" style="27" customWidth="1"/>
    <col min="772" max="772" width="26" style="27" customWidth="1"/>
    <col min="773" max="773" width="7.42578125" style="27" bestFit="1" customWidth="1"/>
    <col min="774" max="774" width="0.85546875" style="27" customWidth="1"/>
    <col min="775" max="775" width="13.42578125" style="27" bestFit="1" customWidth="1"/>
    <col min="776" max="776" width="0.85546875" style="27" customWidth="1"/>
    <col min="777" max="777" width="13.42578125" style="27" bestFit="1" customWidth="1"/>
    <col min="778" max="1024" width="9.140625" style="27"/>
    <col min="1025" max="1025" width="1.7109375" style="27" customWidth="1"/>
    <col min="1026" max="1026" width="10" style="27" customWidth="1"/>
    <col min="1027" max="1027" width="18" style="27" customWidth="1"/>
    <col min="1028" max="1028" width="26" style="27" customWidth="1"/>
    <col min="1029" max="1029" width="7.42578125" style="27" bestFit="1" customWidth="1"/>
    <col min="1030" max="1030" width="0.85546875" style="27" customWidth="1"/>
    <col min="1031" max="1031" width="13.42578125" style="27" bestFit="1" customWidth="1"/>
    <col min="1032" max="1032" width="0.85546875" style="27" customWidth="1"/>
    <col min="1033" max="1033" width="13.42578125" style="27" bestFit="1" customWidth="1"/>
    <col min="1034" max="1280" width="9.140625" style="27"/>
    <col min="1281" max="1281" width="1.7109375" style="27" customWidth="1"/>
    <col min="1282" max="1282" width="10" style="27" customWidth="1"/>
    <col min="1283" max="1283" width="18" style="27" customWidth="1"/>
    <col min="1284" max="1284" width="26" style="27" customWidth="1"/>
    <col min="1285" max="1285" width="7.42578125" style="27" bestFit="1" customWidth="1"/>
    <col min="1286" max="1286" width="0.85546875" style="27" customWidth="1"/>
    <col min="1287" max="1287" width="13.42578125" style="27" bestFit="1" customWidth="1"/>
    <col min="1288" max="1288" width="0.85546875" style="27" customWidth="1"/>
    <col min="1289" max="1289" width="13.42578125" style="27" bestFit="1" customWidth="1"/>
    <col min="1290" max="1536" width="9.140625" style="27"/>
    <col min="1537" max="1537" width="1.7109375" style="27" customWidth="1"/>
    <col min="1538" max="1538" width="10" style="27" customWidth="1"/>
    <col min="1539" max="1539" width="18" style="27" customWidth="1"/>
    <col min="1540" max="1540" width="26" style="27" customWidth="1"/>
    <col min="1541" max="1541" width="7.42578125" style="27" bestFit="1" customWidth="1"/>
    <col min="1542" max="1542" width="0.85546875" style="27" customWidth="1"/>
    <col min="1543" max="1543" width="13.42578125" style="27" bestFit="1" customWidth="1"/>
    <col min="1544" max="1544" width="0.85546875" style="27" customWidth="1"/>
    <col min="1545" max="1545" width="13.42578125" style="27" bestFit="1" customWidth="1"/>
    <col min="1546" max="1792" width="9.140625" style="27"/>
    <col min="1793" max="1793" width="1.7109375" style="27" customWidth="1"/>
    <col min="1794" max="1794" width="10" style="27" customWidth="1"/>
    <col min="1795" max="1795" width="18" style="27" customWidth="1"/>
    <col min="1796" max="1796" width="26" style="27" customWidth="1"/>
    <col min="1797" max="1797" width="7.42578125" style="27" bestFit="1" customWidth="1"/>
    <col min="1798" max="1798" width="0.85546875" style="27" customWidth="1"/>
    <col min="1799" max="1799" width="13.42578125" style="27" bestFit="1" customWidth="1"/>
    <col min="1800" max="1800" width="0.85546875" style="27" customWidth="1"/>
    <col min="1801" max="1801" width="13.42578125" style="27" bestFit="1" customWidth="1"/>
    <col min="1802" max="2048" width="9.140625" style="27"/>
    <col min="2049" max="2049" width="1.7109375" style="27" customWidth="1"/>
    <col min="2050" max="2050" width="10" style="27" customWidth="1"/>
    <col min="2051" max="2051" width="18" style="27" customWidth="1"/>
    <col min="2052" max="2052" width="26" style="27" customWidth="1"/>
    <col min="2053" max="2053" width="7.42578125" style="27" bestFit="1" customWidth="1"/>
    <col min="2054" max="2054" width="0.85546875" style="27" customWidth="1"/>
    <col min="2055" max="2055" width="13.42578125" style="27" bestFit="1" customWidth="1"/>
    <col min="2056" max="2056" width="0.85546875" style="27" customWidth="1"/>
    <col min="2057" max="2057" width="13.42578125" style="27" bestFit="1" customWidth="1"/>
    <col min="2058" max="2304" width="9.140625" style="27"/>
    <col min="2305" max="2305" width="1.7109375" style="27" customWidth="1"/>
    <col min="2306" max="2306" width="10" style="27" customWidth="1"/>
    <col min="2307" max="2307" width="18" style="27" customWidth="1"/>
    <col min="2308" max="2308" width="26" style="27" customWidth="1"/>
    <col min="2309" max="2309" width="7.42578125" style="27" bestFit="1" customWidth="1"/>
    <col min="2310" max="2310" width="0.85546875" style="27" customWidth="1"/>
    <col min="2311" max="2311" width="13.42578125" style="27" bestFit="1" customWidth="1"/>
    <col min="2312" max="2312" width="0.85546875" style="27" customWidth="1"/>
    <col min="2313" max="2313" width="13.42578125" style="27" bestFit="1" customWidth="1"/>
    <col min="2314" max="2560" width="9.140625" style="27"/>
    <col min="2561" max="2561" width="1.7109375" style="27" customWidth="1"/>
    <col min="2562" max="2562" width="10" style="27" customWidth="1"/>
    <col min="2563" max="2563" width="18" style="27" customWidth="1"/>
    <col min="2564" max="2564" width="26" style="27" customWidth="1"/>
    <col min="2565" max="2565" width="7.42578125" style="27" bestFit="1" customWidth="1"/>
    <col min="2566" max="2566" width="0.85546875" style="27" customWidth="1"/>
    <col min="2567" max="2567" width="13.42578125" style="27" bestFit="1" customWidth="1"/>
    <col min="2568" max="2568" width="0.85546875" style="27" customWidth="1"/>
    <col min="2569" max="2569" width="13.42578125" style="27" bestFit="1" customWidth="1"/>
    <col min="2570" max="2816" width="9.140625" style="27"/>
    <col min="2817" max="2817" width="1.7109375" style="27" customWidth="1"/>
    <col min="2818" max="2818" width="10" style="27" customWidth="1"/>
    <col min="2819" max="2819" width="18" style="27" customWidth="1"/>
    <col min="2820" max="2820" width="26" style="27" customWidth="1"/>
    <col min="2821" max="2821" width="7.42578125" style="27" bestFit="1" customWidth="1"/>
    <col min="2822" max="2822" width="0.85546875" style="27" customWidth="1"/>
    <col min="2823" max="2823" width="13.42578125" style="27" bestFit="1" customWidth="1"/>
    <col min="2824" max="2824" width="0.85546875" style="27" customWidth="1"/>
    <col min="2825" max="2825" width="13.42578125" style="27" bestFit="1" customWidth="1"/>
    <col min="2826" max="3072" width="9.140625" style="27"/>
    <col min="3073" max="3073" width="1.7109375" style="27" customWidth="1"/>
    <col min="3074" max="3074" width="10" style="27" customWidth="1"/>
    <col min="3075" max="3075" width="18" style="27" customWidth="1"/>
    <col min="3076" max="3076" width="26" style="27" customWidth="1"/>
    <col min="3077" max="3077" width="7.42578125" style="27" bestFit="1" customWidth="1"/>
    <col min="3078" max="3078" width="0.85546875" style="27" customWidth="1"/>
    <col min="3079" max="3079" width="13.42578125" style="27" bestFit="1" customWidth="1"/>
    <col min="3080" max="3080" width="0.85546875" style="27" customWidth="1"/>
    <col min="3081" max="3081" width="13.42578125" style="27" bestFit="1" customWidth="1"/>
    <col min="3082" max="3328" width="9.140625" style="27"/>
    <col min="3329" max="3329" width="1.7109375" style="27" customWidth="1"/>
    <col min="3330" max="3330" width="10" style="27" customWidth="1"/>
    <col min="3331" max="3331" width="18" style="27" customWidth="1"/>
    <col min="3332" max="3332" width="26" style="27" customWidth="1"/>
    <col min="3333" max="3333" width="7.42578125" style="27" bestFit="1" customWidth="1"/>
    <col min="3334" max="3334" width="0.85546875" style="27" customWidth="1"/>
    <col min="3335" max="3335" width="13.42578125" style="27" bestFit="1" customWidth="1"/>
    <col min="3336" max="3336" width="0.85546875" style="27" customWidth="1"/>
    <col min="3337" max="3337" width="13.42578125" style="27" bestFit="1" customWidth="1"/>
    <col min="3338" max="3584" width="9.140625" style="27"/>
    <col min="3585" max="3585" width="1.7109375" style="27" customWidth="1"/>
    <col min="3586" max="3586" width="10" style="27" customWidth="1"/>
    <col min="3587" max="3587" width="18" style="27" customWidth="1"/>
    <col min="3588" max="3588" width="26" style="27" customWidth="1"/>
    <col min="3589" max="3589" width="7.42578125" style="27" bestFit="1" customWidth="1"/>
    <col min="3590" max="3590" width="0.85546875" style="27" customWidth="1"/>
    <col min="3591" max="3591" width="13.42578125" style="27" bestFit="1" customWidth="1"/>
    <col min="3592" max="3592" width="0.85546875" style="27" customWidth="1"/>
    <col min="3593" max="3593" width="13.42578125" style="27" bestFit="1" customWidth="1"/>
    <col min="3594" max="3840" width="9.140625" style="27"/>
    <col min="3841" max="3841" width="1.7109375" style="27" customWidth="1"/>
    <col min="3842" max="3842" width="10" style="27" customWidth="1"/>
    <col min="3843" max="3843" width="18" style="27" customWidth="1"/>
    <col min="3844" max="3844" width="26" style="27" customWidth="1"/>
    <col min="3845" max="3845" width="7.42578125" style="27" bestFit="1" customWidth="1"/>
    <col min="3846" max="3846" width="0.85546875" style="27" customWidth="1"/>
    <col min="3847" max="3847" width="13.42578125" style="27" bestFit="1" customWidth="1"/>
    <col min="3848" max="3848" width="0.85546875" style="27" customWidth="1"/>
    <col min="3849" max="3849" width="13.42578125" style="27" bestFit="1" customWidth="1"/>
    <col min="3850" max="4096" width="9.140625" style="27"/>
    <col min="4097" max="4097" width="1.7109375" style="27" customWidth="1"/>
    <col min="4098" max="4098" width="10" style="27" customWidth="1"/>
    <col min="4099" max="4099" width="18" style="27" customWidth="1"/>
    <col min="4100" max="4100" width="26" style="27" customWidth="1"/>
    <col min="4101" max="4101" width="7.42578125" style="27" bestFit="1" customWidth="1"/>
    <col min="4102" max="4102" width="0.85546875" style="27" customWidth="1"/>
    <col min="4103" max="4103" width="13.42578125" style="27" bestFit="1" customWidth="1"/>
    <col min="4104" max="4104" width="0.85546875" style="27" customWidth="1"/>
    <col min="4105" max="4105" width="13.42578125" style="27" bestFit="1" customWidth="1"/>
    <col min="4106" max="4352" width="9.140625" style="27"/>
    <col min="4353" max="4353" width="1.7109375" style="27" customWidth="1"/>
    <col min="4354" max="4354" width="10" style="27" customWidth="1"/>
    <col min="4355" max="4355" width="18" style="27" customWidth="1"/>
    <col min="4356" max="4356" width="26" style="27" customWidth="1"/>
    <col min="4357" max="4357" width="7.42578125" style="27" bestFit="1" customWidth="1"/>
    <col min="4358" max="4358" width="0.85546875" style="27" customWidth="1"/>
    <col min="4359" max="4359" width="13.42578125" style="27" bestFit="1" customWidth="1"/>
    <col min="4360" max="4360" width="0.85546875" style="27" customWidth="1"/>
    <col min="4361" max="4361" width="13.42578125" style="27" bestFit="1" customWidth="1"/>
    <col min="4362" max="4608" width="9.140625" style="27"/>
    <col min="4609" max="4609" width="1.7109375" style="27" customWidth="1"/>
    <col min="4610" max="4610" width="10" style="27" customWidth="1"/>
    <col min="4611" max="4611" width="18" style="27" customWidth="1"/>
    <col min="4612" max="4612" width="26" style="27" customWidth="1"/>
    <col min="4613" max="4613" width="7.42578125" style="27" bestFit="1" customWidth="1"/>
    <col min="4614" max="4614" width="0.85546875" style="27" customWidth="1"/>
    <col min="4615" max="4615" width="13.42578125" style="27" bestFit="1" customWidth="1"/>
    <col min="4616" max="4616" width="0.85546875" style="27" customWidth="1"/>
    <col min="4617" max="4617" width="13.42578125" style="27" bestFit="1" customWidth="1"/>
    <col min="4618" max="4864" width="9.140625" style="27"/>
    <col min="4865" max="4865" width="1.7109375" style="27" customWidth="1"/>
    <col min="4866" max="4866" width="10" style="27" customWidth="1"/>
    <col min="4867" max="4867" width="18" style="27" customWidth="1"/>
    <col min="4868" max="4868" width="26" style="27" customWidth="1"/>
    <col min="4869" max="4869" width="7.42578125" style="27" bestFit="1" customWidth="1"/>
    <col min="4870" max="4870" width="0.85546875" style="27" customWidth="1"/>
    <col min="4871" max="4871" width="13.42578125" style="27" bestFit="1" customWidth="1"/>
    <col min="4872" max="4872" width="0.85546875" style="27" customWidth="1"/>
    <col min="4873" max="4873" width="13.42578125" style="27" bestFit="1" customWidth="1"/>
    <col min="4874" max="5120" width="9.140625" style="27"/>
    <col min="5121" max="5121" width="1.7109375" style="27" customWidth="1"/>
    <col min="5122" max="5122" width="10" style="27" customWidth="1"/>
    <col min="5123" max="5123" width="18" style="27" customWidth="1"/>
    <col min="5124" max="5124" width="26" style="27" customWidth="1"/>
    <col min="5125" max="5125" width="7.42578125" style="27" bestFit="1" customWidth="1"/>
    <col min="5126" max="5126" width="0.85546875" style="27" customWidth="1"/>
    <col min="5127" max="5127" width="13.42578125" style="27" bestFit="1" customWidth="1"/>
    <col min="5128" max="5128" width="0.85546875" style="27" customWidth="1"/>
    <col min="5129" max="5129" width="13.42578125" style="27" bestFit="1" customWidth="1"/>
    <col min="5130" max="5376" width="9.140625" style="27"/>
    <col min="5377" max="5377" width="1.7109375" style="27" customWidth="1"/>
    <col min="5378" max="5378" width="10" style="27" customWidth="1"/>
    <col min="5379" max="5379" width="18" style="27" customWidth="1"/>
    <col min="5380" max="5380" width="26" style="27" customWidth="1"/>
    <col min="5381" max="5381" width="7.42578125" style="27" bestFit="1" customWidth="1"/>
    <col min="5382" max="5382" width="0.85546875" style="27" customWidth="1"/>
    <col min="5383" max="5383" width="13.42578125" style="27" bestFit="1" customWidth="1"/>
    <col min="5384" max="5384" width="0.85546875" style="27" customWidth="1"/>
    <col min="5385" max="5385" width="13.42578125" style="27" bestFit="1" customWidth="1"/>
    <col min="5386" max="5632" width="9.140625" style="27"/>
    <col min="5633" max="5633" width="1.7109375" style="27" customWidth="1"/>
    <col min="5634" max="5634" width="10" style="27" customWidth="1"/>
    <col min="5635" max="5635" width="18" style="27" customWidth="1"/>
    <col min="5636" max="5636" width="26" style="27" customWidth="1"/>
    <col min="5637" max="5637" width="7.42578125" style="27" bestFit="1" customWidth="1"/>
    <col min="5638" max="5638" width="0.85546875" style="27" customWidth="1"/>
    <col min="5639" max="5639" width="13.42578125" style="27" bestFit="1" customWidth="1"/>
    <col min="5640" max="5640" width="0.85546875" style="27" customWidth="1"/>
    <col min="5641" max="5641" width="13.42578125" style="27" bestFit="1" customWidth="1"/>
    <col min="5642" max="5888" width="9.140625" style="27"/>
    <col min="5889" max="5889" width="1.7109375" style="27" customWidth="1"/>
    <col min="5890" max="5890" width="10" style="27" customWidth="1"/>
    <col min="5891" max="5891" width="18" style="27" customWidth="1"/>
    <col min="5892" max="5892" width="26" style="27" customWidth="1"/>
    <col min="5893" max="5893" width="7.42578125" style="27" bestFit="1" customWidth="1"/>
    <col min="5894" max="5894" width="0.85546875" style="27" customWidth="1"/>
    <col min="5895" max="5895" width="13.42578125" style="27" bestFit="1" customWidth="1"/>
    <col min="5896" max="5896" width="0.85546875" style="27" customWidth="1"/>
    <col min="5897" max="5897" width="13.42578125" style="27" bestFit="1" customWidth="1"/>
    <col min="5898" max="6144" width="9.140625" style="27"/>
    <col min="6145" max="6145" width="1.7109375" style="27" customWidth="1"/>
    <col min="6146" max="6146" width="10" style="27" customWidth="1"/>
    <col min="6147" max="6147" width="18" style="27" customWidth="1"/>
    <col min="6148" max="6148" width="26" style="27" customWidth="1"/>
    <col min="6149" max="6149" width="7.42578125" style="27" bestFit="1" customWidth="1"/>
    <col min="6150" max="6150" width="0.85546875" style="27" customWidth="1"/>
    <col min="6151" max="6151" width="13.42578125" style="27" bestFit="1" customWidth="1"/>
    <col min="6152" max="6152" width="0.85546875" style="27" customWidth="1"/>
    <col min="6153" max="6153" width="13.42578125" style="27" bestFit="1" customWidth="1"/>
    <col min="6154" max="6400" width="9.140625" style="27"/>
    <col min="6401" max="6401" width="1.7109375" style="27" customWidth="1"/>
    <col min="6402" max="6402" width="10" style="27" customWidth="1"/>
    <col min="6403" max="6403" width="18" style="27" customWidth="1"/>
    <col min="6404" max="6404" width="26" style="27" customWidth="1"/>
    <col min="6405" max="6405" width="7.42578125" style="27" bestFit="1" customWidth="1"/>
    <col min="6406" max="6406" width="0.85546875" style="27" customWidth="1"/>
    <col min="6407" max="6407" width="13.42578125" style="27" bestFit="1" customWidth="1"/>
    <col min="6408" max="6408" width="0.85546875" style="27" customWidth="1"/>
    <col min="6409" max="6409" width="13.42578125" style="27" bestFit="1" customWidth="1"/>
    <col min="6410" max="6656" width="9.140625" style="27"/>
    <col min="6657" max="6657" width="1.7109375" style="27" customWidth="1"/>
    <col min="6658" max="6658" width="10" style="27" customWidth="1"/>
    <col min="6659" max="6659" width="18" style="27" customWidth="1"/>
    <col min="6660" max="6660" width="26" style="27" customWidth="1"/>
    <col min="6661" max="6661" width="7.42578125" style="27" bestFit="1" customWidth="1"/>
    <col min="6662" max="6662" width="0.85546875" style="27" customWidth="1"/>
    <col min="6663" max="6663" width="13.42578125" style="27" bestFit="1" customWidth="1"/>
    <col min="6664" max="6664" width="0.85546875" style="27" customWidth="1"/>
    <col min="6665" max="6665" width="13.42578125" style="27" bestFit="1" customWidth="1"/>
    <col min="6666" max="6912" width="9.140625" style="27"/>
    <col min="6913" max="6913" width="1.7109375" style="27" customWidth="1"/>
    <col min="6914" max="6914" width="10" style="27" customWidth="1"/>
    <col min="6915" max="6915" width="18" style="27" customWidth="1"/>
    <col min="6916" max="6916" width="26" style="27" customWidth="1"/>
    <col min="6917" max="6917" width="7.42578125" style="27" bestFit="1" customWidth="1"/>
    <col min="6918" max="6918" width="0.85546875" style="27" customWidth="1"/>
    <col min="6919" max="6919" width="13.42578125" style="27" bestFit="1" customWidth="1"/>
    <col min="6920" max="6920" width="0.85546875" style="27" customWidth="1"/>
    <col min="6921" max="6921" width="13.42578125" style="27" bestFit="1" customWidth="1"/>
    <col min="6922" max="7168" width="9.140625" style="27"/>
    <col min="7169" max="7169" width="1.7109375" style="27" customWidth="1"/>
    <col min="7170" max="7170" width="10" style="27" customWidth="1"/>
    <col min="7171" max="7171" width="18" style="27" customWidth="1"/>
    <col min="7172" max="7172" width="26" style="27" customWidth="1"/>
    <col min="7173" max="7173" width="7.42578125" style="27" bestFit="1" customWidth="1"/>
    <col min="7174" max="7174" width="0.85546875" style="27" customWidth="1"/>
    <col min="7175" max="7175" width="13.42578125" style="27" bestFit="1" customWidth="1"/>
    <col min="7176" max="7176" width="0.85546875" style="27" customWidth="1"/>
    <col min="7177" max="7177" width="13.42578125" style="27" bestFit="1" customWidth="1"/>
    <col min="7178" max="7424" width="9.140625" style="27"/>
    <col min="7425" max="7425" width="1.7109375" style="27" customWidth="1"/>
    <col min="7426" max="7426" width="10" style="27" customWidth="1"/>
    <col min="7427" max="7427" width="18" style="27" customWidth="1"/>
    <col min="7428" max="7428" width="26" style="27" customWidth="1"/>
    <col min="7429" max="7429" width="7.42578125" style="27" bestFit="1" customWidth="1"/>
    <col min="7430" max="7430" width="0.85546875" style="27" customWidth="1"/>
    <col min="7431" max="7431" width="13.42578125" style="27" bestFit="1" customWidth="1"/>
    <col min="7432" max="7432" width="0.85546875" style="27" customWidth="1"/>
    <col min="7433" max="7433" width="13.42578125" style="27" bestFit="1" customWidth="1"/>
    <col min="7434" max="7680" width="9.140625" style="27"/>
    <col min="7681" max="7681" width="1.7109375" style="27" customWidth="1"/>
    <col min="7682" max="7682" width="10" style="27" customWidth="1"/>
    <col min="7683" max="7683" width="18" style="27" customWidth="1"/>
    <col min="7684" max="7684" width="26" style="27" customWidth="1"/>
    <col min="7685" max="7685" width="7.42578125" style="27" bestFit="1" customWidth="1"/>
    <col min="7686" max="7686" width="0.85546875" style="27" customWidth="1"/>
    <col min="7687" max="7687" width="13.42578125" style="27" bestFit="1" customWidth="1"/>
    <col min="7688" max="7688" width="0.85546875" style="27" customWidth="1"/>
    <col min="7689" max="7689" width="13.42578125" style="27" bestFit="1" customWidth="1"/>
    <col min="7690" max="7936" width="9.140625" style="27"/>
    <col min="7937" max="7937" width="1.7109375" style="27" customWidth="1"/>
    <col min="7938" max="7938" width="10" style="27" customWidth="1"/>
    <col min="7939" max="7939" width="18" style="27" customWidth="1"/>
    <col min="7940" max="7940" width="26" style="27" customWidth="1"/>
    <col min="7941" max="7941" width="7.42578125" style="27" bestFit="1" customWidth="1"/>
    <col min="7942" max="7942" width="0.85546875" style="27" customWidth="1"/>
    <col min="7943" max="7943" width="13.42578125" style="27" bestFit="1" customWidth="1"/>
    <col min="7944" max="7944" width="0.85546875" style="27" customWidth="1"/>
    <col min="7945" max="7945" width="13.42578125" style="27" bestFit="1" customWidth="1"/>
    <col min="7946" max="8192" width="9.140625" style="27"/>
    <col min="8193" max="8193" width="1.7109375" style="27" customWidth="1"/>
    <col min="8194" max="8194" width="10" style="27" customWidth="1"/>
    <col min="8195" max="8195" width="18" style="27" customWidth="1"/>
    <col min="8196" max="8196" width="26" style="27" customWidth="1"/>
    <col min="8197" max="8197" width="7.42578125" style="27" bestFit="1" customWidth="1"/>
    <col min="8198" max="8198" width="0.85546875" style="27" customWidth="1"/>
    <col min="8199" max="8199" width="13.42578125" style="27" bestFit="1" customWidth="1"/>
    <col min="8200" max="8200" width="0.85546875" style="27" customWidth="1"/>
    <col min="8201" max="8201" width="13.42578125" style="27" bestFit="1" customWidth="1"/>
    <col min="8202" max="8448" width="9.140625" style="27"/>
    <col min="8449" max="8449" width="1.7109375" style="27" customWidth="1"/>
    <col min="8450" max="8450" width="10" style="27" customWidth="1"/>
    <col min="8451" max="8451" width="18" style="27" customWidth="1"/>
    <col min="8452" max="8452" width="26" style="27" customWidth="1"/>
    <col min="8453" max="8453" width="7.42578125" style="27" bestFit="1" customWidth="1"/>
    <col min="8454" max="8454" width="0.85546875" style="27" customWidth="1"/>
    <col min="8455" max="8455" width="13.42578125" style="27" bestFit="1" customWidth="1"/>
    <col min="8456" max="8456" width="0.85546875" style="27" customWidth="1"/>
    <col min="8457" max="8457" width="13.42578125" style="27" bestFit="1" customWidth="1"/>
    <col min="8458" max="8704" width="9.140625" style="27"/>
    <col min="8705" max="8705" width="1.7109375" style="27" customWidth="1"/>
    <col min="8706" max="8706" width="10" style="27" customWidth="1"/>
    <col min="8707" max="8707" width="18" style="27" customWidth="1"/>
    <col min="8708" max="8708" width="26" style="27" customWidth="1"/>
    <col min="8709" max="8709" width="7.42578125" style="27" bestFit="1" customWidth="1"/>
    <col min="8710" max="8710" width="0.85546875" style="27" customWidth="1"/>
    <col min="8711" max="8711" width="13.42578125" style="27" bestFit="1" customWidth="1"/>
    <col min="8712" max="8712" width="0.85546875" style="27" customWidth="1"/>
    <col min="8713" max="8713" width="13.42578125" style="27" bestFit="1" customWidth="1"/>
    <col min="8714" max="8960" width="9.140625" style="27"/>
    <col min="8961" max="8961" width="1.7109375" style="27" customWidth="1"/>
    <col min="8962" max="8962" width="10" style="27" customWidth="1"/>
    <col min="8963" max="8963" width="18" style="27" customWidth="1"/>
    <col min="8964" max="8964" width="26" style="27" customWidth="1"/>
    <col min="8965" max="8965" width="7.42578125" style="27" bestFit="1" customWidth="1"/>
    <col min="8966" max="8966" width="0.85546875" style="27" customWidth="1"/>
    <col min="8967" max="8967" width="13.42578125" style="27" bestFit="1" customWidth="1"/>
    <col min="8968" max="8968" width="0.85546875" style="27" customWidth="1"/>
    <col min="8969" max="8969" width="13.42578125" style="27" bestFit="1" customWidth="1"/>
    <col min="8970" max="9216" width="9.140625" style="27"/>
    <col min="9217" max="9217" width="1.7109375" style="27" customWidth="1"/>
    <col min="9218" max="9218" width="10" style="27" customWidth="1"/>
    <col min="9219" max="9219" width="18" style="27" customWidth="1"/>
    <col min="9220" max="9220" width="26" style="27" customWidth="1"/>
    <col min="9221" max="9221" width="7.42578125" style="27" bestFit="1" customWidth="1"/>
    <col min="9222" max="9222" width="0.85546875" style="27" customWidth="1"/>
    <col min="9223" max="9223" width="13.42578125" style="27" bestFit="1" customWidth="1"/>
    <col min="9224" max="9224" width="0.85546875" style="27" customWidth="1"/>
    <col min="9225" max="9225" width="13.42578125" style="27" bestFit="1" customWidth="1"/>
    <col min="9226" max="9472" width="9.140625" style="27"/>
    <col min="9473" max="9473" width="1.7109375" style="27" customWidth="1"/>
    <col min="9474" max="9474" width="10" style="27" customWidth="1"/>
    <col min="9475" max="9475" width="18" style="27" customWidth="1"/>
    <col min="9476" max="9476" width="26" style="27" customWidth="1"/>
    <col min="9477" max="9477" width="7.42578125" style="27" bestFit="1" customWidth="1"/>
    <col min="9478" max="9478" width="0.85546875" style="27" customWidth="1"/>
    <col min="9479" max="9479" width="13.42578125" style="27" bestFit="1" customWidth="1"/>
    <col min="9480" max="9480" width="0.85546875" style="27" customWidth="1"/>
    <col min="9481" max="9481" width="13.42578125" style="27" bestFit="1" customWidth="1"/>
    <col min="9482" max="9728" width="9.140625" style="27"/>
    <col min="9729" max="9729" width="1.7109375" style="27" customWidth="1"/>
    <col min="9730" max="9730" width="10" style="27" customWidth="1"/>
    <col min="9731" max="9731" width="18" style="27" customWidth="1"/>
    <col min="9732" max="9732" width="26" style="27" customWidth="1"/>
    <col min="9733" max="9733" width="7.42578125" style="27" bestFit="1" customWidth="1"/>
    <col min="9734" max="9734" width="0.85546875" style="27" customWidth="1"/>
    <col min="9735" max="9735" width="13.42578125" style="27" bestFit="1" customWidth="1"/>
    <col min="9736" max="9736" width="0.85546875" style="27" customWidth="1"/>
    <col min="9737" max="9737" width="13.42578125" style="27" bestFit="1" customWidth="1"/>
    <col min="9738" max="9984" width="9.140625" style="27"/>
    <col min="9985" max="9985" width="1.7109375" style="27" customWidth="1"/>
    <col min="9986" max="9986" width="10" style="27" customWidth="1"/>
    <col min="9987" max="9987" width="18" style="27" customWidth="1"/>
    <col min="9988" max="9988" width="26" style="27" customWidth="1"/>
    <col min="9989" max="9989" width="7.42578125" style="27" bestFit="1" customWidth="1"/>
    <col min="9990" max="9990" width="0.85546875" style="27" customWidth="1"/>
    <col min="9991" max="9991" width="13.42578125" style="27" bestFit="1" customWidth="1"/>
    <col min="9992" max="9992" width="0.85546875" style="27" customWidth="1"/>
    <col min="9993" max="9993" width="13.42578125" style="27" bestFit="1" customWidth="1"/>
    <col min="9994" max="10240" width="9.140625" style="27"/>
    <col min="10241" max="10241" width="1.7109375" style="27" customWidth="1"/>
    <col min="10242" max="10242" width="10" style="27" customWidth="1"/>
    <col min="10243" max="10243" width="18" style="27" customWidth="1"/>
    <col min="10244" max="10244" width="26" style="27" customWidth="1"/>
    <col min="10245" max="10245" width="7.42578125" style="27" bestFit="1" customWidth="1"/>
    <col min="10246" max="10246" width="0.85546875" style="27" customWidth="1"/>
    <col min="10247" max="10247" width="13.42578125" style="27" bestFit="1" customWidth="1"/>
    <col min="10248" max="10248" width="0.85546875" style="27" customWidth="1"/>
    <col min="10249" max="10249" width="13.42578125" style="27" bestFit="1" customWidth="1"/>
    <col min="10250" max="10496" width="9.140625" style="27"/>
    <col min="10497" max="10497" width="1.7109375" style="27" customWidth="1"/>
    <col min="10498" max="10498" width="10" style="27" customWidth="1"/>
    <col min="10499" max="10499" width="18" style="27" customWidth="1"/>
    <col min="10500" max="10500" width="26" style="27" customWidth="1"/>
    <col min="10501" max="10501" width="7.42578125" style="27" bestFit="1" customWidth="1"/>
    <col min="10502" max="10502" width="0.85546875" style="27" customWidth="1"/>
    <col min="10503" max="10503" width="13.42578125" style="27" bestFit="1" customWidth="1"/>
    <col min="10504" max="10504" width="0.85546875" style="27" customWidth="1"/>
    <col min="10505" max="10505" width="13.42578125" style="27" bestFit="1" customWidth="1"/>
    <col min="10506" max="10752" width="9.140625" style="27"/>
    <col min="10753" max="10753" width="1.7109375" style="27" customWidth="1"/>
    <col min="10754" max="10754" width="10" style="27" customWidth="1"/>
    <col min="10755" max="10755" width="18" style="27" customWidth="1"/>
    <col min="10756" max="10756" width="26" style="27" customWidth="1"/>
    <col min="10757" max="10757" width="7.42578125" style="27" bestFit="1" customWidth="1"/>
    <col min="10758" max="10758" width="0.85546875" style="27" customWidth="1"/>
    <col min="10759" max="10759" width="13.42578125" style="27" bestFit="1" customWidth="1"/>
    <col min="10760" max="10760" width="0.85546875" style="27" customWidth="1"/>
    <col min="10761" max="10761" width="13.42578125" style="27" bestFit="1" customWidth="1"/>
    <col min="10762" max="11008" width="9.140625" style="27"/>
    <col min="11009" max="11009" width="1.7109375" style="27" customWidth="1"/>
    <col min="11010" max="11010" width="10" style="27" customWidth="1"/>
    <col min="11011" max="11011" width="18" style="27" customWidth="1"/>
    <col min="11012" max="11012" width="26" style="27" customWidth="1"/>
    <col min="11013" max="11013" width="7.42578125" style="27" bestFit="1" customWidth="1"/>
    <col min="11014" max="11014" width="0.85546875" style="27" customWidth="1"/>
    <col min="11015" max="11015" width="13.42578125" style="27" bestFit="1" customWidth="1"/>
    <col min="11016" max="11016" width="0.85546875" style="27" customWidth="1"/>
    <col min="11017" max="11017" width="13.42578125" style="27" bestFit="1" customWidth="1"/>
    <col min="11018" max="11264" width="9.140625" style="27"/>
    <col min="11265" max="11265" width="1.7109375" style="27" customWidth="1"/>
    <col min="11266" max="11266" width="10" style="27" customWidth="1"/>
    <col min="11267" max="11267" width="18" style="27" customWidth="1"/>
    <col min="11268" max="11268" width="26" style="27" customWidth="1"/>
    <col min="11269" max="11269" width="7.42578125" style="27" bestFit="1" customWidth="1"/>
    <col min="11270" max="11270" width="0.85546875" style="27" customWidth="1"/>
    <col min="11271" max="11271" width="13.42578125" style="27" bestFit="1" customWidth="1"/>
    <col min="11272" max="11272" width="0.85546875" style="27" customWidth="1"/>
    <col min="11273" max="11273" width="13.42578125" style="27" bestFit="1" customWidth="1"/>
    <col min="11274" max="11520" width="9.140625" style="27"/>
    <col min="11521" max="11521" width="1.7109375" style="27" customWidth="1"/>
    <col min="11522" max="11522" width="10" style="27" customWidth="1"/>
    <col min="11523" max="11523" width="18" style="27" customWidth="1"/>
    <col min="11524" max="11524" width="26" style="27" customWidth="1"/>
    <col min="11525" max="11525" width="7.42578125" style="27" bestFit="1" customWidth="1"/>
    <col min="11526" max="11526" width="0.85546875" style="27" customWidth="1"/>
    <col min="11527" max="11527" width="13.42578125" style="27" bestFit="1" customWidth="1"/>
    <col min="11528" max="11528" width="0.85546875" style="27" customWidth="1"/>
    <col min="11529" max="11529" width="13.42578125" style="27" bestFit="1" customWidth="1"/>
    <col min="11530" max="11776" width="9.140625" style="27"/>
    <col min="11777" max="11777" width="1.7109375" style="27" customWidth="1"/>
    <col min="11778" max="11778" width="10" style="27" customWidth="1"/>
    <col min="11779" max="11779" width="18" style="27" customWidth="1"/>
    <col min="11780" max="11780" width="26" style="27" customWidth="1"/>
    <col min="11781" max="11781" width="7.42578125" style="27" bestFit="1" customWidth="1"/>
    <col min="11782" max="11782" width="0.85546875" style="27" customWidth="1"/>
    <col min="11783" max="11783" width="13.42578125" style="27" bestFit="1" customWidth="1"/>
    <col min="11784" max="11784" width="0.85546875" style="27" customWidth="1"/>
    <col min="11785" max="11785" width="13.42578125" style="27" bestFit="1" customWidth="1"/>
    <col min="11786" max="12032" width="9.140625" style="27"/>
    <col min="12033" max="12033" width="1.7109375" style="27" customWidth="1"/>
    <col min="12034" max="12034" width="10" style="27" customWidth="1"/>
    <col min="12035" max="12035" width="18" style="27" customWidth="1"/>
    <col min="12036" max="12036" width="26" style="27" customWidth="1"/>
    <col min="12037" max="12037" width="7.42578125" style="27" bestFit="1" customWidth="1"/>
    <col min="12038" max="12038" width="0.85546875" style="27" customWidth="1"/>
    <col min="12039" max="12039" width="13.42578125" style="27" bestFit="1" customWidth="1"/>
    <col min="12040" max="12040" width="0.85546875" style="27" customWidth="1"/>
    <col min="12041" max="12041" width="13.42578125" style="27" bestFit="1" customWidth="1"/>
    <col min="12042" max="12288" width="9.140625" style="27"/>
    <col min="12289" max="12289" width="1.7109375" style="27" customWidth="1"/>
    <col min="12290" max="12290" width="10" style="27" customWidth="1"/>
    <col min="12291" max="12291" width="18" style="27" customWidth="1"/>
    <col min="12292" max="12292" width="26" style="27" customWidth="1"/>
    <col min="12293" max="12293" width="7.42578125" style="27" bestFit="1" customWidth="1"/>
    <col min="12294" max="12294" width="0.85546875" style="27" customWidth="1"/>
    <col min="12295" max="12295" width="13.42578125" style="27" bestFit="1" customWidth="1"/>
    <col min="12296" max="12296" width="0.85546875" style="27" customWidth="1"/>
    <col min="12297" max="12297" width="13.42578125" style="27" bestFit="1" customWidth="1"/>
    <col min="12298" max="12544" width="9.140625" style="27"/>
    <col min="12545" max="12545" width="1.7109375" style="27" customWidth="1"/>
    <col min="12546" max="12546" width="10" style="27" customWidth="1"/>
    <col min="12547" max="12547" width="18" style="27" customWidth="1"/>
    <col min="12548" max="12548" width="26" style="27" customWidth="1"/>
    <col min="12549" max="12549" width="7.42578125" style="27" bestFit="1" customWidth="1"/>
    <col min="12550" max="12550" width="0.85546875" style="27" customWidth="1"/>
    <col min="12551" max="12551" width="13.42578125" style="27" bestFit="1" customWidth="1"/>
    <col min="12552" max="12552" width="0.85546875" style="27" customWidth="1"/>
    <col min="12553" max="12553" width="13.42578125" style="27" bestFit="1" customWidth="1"/>
    <col min="12554" max="12800" width="9.140625" style="27"/>
    <col min="12801" max="12801" width="1.7109375" style="27" customWidth="1"/>
    <col min="12802" max="12802" width="10" style="27" customWidth="1"/>
    <col min="12803" max="12803" width="18" style="27" customWidth="1"/>
    <col min="12804" max="12804" width="26" style="27" customWidth="1"/>
    <col min="12805" max="12805" width="7.42578125" style="27" bestFit="1" customWidth="1"/>
    <col min="12806" max="12806" width="0.85546875" style="27" customWidth="1"/>
    <col min="12807" max="12807" width="13.42578125" style="27" bestFit="1" customWidth="1"/>
    <col min="12808" max="12808" width="0.85546875" style="27" customWidth="1"/>
    <col min="12809" max="12809" width="13.42578125" style="27" bestFit="1" customWidth="1"/>
    <col min="12810" max="13056" width="9.140625" style="27"/>
    <col min="13057" max="13057" width="1.7109375" style="27" customWidth="1"/>
    <col min="13058" max="13058" width="10" style="27" customWidth="1"/>
    <col min="13059" max="13059" width="18" style="27" customWidth="1"/>
    <col min="13060" max="13060" width="26" style="27" customWidth="1"/>
    <col min="13061" max="13061" width="7.42578125" style="27" bestFit="1" customWidth="1"/>
    <col min="13062" max="13062" width="0.85546875" style="27" customWidth="1"/>
    <col min="13063" max="13063" width="13.42578125" style="27" bestFit="1" customWidth="1"/>
    <col min="13064" max="13064" width="0.85546875" style="27" customWidth="1"/>
    <col min="13065" max="13065" width="13.42578125" style="27" bestFit="1" customWidth="1"/>
    <col min="13066" max="13312" width="9.140625" style="27"/>
    <col min="13313" max="13313" width="1.7109375" style="27" customWidth="1"/>
    <col min="13314" max="13314" width="10" style="27" customWidth="1"/>
    <col min="13315" max="13315" width="18" style="27" customWidth="1"/>
    <col min="13316" max="13316" width="26" style="27" customWidth="1"/>
    <col min="13317" max="13317" width="7.42578125" style="27" bestFit="1" customWidth="1"/>
    <col min="13318" max="13318" width="0.85546875" style="27" customWidth="1"/>
    <col min="13319" max="13319" width="13.42578125" style="27" bestFit="1" customWidth="1"/>
    <col min="13320" max="13320" width="0.85546875" style="27" customWidth="1"/>
    <col min="13321" max="13321" width="13.42578125" style="27" bestFit="1" customWidth="1"/>
    <col min="13322" max="13568" width="9.140625" style="27"/>
    <col min="13569" max="13569" width="1.7109375" style="27" customWidth="1"/>
    <col min="13570" max="13570" width="10" style="27" customWidth="1"/>
    <col min="13571" max="13571" width="18" style="27" customWidth="1"/>
    <col min="13572" max="13572" width="26" style="27" customWidth="1"/>
    <col min="13573" max="13573" width="7.42578125" style="27" bestFit="1" customWidth="1"/>
    <col min="13574" max="13574" width="0.85546875" style="27" customWidth="1"/>
    <col min="13575" max="13575" width="13.42578125" style="27" bestFit="1" customWidth="1"/>
    <col min="13576" max="13576" width="0.85546875" style="27" customWidth="1"/>
    <col min="13577" max="13577" width="13.42578125" style="27" bestFit="1" customWidth="1"/>
    <col min="13578" max="13824" width="9.140625" style="27"/>
    <col min="13825" max="13825" width="1.7109375" style="27" customWidth="1"/>
    <col min="13826" max="13826" width="10" style="27" customWidth="1"/>
    <col min="13827" max="13827" width="18" style="27" customWidth="1"/>
    <col min="13828" max="13828" width="26" style="27" customWidth="1"/>
    <col min="13829" max="13829" width="7.42578125" style="27" bestFit="1" customWidth="1"/>
    <col min="13830" max="13830" width="0.85546875" style="27" customWidth="1"/>
    <col min="13831" max="13831" width="13.42578125" style="27" bestFit="1" customWidth="1"/>
    <col min="13832" max="13832" width="0.85546875" style="27" customWidth="1"/>
    <col min="13833" max="13833" width="13.42578125" style="27" bestFit="1" customWidth="1"/>
    <col min="13834" max="14080" width="9.140625" style="27"/>
    <col min="14081" max="14081" width="1.7109375" style="27" customWidth="1"/>
    <col min="14082" max="14082" width="10" style="27" customWidth="1"/>
    <col min="14083" max="14083" width="18" style="27" customWidth="1"/>
    <col min="14084" max="14084" width="26" style="27" customWidth="1"/>
    <col min="14085" max="14085" width="7.42578125" style="27" bestFit="1" customWidth="1"/>
    <col min="14086" max="14086" width="0.85546875" style="27" customWidth="1"/>
    <col min="14087" max="14087" width="13.42578125" style="27" bestFit="1" customWidth="1"/>
    <col min="14088" max="14088" width="0.85546875" style="27" customWidth="1"/>
    <col min="14089" max="14089" width="13.42578125" style="27" bestFit="1" customWidth="1"/>
    <col min="14090" max="14336" width="9.140625" style="27"/>
    <col min="14337" max="14337" width="1.7109375" style="27" customWidth="1"/>
    <col min="14338" max="14338" width="10" style="27" customWidth="1"/>
    <col min="14339" max="14339" width="18" style="27" customWidth="1"/>
    <col min="14340" max="14340" width="26" style="27" customWidth="1"/>
    <col min="14341" max="14341" width="7.42578125" style="27" bestFit="1" customWidth="1"/>
    <col min="14342" max="14342" width="0.85546875" style="27" customWidth="1"/>
    <col min="14343" max="14343" width="13.42578125" style="27" bestFit="1" customWidth="1"/>
    <col min="14344" max="14344" width="0.85546875" style="27" customWidth="1"/>
    <col min="14345" max="14345" width="13.42578125" style="27" bestFit="1" customWidth="1"/>
    <col min="14346" max="14592" width="9.140625" style="27"/>
    <col min="14593" max="14593" width="1.7109375" style="27" customWidth="1"/>
    <col min="14594" max="14594" width="10" style="27" customWidth="1"/>
    <col min="14595" max="14595" width="18" style="27" customWidth="1"/>
    <col min="14596" max="14596" width="26" style="27" customWidth="1"/>
    <col min="14597" max="14597" width="7.42578125" style="27" bestFit="1" customWidth="1"/>
    <col min="14598" max="14598" width="0.85546875" style="27" customWidth="1"/>
    <col min="14599" max="14599" width="13.42578125" style="27" bestFit="1" customWidth="1"/>
    <col min="14600" max="14600" width="0.85546875" style="27" customWidth="1"/>
    <col min="14601" max="14601" width="13.42578125" style="27" bestFit="1" customWidth="1"/>
    <col min="14602" max="14848" width="9.140625" style="27"/>
    <col min="14849" max="14849" width="1.7109375" style="27" customWidth="1"/>
    <col min="14850" max="14850" width="10" style="27" customWidth="1"/>
    <col min="14851" max="14851" width="18" style="27" customWidth="1"/>
    <col min="14852" max="14852" width="26" style="27" customWidth="1"/>
    <col min="14853" max="14853" width="7.42578125" style="27" bestFit="1" customWidth="1"/>
    <col min="14854" max="14854" width="0.85546875" style="27" customWidth="1"/>
    <col min="14855" max="14855" width="13.42578125" style="27" bestFit="1" customWidth="1"/>
    <col min="14856" max="14856" width="0.85546875" style="27" customWidth="1"/>
    <col min="14857" max="14857" width="13.42578125" style="27" bestFit="1" customWidth="1"/>
    <col min="14858" max="15104" width="9.140625" style="27"/>
    <col min="15105" max="15105" width="1.7109375" style="27" customWidth="1"/>
    <col min="15106" max="15106" width="10" style="27" customWidth="1"/>
    <col min="15107" max="15107" width="18" style="27" customWidth="1"/>
    <col min="15108" max="15108" width="26" style="27" customWidth="1"/>
    <col min="15109" max="15109" width="7.42578125" style="27" bestFit="1" customWidth="1"/>
    <col min="15110" max="15110" width="0.85546875" style="27" customWidth="1"/>
    <col min="15111" max="15111" width="13.42578125" style="27" bestFit="1" customWidth="1"/>
    <col min="15112" max="15112" width="0.85546875" style="27" customWidth="1"/>
    <col min="15113" max="15113" width="13.42578125" style="27" bestFit="1" customWidth="1"/>
    <col min="15114" max="15360" width="9.140625" style="27"/>
    <col min="15361" max="15361" width="1.7109375" style="27" customWidth="1"/>
    <col min="15362" max="15362" width="10" style="27" customWidth="1"/>
    <col min="15363" max="15363" width="18" style="27" customWidth="1"/>
    <col min="15364" max="15364" width="26" style="27" customWidth="1"/>
    <col min="15365" max="15365" width="7.42578125" style="27" bestFit="1" customWidth="1"/>
    <col min="15366" max="15366" width="0.85546875" style="27" customWidth="1"/>
    <col min="15367" max="15367" width="13.42578125" style="27" bestFit="1" customWidth="1"/>
    <col min="15368" max="15368" width="0.85546875" style="27" customWidth="1"/>
    <col min="15369" max="15369" width="13.42578125" style="27" bestFit="1" customWidth="1"/>
    <col min="15370" max="15616" width="9.140625" style="27"/>
    <col min="15617" max="15617" width="1.7109375" style="27" customWidth="1"/>
    <col min="15618" max="15618" width="10" style="27" customWidth="1"/>
    <col min="15619" max="15619" width="18" style="27" customWidth="1"/>
    <col min="15620" max="15620" width="26" style="27" customWidth="1"/>
    <col min="15621" max="15621" width="7.42578125" style="27" bestFit="1" customWidth="1"/>
    <col min="15622" max="15622" width="0.85546875" style="27" customWidth="1"/>
    <col min="15623" max="15623" width="13.42578125" style="27" bestFit="1" customWidth="1"/>
    <col min="15624" max="15624" width="0.85546875" style="27" customWidth="1"/>
    <col min="15625" max="15625" width="13.42578125" style="27" bestFit="1" customWidth="1"/>
    <col min="15626" max="15872" width="9.140625" style="27"/>
    <col min="15873" max="15873" width="1.7109375" style="27" customWidth="1"/>
    <col min="15874" max="15874" width="10" style="27" customWidth="1"/>
    <col min="15875" max="15875" width="18" style="27" customWidth="1"/>
    <col min="15876" max="15876" width="26" style="27" customWidth="1"/>
    <col min="15877" max="15877" width="7.42578125" style="27" bestFit="1" customWidth="1"/>
    <col min="15878" max="15878" width="0.85546875" style="27" customWidth="1"/>
    <col min="15879" max="15879" width="13.42578125" style="27" bestFit="1" customWidth="1"/>
    <col min="15880" max="15880" width="0.85546875" style="27" customWidth="1"/>
    <col min="15881" max="15881" width="13.42578125" style="27" bestFit="1" customWidth="1"/>
    <col min="15882" max="16128" width="9.140625" style="27"/>
    <col min="16129" max="16129" width="1.7109375" style="27" customWidth="1"/>
    <col min="16130" max="16130" width="10" style="27" customWidth="1"/>
    <col min="16131" max="16131" width="18" style="27" customWidth="1"/>
    <col min="16132" max="16132" width="26" style="27" customWidth="1"/>
    <col min="16133" max="16133" width="7.42578125" style="27" bestFit="1" customWidth="1"/>
    <col min="16134" max="16134" width="0.85546875" style="27" customWidth="1"/>
    <col min="16135" max="16135" width="13.42578125" style="27" bestFit="1" customWidth="1"/>
    <col min="16136" max="16136" width="0.85546875" style="27" customWidth="1"/>
    <col min="16137" max="16137" width="13.42578125" style="27" bestFit="1" customWidth="1"/>
    <col min="16138" max="16384" width="9.140625" style="27"/>
  </cols>
  <sheetData>
    <row r="1" spans="1:11" ht="21" customHeight="1" x14ac:dyDescent="0.5">
      <c r="A1" s="25" t="s">
        <v>22</v>
      </c>
      <c r="B1" s="25"/>
      <c r="C1" s="25"/>
      <c r="D1" s="25"/>
    </row>
    <row r="2" spans="1:11" ht="21" customHeight="1" x14ac:dyDescent="0.5">
      <c r="A2" s="25" t="s">
        <v>25</v>
      </c>
      <c r="B2" s="29"/>
      <c r="C2" s="29"/>
      <c r="D2" s="29"/>
      <c r="E2" s="30"/>
      <c r="F2" s="29"/>
      <c r="G2" s="31"/>
      <c r="H2" s="31"/>
      <c r="I2" s="31"/>
    </row>
    <row r="3" spans="1:11" ht="21" customHeight="1" x14ac:dyDescent="0.5">
      <c r="A3" s="32" t="str">
        <f>+'7'!A3</f>
        <v>สำหรับปีสิ้นสุดวันที่ 31 มีนาคม พ.ศ. 2562</v>
      </c>
      <c r="B3" s="33"/>
      <c r="C3" s="33"/>
      <c r="D3" s="33"/>
      <c r="E3" s="34"/>
      <c r="F3" s="33"/>
      <c r="G3" s="35"/>
      <c r="H3" s="35"/>
      <c r="I3" s="35"/>
    </row>
    <row r="4" spans="1:11" ht="21" customHeight="1" x14ac:dyDescent="0.5">
      <c r="A4" s="36"/>
      <c r="B4" s="37"/>
      <c r="C4" s="37"/>
      <c r="D4" s="37"/>
      <c r="E4" s="30"/>
      <c r="F4" s="37"/>
      <c r="G4" s="31"/>
      <c r="H4" s="31"/>
      <c r="I4" s="31"/>
    </row>
    <row r="5" spans="1:11" ht="21" customHeight="1" x14ac:dyDescent="0.5">
      <c r="E5" s="39"/>
      <c r="F5" s="40"/>
      <c r="G5" s="15" t="s">
        <v>103</v>
      </c>
      <c r="H5" s="3"/>
      <c r="I5" s="15" t="s">
        <v>57</v>
      </c>
    </row>
    <row r="6" spans="1:11" ht="21" customHeight="1" x14ac:dyDescent="0.5">
      <c r="E6" s="39"/>
      <c r="F6" s="41"/>
      <c r="G6" s="42" t="s">
        <v>1</v>
      </c>
      <c r="H6" s="43"/>
      <c r="I6" s="42" t="s">
        <v>1</v>
      </c>
    </row>
    <row r="7" spans="1:11" ht="8.1" customHeight="1" x14ac:dyDescent="0.5">
      <c r="E7" s="39"/>
      <c r="F7" s="41"/>
      <c r="G7" s="43"/>
      <c r="H7" s="43"/>
      <c r="I7" s="43"/>
    </row>
    <row r="8" spans="1:11" ht="21" customHeight="1" x14ac:dyDescent="0.5">
      <c r="A8" s="25" t="s">
        <v>26</v>
      </c>
      <c r="E8" s="44"/>
      <c r="H8" s="31"/>
    </row>
    <row r="9" spans="1:11" ht="21" customHeight="1" x14ac:dyDescent="0.5">
      <c r="A9" s="38" t="s">
        <v>64</v>
      </c>
      <c r="G9" s="28">
        <f>'6'!G29</f>
        <v>33202177</v>
      </c>
      <c r="I9" s="28">
        <v>15975140</v>
      </c>
    </row>
    <row r="10" spans="1:11" ht="21" customHeight="1" x14ac:dyDescent="0.5">
      <c r="A10" s="27" t="s">
        <v>65</v>
      </c>
    </row>
    <row r="11" spans="1:11" ht="21" customHeight="1" x14ac:dyDescent="0.5">
      <c r="B11" s="27" t="s">
        <v>66</v>
      </c>
    </row>
    <row r="12" spans="1:11" ht="21" customHeight="1" x14ac:dyDescent="0.5">
      <c r="B12" s="45" t="s">
        <v>112</v>
      </c>
      <c r="G12" s="116">
        <v>4036514</v>
      </c>
      <c r="I12" s="28">
        <v>4134965</v>
      </c>
    </row>
    <row r="13" spans="1:11" ht="21" customHeight="1" x14ac:dyDescent="0.5">
      <c r="B13" s="38" t="s">
        <v>67</v>
      </c>
      <c r="G13" s="116">
        <v>-14419098</v>
      </c>
      <c r="I13" s="31">
        <v>67029913</v>
      </c>
    </row>
    <row r="14" spans="1:11" ht="21" customHeight="1" x14ac:dyDescent="0.5">
      <c r="B14" s="38" t="s">
        <v>95</v>
      </c>
      <c r="G14" s="117" t="s">
        <v>45</v>
      </c>
      <c r="I14" s="31">
        <v>256800</v>
      </c>
    </row>
    <row r="15" spans="1:11" ht="21" customHeight="1" x14ac:dyDescent="0.5">
      <c r="B15" s="45" t="s">
        <v>33</v>
      </c>
      <c r="G15" s="116">
        <v>52521483</v>
      </c>
      <c r="I15" s="31">
        <v>37105645</v>
      </c>
      <c r="K15" s="46"/>
    </row>
    <row r="16" spans="1:11" ht="21" customHeight="1" x14ac:dyDescent="0.5">
      <c r="B16" s="45" t="s">
        <v>41</v>
      </c>
      <c r="G16" s="116">
        <v>-67597780</v>
      </c>
      <c r="I16" s="31">
        <v>-48509166</v>
      </c>
    </row>
    <row r="17" spans="1:12" ht="21" customHeight="1" x14ac:dyDescent="0.5">
      <c r="B17" s="27" t="s">
        <v>42</v>
      </c>
      <c r="G17" s="118">
        <v>7395734</v>
      </c>
      <c r="I17" s="47">
        <v>4105515</v>
      </c>
    </row>
    <row r="18" spans="1:12" ht="8.1" customHeight="1" x14ac:dyDescent="0.5">
      <c r="G18" s="31"/>
      <c r="I18" s="31"/>
    </row>
    <row r="19" spans="1:12" ht="21" customHeight="1" x14ac:dyDescent="0.5">
      <c r="A19" s="27" t="s">
        <v>68</v>
      </c>
      <c r="C19" s="25"/>
      <c r="D19" s="25"/>
      <c r="G19" s="31"/>
      <c r="H19" s="31"/>
      <c r="I19" s="31"/>
    </row>
    <row r="20" spans="1:12" ht="21" customHeight="1" x14ac:dyDescent="0.5">
      <c r="B20" s="27" t="s">
        <v>31</v>
      </c>
      <c r="C20" s="25"/>
      <c r="D20" s="25"/>
      <c r="G20" s="31">
        <f>SUM(G9:G17)</f>
        <v>15139030</v>
      </c>
      <c r="H20" s="31"/>
      <c r="I20" s="31">
        <f>SUM(I9:I17)</f>
        <v>80098812</v>
      </c>
      <c r="L20" s="46"/>
    </row>
    <row r="21" spans="1:12" ht="21" customHeight="1" x14ac:dyDescent="0.5">
      <c r="A21" s="27" t="s">
        <v>69</v>
      </c>
      <c r="E21" s="48"/>
    </row>
    <row r="22" spans="1:12" ht="21" customHeight="1" x14ac:dyDescent="0.5">
      <c r="B22" s="27" t="s">
        <v>50</v>
      </c>
      <c r="G22" s="119">
        <v>1890886414</v>
      </c>
      <c r="I22" s="28">
        <v>-1709414338</v>
      </c>
    </row>
    <row r="23" spans="1:12" ht="21" customHeight="1" x14ac:dyDescent="0.5">
      <c r="B23" s="27" t="s">
        <v>9</v>
      </c>
      <c r="G23" s="119">
        <v>412167590</v>
      </c>
      <c r="I23" s="28">
        <v>75440539</v>
      </c>
    </row>
    <row r="24" spans="1:12" ht="21" customHeight="1" x14ac:dyDescent="0.5">
      <c r="B24" s="27" t="s">
        <v>8</v>
      </c>
      <c r="G24" s="119">
        <v>-879217101</v>
      </c>
      <c r="I24" s="28">
        <v>754758721</v>
      </c>
    </row>
    <row r="25" spans="1:12" ht="21" customHeight="1" x14ac:dyDescent="0.5">
      <c r="B25" s="27" t="s">
        <v>44</v>
      </c>
      <c r="G25" s="120" t="s">
        <v>45</v>
      </c>
      <c r="I25" s="28">
        <v>16391144</v>
      </c>
    </row>
    <row r="26" spans="1:12" ht="21" customHeight="1" x14ac:dyDescent="0.5">
      <c r="B26" s="27" t="s">
        <v>43</v>
      </c>
      <c r="G26" s="119">
        <v>114280328</v>
      </c>
      <c r="I26" s="28">
        <v>-99288348</v>
      </c>
    </row>
    <row r="27" spans="1:12" ht="21" customHeight="1" x14ac:dyDescent="0.5">
      <c r="B27" s="27" t="s">
        <v>28</v>
      </c>
      <c r="G27" s="119">
        <v>8814201</v>
      </c>
      <c r="I27" s="28">
        <v>3794596</v>
      </c>
    </row>
    <row r="28" spans="1:12" ht="21" customHeight="1" x14ac:dyDescent="0.5">
      <c r="A28" s="27" t="s">
        <v>70</v>
      </c>
      <c r="G28" s="119"/>
    </row>
    <row r="29" spans="1:12" ht="21" customHeight="1" x14ac:dyDescent="0.5">
      <c r="B29" s="27" t="s">
        <v>53</v>
      </c>
      <c r="G29" s="119">
        <v>890449406</v>
      </c>
      <c r="I29" s="28">
        <v>-876509603</v>
      </c>
    </row>
    <row r="30" spans="1:12" ht="21" customHeight="1" x14ac:dyDescent="0.5">
      <c r="B30" s="27" t="s">
        <v>15</v>
      </c>
      <c r="D30" s="49"/>
      <c r="G30" s="119">
        <v>-18142594</v>
      </c>
      <c r="I30" s="28">
        <v>-402784416</v>
      </c>
    </row>
    <row r="31" spans="1:12" ht="21" customHeight="1" x14ac:dyDescent="0.5">
      <c r="B31" s="27" t="s">
        <v>16</v>
      </c>
      <c r="G31" s="119">
        <v>-2294745669</v>
      </c>
      <c r="I31" s="28">
        <v>2158800257</v>
      </c>
    </row>
    <row r="32" spans="1:12" ht="21" customHeight="1" x14ac:dyDescent="0.5">
      <c r="B32" s="27" t="s">
        <v>99</v>
      </c>
      <c r="G32" s="119">
        <v>-104139772</v>
      </c>
      <c r="I32" s="28">
        <v>99412169</v>
      </c>
    </row>
    <row r="33" spans="1:9" ht="21" customHeight="1" x14ac:dyDescent="0.5">
      <c r="B33" s="27" t="s">
        <v>42</v>
      </c>
      <c r="G33" s="119">
        <v>-7669167</v>
      </c>
      <c r="I33" s="31">
        <v>0</v>
      </c>
    </row>
    <row r="34" spans="1:9" ht="21" customHeight="1" x14ac:dyDescent="0.5">
      <c r="B34" s="27" t="s">
        <v>3</v>
      </c>
      <c r="G34" s="116">
        <v>19474290</v>
      </c>
      <c r="H34" s="31"/>
      <c r="I34" s="50">
        <v>-180215021</v>
      </c>
    </row>
    <row r="35" spans="1:9" ht="21" customHeight="1" x14ac:dyDescent="0.5">
      <c r="B35" s="38" t="s">
        <v>71</v>
      </c>
      <c r="D35" s="51"/>
      <c r="G35" s="118">
        <v>-46173677</v>
      </c>
      <c r="I35" s="47">
        <v>-102246482</v>
      </c>
    </row>
    <row r="36" spans="1:9" ht="8.1" customHeight="1" x14ac:dyDescent="0.5">
      <c r="G36" s="31"/>
      <c r="I36" s="31"/>
    </row>
    <row r="37" spans="1:9" ht="21" customHeight="1" x14ac:dyDescent="0.5">
      <c r="A37" s="51" t="s">
        <v>72</v>
      </c>
      <c r="G37" s="35">
        <f>SUM(G20:G35)</f>
        <v>1123279</v>
      </c>
      <c r="I37" s="35">
        <f>SUM(I20:I35)</f>
        <v>-181761970</v>
      </c>
    </row>
    <row r="38" spans="1:9" ht="21" customHeight="1" x14ac:dyDescent="0.5">
      <c r="A38" s="51"/>
      <c r="G38" s="31"/>
      <c r="I38" s="31"/>
    </row>
    <row r="39" spans="1:9" ht="21" customHeight="1" x14ac:dyDescent="0.5">
      <c r="A39" s="51"/>
      <c r="G39" s="31"/>
      <c r="I39" s="31"/>
    </row>
    <row r="40" spans="1:9" ht="8.25" customHeight="1" x14ac:dyDescent="0.5">
      <c r="A40" s="51"/>
      <c r="G40" s="31"/>
      <c r="I40" s="31"/>
    </row>
    <row r="41" spans="1:9" ht="21.95" customHeight="1" x14ac:dyDescent="0.5">
      <c r="A41" s="33" t="str">
        <f>+'7'!A29</f>
        <v>หมายเหตุประกอบงบการเงินเป็นส่วนหนึ่งของงบการเงิน</v>
      </c>
      <c r="B41" s="33"/>
      <c r="C41" s="33"/>
      <c r="D41" s="33"/>
      <c r="E41" s="34"/>
      <c r="F41" s="33"/>
      <c r="G41" s="35"/>
      <c r="H41" s="35"/>
      <c r="I41" s="35"/>
    </row>
    <row r="42" spans="1:9" ht="21" customHeight="1" x14ac:dyDescent="0.5">
      <c r="A42" s="25" t="s">
        <v>22</v>
      </c>
      <c r="B42" s="25"/>
      <c r="C42" s="25"/>
      <c r="D42" s="25"/>
    </row>
    <row r="43" spans="1:9" ht="21" customHeight="1" x14ac:dyDescent="0.5">
      <c r="A43" s="25" t="s">
        <v>49</v>
      </c>
      <c r="B43" s="29"/>
      <c r="C43" s="29"/>
      <c r="D43" s="29"/>
      <c r="E43" s="30"/>
      <c r="F43" s="29"/>
      <c r="G43" s="31"/>
      <c r="H43" s="31"/>
      <c r="I43" s="31"/>
    </row>
    <row r="44" spans="1:9" ht="21" customHeight="1" x14ac:dyDescent="0.5">
      <c r="A44" s="32" t="str">
        <f>A3</f>
        <v>สำหรับปีสิ้นสุดวันที่ 31 มีนาคม พ.ศ. 2562</v>
      </c>
      <c r="B44" s="33"/>
      <c r="C44" s="33"/>
      <c r="D44" s="33"/>
      <c r="E44" s="34"/>
      <c r="F44" s="33"/>
      <c r="G44" s="35"/>
      <c r="H44" s="35"/>
      <c r="I44" s="35"/>
    </row>
    <row r="45" spans="1:9" ht="21" customHeight="1" x14ac:dyDescent="0.5">
      <c r="A45" s="36"/>
      <c r="B45" s="37"/>
      <c r="C45" s="37"/>
      <c r="D45" s="37"/>
      <c r="E45" s="30"/>
      <c r="F45" s="37"/>
      <c r="G45" s="31"/>
      <c r="H45" s="31"/>
      <c r="I45" s="31"/>
    </row>
    <row r="46" spans="1:9" ht="21" customHeight="1" x14ac:dyDescent="0.5">
      <c r="E46" s="44"/>
      <c r="F46" s="25"/>
      <c r="G46" s="15" t="s">
        <v>103</v>
      </c>
      <c r="H46" s="3"/>
      <c r="I46" s="15" t="s">
        <v>57</v>
      </c>
    </row>
    <row r="47" spans="1:9" ht="21" customHeight="1" x14ac:dyDescent="0.5">
      <c r="E47" s="44"/>
      <c r="G47" s="42" t="s">
        <v>1</v>
      </c>
      <c r="H47" s="43"/>
      <c r="I47" s="42" t="s">
        <v>1</v>
      </c>
    </row>
    <row r="48" spans="1:9" ht="8.1" customHeight="1" x14ac:dyDescent="0.5">
      <c r="E48" s="44"/>
      <c r="G48" s="52"/>
      <c r="H48" s="52"/>
      <c r="I48" s="52"/>
    </row>
    <row r="49" spans="1:9" ht="21" customHeight="1" x14ac:dyDescent="0.5">
      <c r="A49" s="51" t="s">
        <v>29</v>
      </c>
      <c r="E49" s="44"/>
    </row>
    <row r="50" spans="1:9" ht="21" customHeight="1" x14ac:dyDescent="0.5">
      <c r="A50" s="38" t="s">
        <v>48</v>
      </c>
      <c r="G50" s="13">
        <v>-2467648</v>
      </c>
      <c r="H50" s="31"/>
      <c r="I50" s="31">
        <v>-584804</v>
      </c>
    </row>
    <row r="51" spans="1:9" ht="21" customHeight="1" x14ac:dyDescent="0.5">
      <c r="A51" s="38" t="s">
        <v>113</v>
      </c>
      <c r="G51" s="14" t="s">
        <v>45</v>
      </c>
      <c r="H51" s="31"/>
      <c r="I51" s="31">
        <v>241528000</v>
      </c>
    </row>
    <row r="52" spans="1:9" ht="21" customHeight="1" x14ac:dyDescent="0.5">
      <c r="A52" s="38" t="s">
        <v>100</v>
      </c>
      <c r="G52" s="14" t="s">
        <v>45</v>
      </c>
      <c r="H52" s="31"/>
      <c r="I52" s="31">
        <v>-179714300</v>
      </c>
    </row>
    <row r="53" spans="1:9" ht="21" customHeight="1" x14ac:dyDescent="0.5">
      <c r="A53" s="38" t="s">
        <v>27</v>
      </c>
      <c r="C53" s="51"/>
      <c r="D53" s="51"/>
      <c r="G53" s="69">
        <v>63843090</v>
      </c>
      <c r="H53" s="31"/>
      <c r="I53" s="47">
        <v>112235212</v>
      </c>
    </row>
    <row r="54" spans="1:9" ht="8.1" customHeight="1" x14ac:dyDescent="0.5"/>
    <row r="55" spans="1:9" ht="21" customHeight="1" x14ac:dyDescent="0.5">
      <c r="A55" s="51" t="s">
        <v>73</v>
      </c>
      <c r="G55" s="35">
        <f>SUM(G50:G53)</f>
        <v>61375442</v>
      </c>
      <c r="H55" s="31">
        <v>0</v>
      </c>
      <c r="I55" s="35">
        <f>SUM(I50:I53)</f>
        <v>173464108</v>
      </c>
    </row>
    <row r="56" spans="1:9" ht="8.1" customHeight="1" x14ac:dyDescent="0.5">
      <c r="A56" s="51"/>
      <c r="G56" s="31"/>
      <c r="H56" s="31"/>
      <c r="I56" s="31"/>
    </row>
    <row r="57" spans="1:9" ht="21" customHeight="1" x14ac:dyDescent="0.5">
      <c r="A57" s="51" t="s">
        <v>74</v>
      </c>
      <c r="G57" s="28">
        <f>SUM(G37+G55)</f>
        <v>62498721</v>
      </c>
      <c r="I57" s="28">
        <f>SUM(I37+I55)</f>
        <v>-8297862</v>
      </c>
    </row>
    <row r="58" spans="1:9" ht="21" customHeight="1" x14ac:dyDescent="0.5">
      <c r="A58" s="38" t="s">
        <v>96</v>
      </c>
      <c r="G58" s="69">
        <v>563153220</v>
      </c>
      <c r="I58" s="35">
        <v>571451082</v>
      </c>
    </row>
    <row r="59" spans="1:9" ht="8.1" customHeight="1" x14ac:dyDescent="0.5"/>
    <row r="60" spans="1:9" ht="21" customHeight="1" thickBot="1" x14ac:dyDescent="0.55000000000000004">
      <c r="A60" s="51" t="s">
        <v>97</v>
      </c>
      <c r="E60" s="48"/>
      <c r="G60" s="53">
        <f>SUM(G57:G58)</f>
        <v>625651941</v>
      </c>
      <c r="I60" s="53">
        <f>SUM(I57:I58)</f>
        <v>563153220</v>
      </c>
    </row>
    <row r="61" spans="1:9" ht="21" customHeight="1" thickTop="1" x14ac:dyDescent="0.5">
      <c r="A61" s="51"/>
      <c r="E61" s="48"/>
      <c r="G61" s="31"/>
      <c r="I61" s="31"/>
    </row>
    <row r="62" spans="1:9" ht="21" customHeight="1" x14ac:dyDescent="0.5">
      <c r="A62" s="25" t="s">
        <v>114</v>
      </c>
      <c r="G62" s="31"/>
      <c r="I62" s="31"/>
    </row>
    <row r="63" spans="1:9" ht="7.9" customHeight="1" x14ac:dyDescent="0.5">
      <c r="A63" s="25"/>
    </row>
    <row r="64" spans="1:9" ht="21" customHeight="1" x14ac:dyDescent="0.5">
      <c r="A64" s="27" t="s">
        <v>115</v>
      </c>
      <c r="G64" s="46">
        <v>2720000</v>
      </c>
      <c r="I64" s="28">
        <v>0</v>
      </c>
    </row>
    <row r="65" spans="1:9" ht="21" customHeight="1" x14ac:dyDescent="0.5">
      <c r="A65" s="27" t="s">
        <v>116</v>
      </c>
      <c r="G65" s="63">
        <v>416516</v>
      </c>
      <c r="I65" s="28">
        <v>0</v>
      </c>
    </row>
    <row r="66" spans="1:9" ht="21" customHeight="1" x14ac:dyDescent="0.5">
      <c r="G66" s="1"/>
      <c r="I66" s="1"/>
    </row>
    <row r="67" spans="1:9" ht="21" customHeight="1" x14ac:dyDescent="0.5">
      <c r="G67" s="1"/>
      <c r="I67" s="1"/>
    </row>
    <row r="68" spans="1:9" ht="21" customHeight="1" x14ac:dyDescent="0.5">
      <c r="G68" s="1"/>
      <c r="I68" s="1"/>
    </row>
    <row r="69" spans="1:9" ht="21" customHeight="1" x14ac:dyDescent="0.5">
      <c r="G69" s="1"/>
      <c r="I69" s="1"/>
    </row>
    <row r="70" spans="1:9" ht="21" customHeight="1" x14ac:dyDescent="0.5">
      <c r="G70" s="1"/>
      <c r="I70" s="1"/>
    </row>
    <row r="71" spans="1:9" ht="21" customHeight="1" x14ac:dyDescent="0.5">
      <c r="G71" s="1"/>
      <c r="I71" s="1"/>
    </row>
    <row r="72" spans="1:9" ht="21" customHeight="1" x14ac:dyDescent="0.5">
      <c r="A72" s="51"/>
      <c r="E72" s="44"/>
    </row>
    <row r="73" spans="1:9" ht="21" customHeight="1" x14ac:dyDescent="0.5">
      <c r="A73" s="38"/>
      <c r="E73" s="44"/>
    </row>
    <row r="74" spans="1:9" ht="21" customHeight="1" x14ac:dyDescent="0.5">
      <c r="A74" s="38"/>
      <c r="E74" s="44"/>
    </row>
    <row r="76" spans="1:9" ht="21" customHeight="1" x14ac:dyDescent="0.5">
      <c r="A76" s="51"/>
    </row>
    <row r="77" spans="1:9" ht="21" customHeight="1" x14ac:dyDescent="0.5">
      <c r="A77" s="51"/>
    </row>
    <row r="78" spans="1:9" ht="21" customHeight="1" x14ac:dyDescent="0.5">
      <c r="A78" s="51"/>
    </row>
    <row r="82" spans="1:9" ht="14.25" customHeight="1" x14ac:dyDescent="0.5"/>
    <row r="83" spans="1:9" ht="21.95" customHeight="1" x14ac:dyDescent="0.5">
      <c r="A83" s="33" t="str">
        <f>A41</f>
        <v>หมายเหตุประกอบงบการเงินเป็นส่วนหนึ่งของงบการเงิน</v>
      </c>
      <c r="B83" s="54"/>
      <c r="C83" s="54"/>
      <c r="D83" s="54"/>
      <c r="E83" s="55"/>
      <c r="F83" s="54"/>
      <c r="G83" s="47"/>
      <c r="H83" s="47"/>
      <c r="I83" s="47"/>
    </row>
  </sheetData>
  <pageMargins left="1.2" right="0.75" top="0.5" bottom="0.6" header="0.49" footer="0.4"/>
  <pageSetup paperSize="9" firstPageNumber="8" orientation="portrait" useFirstPageNumber="1" r:id="rId1"/>
  <headerFooter>
    <oddFooter>&amp;R&amp;"Angsana New,Regular"&amp;P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4-5</vt:lpstr>
      <vt:lpstr>6</vt:lpstr>
      <vt:lpstr>7</vt:lpstr>
      <vt:lpstr>8-9</vt:lpstr>
      <vt:lpstr>Sheet1</vt:lpstr>
      <vt:lpstr>Sheet2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Tharinee Srianantanon</cp:lastModifiedBy>
  <cp:lastPrinted>2019-06-07T07:32:36Z</cp:lastPrinted>
  <dcterms:created xsi:type="dcterms:W3CDTF">2002-01-02T06:01:55Z</dcterms:created>
  <dcterms:modified xsi:type="dcterms:W3CDTF">2019-06-14T10:50:48Z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