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7-23_DRAFT\02-2_(EN) Kumwell Corporation 62-Q1\"/>
    </mc:Choice>
  </mc:AlternateContent>
  <bookViews>
    <workbookView xWindow="-105" yWindow="-105" windowWidth="21825" windowHeight="13740" tabRatio="571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BS!$A$1:$N$144</definedName>
    <definedName name="_xlnm.Print_Area" localSheetId="4">CF!$A$1:$H$93</definedName>
    <definedName name="_xlnm.Print_Area" localSheetId="1">PL!$A$1:$L$52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6" i="1" l="1"/>
  <c r="A2" i="5"/>
  <c r="B51" i="4"/>
  <c r="J7" i="4"/>
  <c r="F7" i="4"/>
  <c r="N102" i="1"/>
  <c r="L103" i="1"/>
  <c r="H103" i="1"/>
  <c r="A99" i="1"/>
  <c r="B95" i="1" l="1"/>
  <c r="B143" i="1" s="1"/>
  <c r="N54" i="1"/>
  <c r="L55" i="1"/>
  <c r="H55" i="1"/>
  <c r="A50" i="1" l="1"/>
  <c r="A98" i="1" s="1"/>
  <c r="A1" i="4" s="1"/>
  <c r="B144" i="1"/>
  <c r="Q15" i="7" l="1"/>
  <c r="B18" i="3" l="1"/>
  <c r="F18" i="3"/>
  <c r="A47" i="3" l="1"/>
  <c r="A92" i="3" s="1"/>
  <c r="O21" i="7"/>
  <c r="S21" i="7" s="1"/>
  <c r="O20" i="7"/>
  <c r="M23" i="7"/>
  <c r="B62" i="3" l="1"/>
  <c r="D62" i="3"/>
  <c r="H62" i="3"/>
  <c r="F62" i="3"/>
  <c r="H54" i="3" l="1"/>
  <c r="D70" i="3"/>
  <c r="B70" i="3"/>
  <c r="D56" i="3"/>
  <c r="B56" i="3"/>
  <c r="O18" i="5" l="1"/>
  <c r="O23" i="5"/>
  <c r="O20" i="5"/>
  <c r="L16" i="1" l="1"/>
  <c r="H25" i="4" l="1"/>
  <c r="F25" i="4"/>
  <c r="H11" i="4"/>
  <c r="H16" i="4" s="1"/>
  <c r="F11" i="4"/>
  <c r="F16" i="4" s="1"/>
  <c r="J124" i="1"/>
  <c r="J123" i="1"/>
  <c r="J120" i="1"/>
  <c r="J119" i="1"/>
  <c r="O14" i="7"/>
  <c r="O13" i="7"/>
  <c r="S13" i="7" s="1"/>
  <c r="O19" i="7"/>
  <c r="S19" i="7" s="1"/>
  <c r="O24" i="7"/>
  <c r="S24" i="7" s="1"/>
  <c r="S14" i="7"/>
  <c r="Q25" i="7"/>
  <c r="Q17" i="7"/>
  <c r="J115" i="1"/>
  <c r="J116" i="1"/>
  <c r="H18" i="4" l="1"/>
  <c r="H30" i="4" s="1"/>
  <c r="D10" i="3"/>
  <c r="D25" i="3" s="1"/>
  <c r="D32" i="3" s="1"/>
  <c r="D36" i="3" s="1"/>
  <c r="D71" i="3" s="1"/>
  <c r="D73" i="3" s="1"/>
  <c r="F18" i="4"/>
  <c r="B10" i="3"/>
  <c r="B25" i="3" s="1"/>
  <c r="B32" i="3" s="1"/>
  <c r="B36" i="3" s="1"/>
  <c r="B71" i="3" s="1"/>
  <c r="S20" i="7"/>
  <c r="M22" i="7" l="1"/>
  <c r="F30" i="4"/>
  <c r="H32" i="4"/>
  <c r="H40" i="4"/>
  <c r="M15" i="7"/>
  <c r="H27" i="4"/>
  <c r="H35" i="4" s="1"/>
  <c r="H37" i="4" s="1"/>
  <c r="F27" i="4"/>
  <c r="F35" i="4" s="1"/>
  <c r="F37" i="4" s="1"/>
  <c r="J125" i="1"/>
  <c r="F32" i="4" l="1"/>
  <c r="F40" i="4"/>
  <c r="K25" i="7"/>
  <c r="H123" i="1" s="1"/>
  <c r="I25" i="7"/>
  <c r="H119" i="1" s="1"/>
  <c r="G25" i="7"/>
  <c r="H120" i="1" s="1"/>
  <c r="E25" i="7"/>
  <c r="H116" i="1" s="1"/>
  <c r="C25" i="7"/>
  <c r="H114" i="1" s="1"/>
  <c r="K17" i="7"/>
  <c r="I17" i="7"/>
  <c r="G17" i="7"/>
  <c r="E17" i="7"/>
  <c r="C17" i="7"/>
  <c r="A4" i="7"/>
  <c r="A3" i="7"/>
  <c r="A1" i="7"/>
  <c r="N123" i="1"/>
  <c r="N117" i="1"/>
  <c r="N120" i="1"/>
  <c r="N116" i="1"/>
  <c r="K24" i="5"/>
  <c r="I24" i="5"/>
  <c r="L120" i="1" s="1"/>
  <c r="G24" i="5"/>
  <c r="L117" i="1" s="1"/>
  <c r="E24" i="5"/>
  <c r="L116" i="1" s="1"/>
  <c r="C24" i="5"/>
  <c r="N115" i="1"/>
  <c r="I16" i="5"/>
  <c r="G16" i="5"/>
  <c r="E16" i="5"/>
  <c r="C16" i="5"/>
  <c r="H106" i="1"/>
  <c r="J105" i="1"/>
  <c r="H105" i="1"/>
  <c r="J104" i="1"/>
  <c r="H104" i="1"/>
  <c r="N76" i="1"/>
  <c r="L76" i="1"/>
  <c r="J76" i="1"/>
  <c r="H76" i="1"/>
  <c r="J70" i="1" l="1"/>
  <c r="H70" i="1"/>
  <c r="H58" i="1"/>
  <c r="J57" i="1"/>
  <c r="H57" i="1"/>
  <c r="J56" i="1"/>
  <c r="H56" i="1"/>
  <c r="J25" i="1"/>
  <c r="N25" i="1"/>
  <c r="L25" i="1"/>
  <c r="H25" i="1"/>
  <c r="J12" i="1"/>
  <c r="H16" i="1"/>
  <c r="J16" i="1" l="1"/>
  <c r="B72" i="3"/>
  <c r="B73" i="3" s="1"/>
  <c r="H77" i="1"/>
  <c r="J77" i="1"/>
  <c r="H26" i="1"/>
  <c r="J26" i="1"/>
  <c r="J126" i="1" l="1"/>
  <c r="F72" i="3"/>
  <c r="A4" i="3" l="1"/>
  <c r="A53" i="3" s="1"/>
  <c r="A4" i="5"/>
  <c r="N105" i="1" l="1"/>
  <c r="N104" i="1"/>
  <c r="L106" i="1"/>
  <c r="L105" i="1"/>
  <c r="L104" i="1"/>
  <c r="N57" i="1"/>
  <c r="N56" i="1"/>
  <c r="L58" i="1"/>
  <c r="L57" i="1"/>
  <c r="L56" i="1"/>
  <c r="N124" i="1"/>
  <c r="N125" i="1" s="1"/>
  <c r="O19" i="5" l="1"/>
  <c r="A93" i="3"/>
  <c r="F70" i="3" l="1"/>
  <c r="A100" i="1" l="1"/>
  <c r="A52" i="1"/>
  <c r="K16" i="5" l="1"/>
  <c r="H56" i="3"/>
  <c r="F56" i="3"/>
  <c r="L114" i="1" l="1"/>
  <c r="H70" i="3"/>
  <c r="A1" i="3"/>
  <c r="A50" i="3" s="1"/>
  <c r="O12" i="5"/>
  <c r="O13" i="5"/>
  <c r="A3" i="5"/>
  <c r="A3" i="3" s="1"/>
  <c r="A52" i="3" s="1"/>
  <c r="A1" i="5"/>
  <c r="L25" i="4"/>
  <c r="J25" i="4"/>
  <c r="L11" i="4"/>
  <c r="L16" i="4" s="1"/>
  <c r="H10" i="3" s="1"/>
  <c r="J11" i="4"/>
  <c r="J16" i="4" s="1"/>
  <c r="F10" i="3" s="1"/>
  <c r="L70" i="1"/>
  <c r="N70" i="1"/>
  <c r="N16" i="1"/>
  <c r="L12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1" i="3" s="1"/>
  <c r="J18" i="4"/>
  <c r="J30" i="4" s="1"/>
  <c r="J40" i="4" s="1"/>
  <c r="N77" i="1"/>
  <c r="L26" i="1"/>
  <c r="L77" i="1"/>
  <c r="N26" i="1"/>
  <c r="L18" i="4"/>
  <c r="H25" i="3"/>
  <c r="H32" i="3" s="1"/>
  <c r="H36" i="3" s="1"/>
  <c r="L27" i="4" l="1"/>
  <c r="L35" i="4" s="1"/>
  <c r="L30" i="4"/>
  <c r="L40" i="4" s="1"/>
  <c r="O22" i="7"/>
  <c r="M25" i="7"/>
  <c r="H124" i="1" s="1"/>
  <c r="H125" i="1" s="1"/>
  <c r="J27" i="4"/>
  <c r="J35" i="4" s="1"/>
  <c r="M21" i="5"/>
  <c r="M24" i="5" s="1"/>
  <c r="H71" i="3"/>
  <c r="H73" i="3" s="1"/>
  <c r="H126" i="1" l="1"/>
  <c r="M14" i="5"/>
  <c r="M16" i="5" s="1"/>
  <c r="O15" i="7"/>
  <c r="M17" i="7"/>
  <c r="S22" i="7"/>
  <c r="S25" i="7" s="1"/>
  <c r="O25" i="7"/>
  <c r="O21" i="5"/>
  <c r="O24" i="5" s="1"/>
  <c r="L124" i="1"/>
  <c r="F73" i="3"/>
  <c r="N126" i="1"/>
  <c r="O14" i="5" l="1"/>
  <c r="O16" i="5" s="1"/>
  <c r="S15" i="7"/>
  <c r="S17" i="7" s="1"/>
  <c r="O17" i="7"/>
  <c r="L125" i="1"/>
  <c r="L126" i="1" l="1"/>
</calcChain>
</file>

<file path=xl/sharedStrings.xml><?xml version="1.0" encoding="utf-8"?>
<sst xmlns="http://schemas.openxmlformats.org/spreadsheetml/2006/main" count="249" uniqueCount="188">
  <si>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</si>
  <si>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คณิตศาสตร์ประกันภัยสำหรับโครงการผลประโยชน์พนักงาน</t>
  </si>
  <si>
    <t>- 2 -</t>
  </si>
  <si>
    <t>- 3 -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</si>
  <si>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</si>
  <si>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</si>
  <si>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เงินปันผลจ่าย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</si>
  <si>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</si>
  <si>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</si>
  <si>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</si>
  <si>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เงินสดจ่ายคืนกู้ยืมระยะยาวจากสถาบันการเงิน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</si>
  <si>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</si>
  <si>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</si>
  <si>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 xml:space="preserve">            กำไรจากการจำหน่ายทรัพย์สิน</t>
  </si>
  <si>
    <t>10,19</t>
  </si>
  <si>
    <t>กำไร(ขาดทุน)เบ็ดเสร็จอื่นสำหรับงวด- สุทธิจากภาษีเงินได้</t>
  </si>
  <si>
    <t>ผู้ถือหุ้นของ</t>
  </si>
  <si>
    <t>บริษัท</t>
  </si>
  <si>
    <t>STATEMENTS OF FINANCIAL POSITION</t>
  </si>
  <si>
    <t>Consolidated financial statements</t>
  </si>
  <si>
    <t>Separate financial statements</t>
  </si>
  <si>
    <t>(Unit : Baht)</t>
  </si>
  <si>
    <t>Note</t>
  </si>
  <si>
    <t>Assets</t>
  </si>
  <si>
    <t>Current assets</t>
  </si>
  <si>
    <t>March 31, 2019</t>
  </si>
  <si>
    <t>December 31, 2018</t>
  </si>
  <si>
    <t>(Audited)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</si>
  <si>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</si>
  <si>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</si>
  <si>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</si>
  <si>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</si>
  <si>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</si>
  <si>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</si>
  <si>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</si>
  <si>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</si>
  <si>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</si>
  <si>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</si>
  <si>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</si>
  <si>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</si>
  <si>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</si>
  <si>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</si>
  <si>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</si>
  <si>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</si>
  <si>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</si>
  <si>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</si>
  <si>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</si>
  <si>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</si>
  <si>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 xml:space="preserve">Trade and other current payables </t>
  </si>
  <si>
    <t xml:space="preserve">Current portion of long-term loans from </t>
  </si>
  <si>
    <t>financial institutions</t>
  </si>
  <si>
    <t>from financial institutions</t>
  </si>
  <si>
    <t xml:space="preserve">Current portion of  liabilities under </t>
  </si>
  <si>
    <t>finance lease agreements</t>
  </si>
  <si>
    <t>Accrued corporate income tax</t>
  </si>
  <si>
    <t>Total current liabilities</t>
  </si>
  <si>
    <t>Non-current liabilities</t>
  </si>
  <si>
    <t>Long-term loans from financial institutions</t>
  </si>
  <si>
    <t>Liabilities under finance lease agreements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</si>
  <si>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</si>
  <si>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</si>
  <si>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</si>
  <si>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</si>
  <si>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</si>
  <si>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</si>
  <si>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Issued and paid-up share capital</t>
  </si>
  <si>
    <t>430,000,000 ordinary shares of baht 0.50 each</t>
  </si>
  <si>
    <t>106,387,200 ordinary shares of baht 0.50 each</t>
  </si>
  <si>
    <t>300,000,000 ordinary shares of baht 0.50 each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</si>
  <si>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</si>
  <si>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</si>
  <si>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</si>
  <si>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</si>
  <si>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</si>
  <si>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</si>
  <si>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</si>
  <si>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</si>
  <si>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</si>
  <si>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</si>
  <si>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</si>
  <si>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KUMWELL CORPORATION PUBLIC COMPANY LIMITED AND SUBSIDIARIES</t>
  </si>
  <si>
    <t>STATEMENTS OF COMPREHENSIVE INCOME</t>
  </si>
  <si>
    <t>(UNAUDITED / REVIEWED ONLY)</t>
  </si>
  <si>
    <t>Revenue from sales and services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</si>
  <si>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</si>
  <si>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</si>
  <si>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</si>
  <si>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</si>
  <si>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</si>
  <si>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</si>
  <si>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</si>
  <si>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Income tax (expense) revenue</t>
  </si>
  <si>
    <t>Other comprehensive income (expense)</t>
  </si>
  <si>
    <t>Profit attributable to:</t>
  </si>
  <si>
    <t>Owners of the parent</t>
  </si>
  <si>
    <t>Non - controlling interests</t>
  </si>
  <si>
    <t>Earnings per share</t>
  </si>
  <si>
    <t>Basic earnings per share</t>
  </si>
  <si>
    <t>STATEMENTS OF CHANGES IN SHAREHOLDERS' EQUITY</t>
  </si>
  <si>
    <t>Balance as at December 31, 2017</t>
  </si>
  <si>
    <t>Balance as at March 31, 2018</t>
  </si>
  <si>
    <t>Balance as at December 31, 2018</t>
  </si>
  <si>
    <t>Balance as at March 31, 2019</t>
  </si>
  <si>
    <t xml:space="preserve">Dividend paid </t>
  </si>
  <si>
    <t>Issued and paid-up</t>
  </si>
  <si>
    <t xml:space="preserve">share capital </t>
  </si>
  <si>
    <t xml:space="preserve">Premium on </t>
  </si>
  <si>
    <t>ordinary shares</t>
  </si>
  <si>
    <t>Surplus on</t>
  </si>
  <si>
    <t xml:space="preserve"> share-based </t>
  </si>
  <si>
    <t xml:space="preserve"> payment</t>
  </si>
  <si>
    <t>Deficit on business combination under common control</t>
  </si>
  <si>
    <t xml:space="preserve">Appropriated </t>
  </si>
  <si>
    <t>Unappropriated</t>
  </si>
  <si>
    <t>Total equity attributable to owners of the company</t>
  </si>
  <si>
    <t>Total</t>
  </si>
  <si>
    <t xml:space="preserve">Non controlling </t>
  </si>
  <si>
    <t>shareholders'</t>
  </si>
  <si>
    <t>interest</t>
  </si>
  <si>
    <t>equity</t>
  </si>
  <si>
    <t xml:space="preserve">                                                                                                                                                                                     (          Mr.Boonsak  Kiatjaroonlert           Mr.Warawut  Arunothai          )</t>
  </si>
  <si>
    <t xml:space="preserve">Surplus on </t>
  </si>
  <si>
    <t>share-based</t>
  </si>
  <si>
    <t>payment</t>
  </si>
  <si>
    <t xml:space="preserve">Difference </t>
  </si>
  <si>
    <t>from restructuring</t>
  </si>
  <si>
    <t xml:space="preserve">Issued and paid-up </t>
  </si>
  <si>
    <t xml:space="preserve">                                  Sign ……………………………………………………………………………….Directors</t>
  </si>
  <si>
    <t>Profit for the period</t>
  </si>
  <si>
    <t>Other comprehensive income for the period</t>
  </si>
  <si>
    <t>STATEMENTS OF CASH FLOWS</t>
  </si>
  <si>
    <t>Cash flows from operating activities</t>
  </si>
  <si>
    <t xml:space="preserve">        Profit before corporate income tax</t>
  </si>
  <si>
    <t xml:space="preserve">        Adjustment</t>
  </si>
  <si>
    <t xml:space="preserve">            Amortization of prepaid expenses</t>
  </si>
  <si>
    <t xml:space="preserve">            (Gain)Loss from devaluation of obsolete inventories</t>
  </si>
  <si>
    <t xml:space="preserve">            Depreciation</t>
  </si>
  <si>
    <t xml:space="preserve">            (Gain)Loss from disposal of property, plant and equipment </t>
  </si>
  <si>
    <t xml:space="preserve">            Unrealized (gain)loss on exchange rate</t>
  </si>
  <si>
    <t xml:space="preserve">            Finance costs</t>
  </si>
  <si>
    <t xml:space="preserve">            Employee benefit expenses(revenue)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</si>
  <si>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</si>
  <si>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</si>
  <si>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</si>
  <si>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</si>
  <si>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</si>
  <si>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</si>
  <si>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</si>
  <si>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</si>
  <si>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</si>
  <si>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</si>
  <si>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</si>
  <si>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</si>
  <si>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STATEMENTS OF CASH FLOWS (CONTINUED)</t>
  </si>
  <si>
    <t xml:space="preserve">                                                                         (          Mr.Boonsak  Kiatjaroonlert           Mr.Warawut  Arunothai          )                           </t>
  </si>
  <si>
    <t>2019</t>
  </si>
  <si>
    <t>2018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</si>
  <si>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</si>
  <si>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</si>
  <si>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</si>
  <si>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Payment for liabilities under finance lease agreement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</si>
  <si>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</si>
  <si>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</si>
  <si>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</si>
  <si>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</si>
  <si>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</si>
  <si>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</si>
  <si>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>Net cash provided by (used in) financing activities</t>
  </si>
  <si>
    <t>Increase (decrease) in cash and cash equivalents</t>
  </si>
  <si>
    <t xml:space="preserve">                                                                                                                                                               (          Mr.Boonsak  Kiatjaroonlert           Mr.Warawut  Arunothai          )</t>
  </si>
  <si>
    <t xml:space="preserve">                                                               (          Mr.Boonsak  Kiatjaroonlert           Mr.Warawut  Arunothai          )                           </t>
  </si>
  <si>
    <t xml:space="preserve">                                                                   (          Mr.Boonsak  Kiatjaroonlert           Mr.Warawut  Arunothai          )                           </t>
  </si>
  <si>
    <t>Increasing common share capital</t>
  </si>
  <si>
    <t xml:space="preserve">            Doubtful accounts</t>
  </si>
  <si>
    <t xml:space="preserve">        Proceeds from increasing share capital</t>
  </si>
  <si>
    <t>Equity attributable to owners of the Company</t>
  </si>
  <si>
    <t>FOR THE THREE-MONTH PERIODS ENDED MARCH 31, 2019</t>
  </si>
  <si>
    <t>AS AT MARCH 31, 2019</t>
  </si>
  <si>
    <t xml:space="preserve">                                                         Sign ……………………………………………………………………………….Directors</t>
  </si>
  <si>
    <t xml:space="preserve">Liabilities and shareholders' equity </t>
  </si>
  <si>
    <t>Total comprehensive income for the period</t>
  </si>
  <si>
    <t>Other comprehensive income expense - attributable to:</t>
  </si>
  <si>
    <t xml:space="preserve">            Amortization of other intangible  assets</t>
  </si>
  <si>
    <t xml:space="preserve">        Payment for dividend</t>
  </si>
  <si>
    <t>Cash and cash equivalents ending of the period</t>
  </si>
  <si>
    <t>Cash and cash equivalents beginning of the period</t>
  </si>
  <si>
    <t>(Unaudited /</t>
  </si>
  <si>
    <t>Reviewed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</si>
</sst>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195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64" fontId="3" fillId="0" borderId="0" xfId="1" applyFont="1" applyFill="1" applyBorder="1"/>
    <xf numFmtId="164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64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64" fontId="7" fillId="0" borderId="1" xfId="1" applyFont="1" applyFill="1" applyBorder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164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64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39" fontId="7" fillId="0" borderId="4" xfId="1" applyNumberFormat="1" applyFont="1" applyFill="1" applyBorder="1"/>
    <xf numFmtId="164" fontId="9" fillId="0" borderId="0" xfId="1" applyFont="1" applyFill="1" applyAlignment="1">
      <alignment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right"/>
    </xf>
    <xf numFmtId="164" fontId="16" fillId="0" borderId="2" xfId="1" applyFont="1" applyFill="1" applyBorder="1" applyAlignment="1">
      <alignment vertical="center"/>
    </xf>
    <xf numFmtId="164" fontId="16" fillId="0" borderId="1" xfId="1" applyFont="1" applyFill="1" applyBorder="1" applyAlignment="1">
      <alignment vertical="center"/>
    </xf>
    <xf numFmtId="164" fontId="16" fillId="0" borderId="3" xfId="1" applyFont="1" applyFill="1" applyBorder="1" applyAlignment="1">
      <alignment vertical="center"/>
    </xf>
    <xf numFmtId="164" fontId="15" fillId="0" borderId="5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4" fontId="28" fillId="0" borderId="5" xfId="1" applyFont="1" applyFill="1" applyBorder="1" applyAlignment="1">
      <alignment vertical="center"/>
    </xf>
    <xf numFmtId="164" fontId="9" fillId="0" borderId="0" xfId="1" applyFont="1" applyFill="1" applyAlignment="1">
      <alignment horizontal="right" vertical="center"/>
    </xf>
    <xf numFmtId="164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64" fontId="2" fillId="0" borderId="0" xfId="1" quotePrefix="1" applyFont="1" applyFill="1" applyBorder="1" applyAlignme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 shrinkToFit="1"/>
    </xf>
    <xf numFmtId="164" fontId="4" fillId="0" borderId="4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 shrinkToFit="1"/>
    </xf>
    <xf numFmtId="164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164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64" fontId="2" fillId="0" borderId="4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168" fontId="30" fillId="0" borderId="0" xfId="1" applyNumberFormat="1" applyFont="1" applyFill="1" applyBorder="1" applyAlignment="1">
      <alignment horizontal="right"/>
    </xf>
    <xf numFmtId="164" fontId="30" fillId="0" borderId="0" xfId="1" applyFont="1" applyFill="1" applyAlignment="1">
      <alignment horizontal="right"/>
    </xf>
    <xf numFmtId="39" fontId="31" fillId="0" borderId="0" xfId="5" applyNumberFormat="1" applyFont="1" applyFill="1" applyBorder="1" applyAlignment="1">
      <alignment horizontal="left"/>
    </xf>
    <xf numFmtId="39" fontId="7" fillId="0" borderId="4" xfId="1" applyNumberFormat="1" applyFont="1" applyFill="1" applyBorder="1"/>
    <xf numFmtId="39" fontId="7" fillId="0" borderId="0" xfId="1" applyNumberFormat="1" applyFont="1" applyFill="1" applyBorder="1"/>
    <xf numFmtId="0" fontId="7" fillId="0" borderId="0" xfId="0" quotePrefix="1" applyFont="1" applyFill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7" fillId="0" borderId="0" xfId="12" applyNumberFormat="1" applyFont="1" applyFill="1" applyAlignment="1"/>
    <xf numFmtId="39" fontId="16" fillId="0" borderId="0" xfId="0" applyNumberFormat="1" applyFont="1" applyFill="1" applyAlignment="1">
      <alignment vertical="center"/>
    </xf>
    <xf numFmtId="3" fontId="0" fillId="0" borderId="0" xfId="0" applyNumberFormat="1" applyFill="1"/>
    <xf numFmtId="39" fontId="7" fillId="0" borderId="0" xfId="0" applyNumberFormat="1" applyFont="1" applyFill="1" applyAlignment="1"/>
    <xf numFmtId="164" fontId="7" fillId="0" borderId="0" xfId="1" applyNumberFormat="1" applyFont="1" applyFill="1" applyBorder="1"/>
    <xf numFmtId="164" fontId="7" fillId="0" borderId="0" xfId="1" applyNumberFormat="1" applyFont="1" applyFill="1"/>
    <xf numFmtId="164" fontId="3" fillId="0" borderId="3" xfId="1" applyNumberFormat="1" applyFont="1" applyFill="1" applyBorder="1"/>
    <xf numFmtId="164" fontId="3" fillId="0" borderId="4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2" xfId="1" quotePrefix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7" fillId="0" borderId="0" xfId="12" applyNumberFormat="1" applyFont="1" applyFill="1" applyAlignment="1"/>
    <xf numFmtId="39" fontId="0" fillId="0" borderId="0" xfId="12" applyNumberFormat="1" applyFont="1" applyAlignment="1"/>
    <xf numFmtId="39" fontId="2" fillId="0" borderId="0" xfId="12" applyNumberFormat="1" applyFont="1" applyAlignment="1"/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0" fillId="0" borderId="2" xfId="5" quotePrefix="1" applyNumberFormat="1" applyFon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4"/>
  <sheetViews>
    <sheetView tabSelected="1" view="pageBreakPreview" zoomScaleNormal="80" zoomScaleSheetLayoutView="100" workbookViewId="0">
      <selection sqref="A1:N1"/>
    </sheetView>
  </sheetViews>
  <sheetFormatPr defaultColWidth="10.85546875" defaultRowHeight="22.5" customHeight="1"/>
  <cols>
    <col min="1" max="3" width="1.85546875" style="46" customWidth="1"/>
    <col min="4" max="4" width="13.85546875" style="46" customWidth="1"/>
    <col min="5" max="5" width="23.42578125" style="46" customWidth="1"/>
    <col min="6" max="6" width="10.85546875" style="57" customWidth="1"/>
    <col min="7" max="7" width="1.42578125" style="46" customWidth="1"/>
    <col min="8" max="8" width="18.7109375" style="46" customWidth="1"/>
    <col min="9" max="9" width="1.42578125" style="46" customWidth="1"/>
    <col min="10" max="10" width="18.7109375" style="46" customWidth="1"/>
    <col min="11" max="11" width="1.42578125" style="46" customWidth="1"/>
    <col min="12" max="12" width="18.7109375" style="46" customWidth="1"/>
    <col min="13" max="13" width="1.42578125" style="46" customWidth="1"/>
    <col min="14" max="14" width="18.7109375" style="46" customWidth="1"/>
    <col min="15" max="15" width="16.7109375" style="46" bestFit="1" customWidth="1"/>
    <col min="16" max="16" width="15.28515625" style="46" bestFit="1" customWidth="1"/>
    <col min="17" max="16384" width="10.85546875" style="46"/>
  </cols>
  <sheetData>
    <row r="1" spans="1:15" s="1" customFormat="1" ht="22.5" customHeight="1">
      <c r="A1" s="167" t="s">
        <v>80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5" s="1" customFormat="1" ht="22.5" customHeight="1">
      <c r="A2" s="167" t="s">
        <v>18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s="1" customFormat="1" ht="22.5" customHeight="1">
      <c r="A3" s="167" t="s">
        <v>177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5" s="1" customFormat="1" ht="22.5" customHeight="1">
      <c r="F4" s="2"/>
    </row>
    <row r="5" spans="1:15" ht="22.5" customHeight="1">
      <c r="F5" s="47"/>
      <c r="L5" s="48"/>
      <c r="M5" s="49"/>
      <c r="N5" s="50" t="s">
        <v>21</v>
      </c>
    </row>
    <row r="6" spans="1:15" ht="22.5" customHeight="1">
      <c r="F6" s="47"/>
      <c r="H6" s="170" t="s">
        <v>19</v>
      </c>
      <c r="I6" s="171"/>
      <c r="J6" s="171"/>
      <c r="L6" s="169" t="s">
        <v>20</v>
      </c>
      <c r="M6" s="169"/>
      <c r="N6" s="169"/>
    </row>
    <row r="7" spans="1:15" ht="22.5" customHeight="1">
      <c r="F7" s="47" t="s">
        <v>22</v>
      </c>
      <c r="H7" s="88" t="s">
        <v>25</v>
      </c>
      <c r="I7" s="83"/>
      <c r="J7" s="88" t="s">
        <v>26</v>
      </c>
      <c r="L7" s="88" t="s">
        <v>25</v>
      </c>
      <c r="M7" s="83"/>
      <c r="N7" s="88" t="s">
        <v>26</v>
      </c>
    </row>
    <row r="8" spans="1:15" ht="22.5" customHeight="1">
      <c r="F8" s="47"/>
      <c r="H8" s="85" t="s">
        <v>186</v>
      </c>
      <c r="I8" s="50"/>
      <c r="J8" s="85" t="s">
        <v>27</v>
      </c>
      <c r="L8" s="85" t="s">
        <v>186</v>
      </c>
      <c r="M8" s="50"/>
      <c r="N8" s="85" t="s">
        <v>27</v>
      </c>
    </row>
    <row r="9" spans="1:15" ht="22.5" customHeight="1">
      <c r="F9" s="51"/>
      <c r="G9" s="52"/>
      <c r="H9" s="86" t="s">
        <v>187</v>
      </c>
      <c r="I9" s="87"/>
      <c r="J9" s="86"/>
      <c r="K9" s="52"/>
      <c r="L9" s="86" t="s">
        <v>187</v>
      </c>
      <c r="M9" s="87"/>
      <c r="N9" s="86"/>
    </row>
    <row r="10" spans="1:15" ht="22.5" customHeight="1">
      <c r="A10" s="68" t="s">
        <v>23</v>
      </c>
      <c r="F10" s="51"/>
      <c r="G10" s="52"/>
      <c r="H10" s="52"/>
      <c r="I10" s="52"/>
      <c r="J10" s="52"/>
      <c r="K10" s="52"/>
      <c r="L10" s="53"/>
      <c r="M10" s="54"/>
      <c r="N10" s="55"/>
    </row>
    <row r="11" spans="1:15" ht="22.5" customHeight="1">
      <c r="A11" s="56" t="s">
        <v>24</v>
      </c>
    </row>
    <row r="12" spans="1:15" ht="22.5" customHeight="1">
      <c r="A12" s="46" t="s">
        <v>28</v>
      </c>
      <c r="F12" s="47">
        <v>5</v>
      </c>
      <c r="H12" s="93">
        <v>19564671.670000002</v>
      </c>
      <c r="I12" s="94"/>
      <c r="J12" s="93">
        <f>11478858.14-1179773.17</f>
        <v>10299084.970000001</v>
      </c>
      <c r="L12" s="93">
        <v>12326884.790000001</v>
      </c>
      <c r="M12" s="94"/>
      <c r="N12" s="93">
        <v>5929478.8900000006</v>
      </c>
    </row>
    <row r="13" spans="1:15" ht="22.5" customHeight="1">
      <c r="A13" s="46" t="s">
        <v>29</v>
      </c>
      <c r="F13" s="47">
        <v>6</v>
      </c>
      <c r="H13" s="93">
        <v>86664707.400000006</v>
      </c>
      <c r="I13" s="94"/>
      <c r="J13" s="93">
        <v>92186273.359999999</v>
      </c>
      <c r="L13" s="93">
        <v>84127976.590000004</v>
      </c>
      <c r="M13" s="94"/>
      <c r="N13" s="93">
        <v>89537500.040000007</v>
      </c>
    </row>
    <row r="14" spans="1:15" ht="22.5" customHeight="1">
      <c r="A14" s="46" t="s">
        <v>30</v>
      </c>
      <c r="F14" s="47">
        <v>24</v>
      </c>
      <c r="H14" s="131">
        <v>0</v>
      </c>
      <c r="I14" s="131"/>
      <c r="J14" s="131">
        <v>0</v>
      </c>
      <c r="L14" s="93">
        <v>8000000</v>
      </c>
      <c r="M14" s="94"/>
      <c r="N14" s="93">
        <v>8000000</v>
      </c>
    </row>
    <row r="15" spans="1:15" ht="22.5" customHeight="1">
      <c r="A15" s="46" t="s">
        <v>31</v>
      </c>
      <c r="F15" s="47">
        <v>7</v>
      </c>
      <c r="H15" s="93">
        <v>188996989.66</v>
      </c>
      <c r="I15" s="94"/>
      <c r="J15" s="93">
        <v>190067950.06999999</v>
      </c>
      <c r="L15" s="93">
        <v>184560885.11000001</v>
      </c>
      <c r="M15" s="94"/>
      <c r="N15" s="93">
        <v>184487334.73999998</v>
      </c>
      <c r="O15" s="60"/>
    </row>
    <row r="16" spans="1:15" ht="22.5" customHeight="1">
      <c r="A16" s="61" t="s">
        <v>32</v>
      </c>
      <c r="H16" s="95">
        <f>SUM(H12:H15)</f>
        <v>295226368.73000002</v>
      </c>
      <c r="I16" s="96"/>
      <c r="J16" s="95">
        <f>SUM(J12:J15)</f>
        <v>292553308.39999998</v>
      </c>
      <c r="L16" s="95">
        <f>SUM(L12:L15)</f>
        <v>289015746.49000001</v>
      </c>
      <c r="M16" s="96"/>
      <c r="N16" s="95">
        <f>SUM(N12:N15)</f>
        <v>287954313.66999996</v>
      </c>
    </row>
    <row r="17" spans="1:14" ht="22.5" customHeight="1">
      <c r="A17" s="61"/>
      <c r="L17" s="62"/>
      <c r="M17" s="62"/>
      <c r="N17" s="62"/>
    </row>
    <row r="18" spans="1:14" ht="22.5" customHeight="1">
      <c r="A18" s="56" t="s">
        <v>33</v>
      </c>
      <c r="L18" s="62"/>
      <c r="M18" s="59"/>
      <c r="N18" s="62"/>
    </row>
    <row r="19" spans="1:14" ht="22.5" customHeight="1">
      <c r="A19" s="46" t="s">
        <v>34</v>
      </c>
      <c r="F19" s="47"/>
      <c r="H19" s="96">
        <v>1012773.1699999999</v>
      </c>
      <c r="I19" s="96"/>
      <c r="J19" s="96">
        <v>1179773.17</v>
      </c>
      <c r="K19" s="96"/>
      <c r="L19" s="96">
        <v>1012773.1699999999</v>
      </c>
      <c r="M19" s="96"/>
      <c r="N19" s="96">
        <v>1179773.17</v>
      </c>
    </row>
    <row r="20" spans="1:14" ht="22.5" customHeight="1">
      <c r="A20" s="46" t="s">
        <v>35</v>
      </c>
      <c r="F20" s="47">
        <v>8</v>
      </c>
      <c r="H20" s="65">
        <v>0</v>
      </c>
      <c r="I20" s="65"/>
      <c r="J20" s="65">
        <v>0</v>
      </c>
      <c r="K20" s="96"/>
      <c r="L20" s="96">
        <v>18193800</v>
      </c>
      <c r="M20" s="96"/>
      <c r="N20" s="96">
        <v>18193800</v>
      </c>
    </row>
    <row r="21" spans="1:14" ht="22.5" customHeight="1">
      <c r="A21" s="46" t="s">
        <v>36</v>
      </c>
      <c r="F21" s="47">
        <v>9</v>
      </c>
      <c r="H21" s="96">
        <v>148911872.94999999</v>
      </c>
      <c r="I21" s="96"/>
      <c r="J21" s="96">
        <v>139558112.33000001</v>
      </c>
      <c r="K21" s="96"/>
      <c r="L21" s="96">
        <v>144136320.12</v>
      </c>
      <c r="M21" s="96"/>
      <c r="N21" s="96">
        <v>134341338.43000001</v>
      </c>
    </row>
    <row r="22" spans="1:14" ht="22.5" customHeight="1">
      <c r="A22" s="46" t="s">
        <v>37</v>
      </c>
      <c r="F22" s="47">
        <v>10</v>
      </c>
      <c r="H22" s="96">
        <v>1599167.26</v>
      </c>
      <c r="I22" s="96"/>
      <c r="J22" s="96">
        <v>1347729.9</v>
      </c>
      <c r="K22" s="96"/>
      <c r="L22" s="96">
        <v>1418096.3800000008</v>
      </c>
      <c r="M22" s="96"/>
      <c r="N22" s="96">
        <v>1158450.4600000009</v>
      </c>
    </row>
    <row r="23" spans="1:14" ht="22.5" customHeight="1">
      <c r="A23" s="46" t="s">
        <v>38</v>
      </c>
      <c r="F23" s="47">
        <v>11</v>
      </c>
      <c r="H23" s="96">
        <v>5658326.9000000004</v>
      </c>
      <c r="I23" s="96"/>
      <c r="J23" s="96">
        <v>6320586.9499999965</v>
      </c>
      <c r="K23" s="96"/>
      <c r="L23" s="96">
        <v>5624308.1600000001</v>
      </c>
      <c r="M23" s="96"/>
      <c r="N23" s="96">
        <v>6302953.9099999964</v>
      </c>
    </row>
    <row r="24" spans="1:14" ht="22.5" customHeight="1">
      <c r="A24" s="46" t="s">
        <v>39</v>
      </c>
      <c r="F24" s="47"/>
      <c r="G24" s="63"/>
      <c r="H24" s="96">
        <v>777250</v>
      </c>
      <c r="I24" s="96"/>
      <c r="J24" s="96">
        <v>772250</v>
      </c>
      <c r="K24" s="96"/>
      <c r="L24" s="96">
        <v>773450</v>
      </c>
      <c r="M24" s="96"/>
      <c r="N24" s="96">
        <v>768450</v>
      </c>
    </row>
    <row r="25" spans="1:14" ht="22.5" customHeight="1">
      <c r="A25" s="61" t="s">
        <v>40</v>
      </c>
      <c r="H25" s="95">
        <f>SUM(H19:H24)</f>
        <v>157959390.27999997</v>
      </c>
      <c r="I25" s="94"/>
      <c r="J25" s="95">
        <f>SUM(J19:J24)</f>
        <v>149178452.34999999</v>
      </c>
      <c r="L25" s="95">
        <f>SUM(L19:L24)</f>
        <v>171158747.83000001</v>
      </c>
      <c r="M25" s="94"/>
      <c r="N25" s="95">
        <f>SUM(N19:N24)</f>
        <v>161944765.97000003</v>
      </c>
    </row>
    <row r="26" spans="1:14" ht="22.5" customHeight="1" thickBot="1">
      <c r="A26" s="61" t="s">
        <v>41</v>
      </c>
      <c r="H26" s="97">
        <f>+H16+H25</f>
        <v>453185759.00999999</v>
      </c>
      <c r="I26" s="96"/>
      <c r="J26" s="97">
        <f>+J16+J25</f>
        <v>441731760.75</v>
      </c>
      <c r="L26" s="97">
        <f>+L16+L25</f>
        <v>460174494.32000005</v>
      </c>
      <c r="M26" s="96"/>
      <c r="N26" s="97">
        <f>+N16+N25</f>
        <v>449899079.63999999</v>
      </c>
    </row>
    <row r="27" spans="1:14" ht="22.5" customHeight="1" thickTop="1">
      <c r="A27" s="61"/>
      <c r="L27" s="64"/>
      <c r="M27" s="65"/>
      <c r="N27" s="64"/>
    </row>
    <row r="28" spans="1:14" ht="22.5" customHeight="1">
      <c r="A28" s="61"/>
      <c r="L28" s="64"/>
      <c r="M28" s="65"/>
      <c r="N28" s="64"/>
    </row>
    <row r="29" spans="1:14" ht="22.5" customHeight="1">
      <c r="A29" s="61"/>
      <c r="B29" s="114" t="s">
        <v>42</v>
      </c>
      <c r="C29" s="115"/>
      <c r="D29" s="115"/>
      <c r="E29" s="116"/>
      <c r="L29" s="64"/>
      <c r="M29" s="65"/>
      <c r="N29" s="64"/>
    </row>
    <row r="30" spans="1:14" ht="22.5" customHeight="1">
      <c r="A30" s="61"/>
      <c r="B30" s="114"/>
      <c r="C30" s="115"/>
      <c r="D30" s="115"/>
      <c r="E30" s="116"/>
      <c r="L30" s="64"/>
      <c r="M30" s="65"/>
      <c r="N30" s="64"/>
    </row>
    <row r="31" spans="1:14" ht="22.5" customHeight="1">
      <c r="A31" s="61"/>
      <c r="B31" s="114"/>
      <c r="C31" s="117"/>
      <c r="D31" s="115"/>
      <c r="E31" s="116"/>
      <c r="L31" s="64"/>
      <c r="M31" s="65"/>
      <c r="N31" s="64"/>
    </row>
    <row r="32" spans="1:14" ht="22.5" customHeight="1">
      <c r="A32" s="61"/>
      <c r="B32" s="114"/>
      <c r="C32" s="117"/>
      <c r="D32" s="115"/>
      <c r="E32" s="116"/>
      <c r="L32" s="64"/>
      <c r="M32" s="65"/>
      <c r="N32" s="64"/>
    </row>
    <row r="33" spans="1:14" ht="22.5" customHeight="1">
      <c r="A33" s="61"/>
      <c r="B33" s="114"/>
      <c r="C33" s="117"/>
      <c r="D33" s="115"/>
      <c r="E33" s="116"/>
      <c r="L33" s="64"/>
      <c r="M33" s="65"/>
      <c r="N33" s="64"/>
    </row>
    <row r="34" spans="1:14" ht="22.5" customHeight="1">
      <c r="A34" s="61"/>
      <c r="B34" s="114"/>
      <c r="C34" s="117"/>
      <c r="D34" s="115"/>
      <c r="E34" s="116"/>
      <c r="L34" s="64"/>
      <c r="M34" s="65"/>
      <c r="N34" s="64"/>
    </row>
    <row r="35" spans="1:14" ht="22.5" customHeight="1">
      <c r="A35" s="61"/>
      <c r="B35" s="114"/>
      <c r="C35" s="117"/>
      <c r="D35" s="115"/>
      <c r="E35" s="116"/>
      <c r="L35" s="64"/>
      <c r="M35" s="65"/>
      <c r="N35" s="64"/>
    </row>
    <row r="36" spans="1:14" ht="22.5" customHeight="1">
      <c r="A36" s="61"/>
      <c r="B36" s="114"/>
      <c r="C36" s="117"/>
      <c r="D36" s="115"/>
      <c r="E36" s="116"/>
      <c r="L36" s="64"/>
      <c r="M36" s="65"/>
      <c r="N36" s="64"/>
    </row>
    <row r="37" spans="1:14" ht="22.5" customHeight="1">
      <c r="A37" s="61"/>
      <c r="B37" s="114"/>
      <c r="C37" s="117"/>
      <c r="D37" s="115"/>
      <c r="E37" s="116"/>
      <c r="L37" s="64"/>
      <c r="M37" s="65"/>
      <c r="N37" s="64"/>
    </row>
    <row r="38" spans="1:14" ht="22.5" customHeight="1">
      <c r="A38" s="61"/>
      <c r="B38" s="114"/>
      <c r="C38" s="117"/>
      <c r="D38" s="115"/>
      <c r="E38" s="116"/>
      <c r="L38" s="64"/>
      <c r="M38" s="65"/>
      <c r="N38" s="64"/>
    </row>
    <row r="39" spans="1:14" ht="22.5" customHeight="1">
      <c r="A39" s="61"/>
      <c r="B39" s="114"/>
      <c r="C39" s="117"/>
      <c r="D39" s="115"/>
      <c r="E39" s="116"/>
      <c r="L39" s="64"/>
      <c r="M39" s="65"/>
      <c r="N39" s="64"/>
    </row>
    <row r="40" spans="1:14" ht="22.5" customHeight="1">
      <c r="A40" s="61"/>
      <c r="B40" s="114"/>
      <c r="C40" s="117"/>
      <c r="D40" s="115"/>
      <c r="E40" s="116"/>
      <c r="L40" s="64"/>
      <c r="M40" s="65"/>
      <c r="N40" s="64"/>
    </row>
    <row r="41" spans="1:14" ht="22.5" customHeight="1">
      <c r="A41" s="61"/>
      <c r="B41" s="114"/>
      <c r="C41" s="117"/>
      <c r="D41" s="115"/>
      <c r="E41" s="116"/>
      <c r="L41" s="64"/>
      <c r="M41" s="65"/>
      <c r="N41" s="64"/>
    </row>
    <row r="42" spans="1:14" ht="22.5" customHeight="1">
      <c r="A42" s="61"/>
      <c r="B42" s="114"/>
      <c r="C42" s="117"/>
      <c r="D42" s="115"/>
      <c r="E42" s="116"/>
      <c r="L42" s="64"/>
      <c r="M42" s="65"/>
      <c r="N42" s="64"/>
    </row>
    <row r="43" spans="1:14" ht="22.5" customHeight="1">
      <c r="A43" s="61"/>
      <c r="B43" s="117"/>
      <c r="C43" s="115"/>
      <c r="D43" s="117"/>
      <c r="E43" s="116"/>
      <c r="L43" s="64"/>
      <c r="M43" s="65"/>
      <c r="N43" s="64"/>
    </row>
    <row r="44" spans="1:14" ht="22.5" customHeight="1">
      <c r="A44" s="61"/>
      <c r="L44" s="64"/>
      <c r="M44" s="65"/>
      <c r="N44" s="64"/>
    </row>
    <row r="45" spans="1:14" ht="22.5" customHeight="1">
      <c r="A45" s="61"/>
      <c r="L45" s="64"/>
      <c r="M45" s="65"/>
      <c r="N45" s="64"/>
    </row>
    <row r="46" spans="1:14" ht="22.5" customHeight="1">
      <c r="A46" s="61"/>
      <c r="L46" s="64"/>
      <c r="M46" s="65"/>
      <c r="N46" s="64"/>
    </row>
    <row r="47" spans="1:14" ht="22.5" customHeight="1">
      <c r="A47" s="61"/>
      <c r="B47" s="162" t="s">
        <v>178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14" ht="22.5" customHeight="1">
      <c r="A48" s="61"/>
      <c r="B48" s="159" t="s">
        <v>171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</row>
    <row r="49" spans="1:15" s="1" customFormat="1" ht="22.5" customHeight="1">
      <c r="A49" s="168" t="s">
        <v>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</row>
    <row r="50" spans="1:15" s="1" customFormat="1" ht="22.5" customHeight="1">
      <c r="A50" s="167" t="str">
        <f>+A1</f>
        <v>KUMWELL CORPORATION PUBLIC COMPANY LIMITED AND SUBSIDIARIES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</row>
    <row r="51" spans="1:15" s="1" customFormat="1" ht="22.5" customHeight="1">
      <c r="A51" s="167" t="s">
        <v>44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</row>
    <row r="52" spans="1:15" s="1" customFormat="1" ht="22.5" customHeight="1">
      <c r="A52" s="167" t="str">
        <f>+A3</f>
        <v>AS AT MARCH 31, 2019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</row>
    <row r="53" spans="1:15" s="1" customFormat="1" ht="22.5" customHeight="1">
      <c r="A53" s="104"/>
      <c r="B53" s="104"/>
      <c r="C53" s="104"/>
      <c r="D53" s="104"/>
      <c r="E53" s="104"/>
      <c r="F53" s="104"/>
      <c r="G53" s="104"/>
      <c r="H53" s="129"/>
      <c r="I53" s="129"/>
      <c r="J53" s="129"/>
      <c r="K53" s="129"/>
      <c r="L53" s="104"/>
      <c r="M53" s="104"/>
      <c r="N53" s="104"/>
    </row>
    <row r="54" spans="1:15" ht="22.5" customHeight="1">
      <c r="F54" s="47"/>
      <c r="L54" s="48"/>
      <c r="M54" s="49"/>
      <c r="N54" s="50" t="str">
        <f>N5</f>
        <v>(Unit : Baht)</v>
      </c>
    </row>
    <row r="55" spans="1:15" ht="22.5" customHeight="1">
      <c r="F55" s="47"/>
      <c r="H55" s="171" t="str">
        <f>H6</f>
        <v>Consolidated financial statements</v>
      </c>
      <c r="I55" s="171"/>
      <c r="J55" s="171"/>
      <c r="L55" s="169" t="str">
        <f>L6</f>
        <v>Separate financial statements</v>
      </c>
      <c r="M55" s="169"/>
      <c r="N55" s="169"/>
    </row>
    <row r="56" spans="1:15" ht="22.5" customHeight="1">
      <c r="F56" s="51" t="s">
        <v>22</v>
      </c>
      <c r="G56" s="52"/>
      <c r="H56" s="84" t="str">
        <f>H7</f>
        <v>March 31, 2019</v>
      </c>
      <c r="I56" s="83"/>
      <c r="J56" s="84" t="str">
        <f t="shared" ref="J56:J57" si="0">J7</f>
        <v>December 31, 2018</v>
      </c>
      <c r="K56" s="52"/>
      <c r="L56" s="84" t="str">
        <f>L7</f>
        <v>March 31, 2019</v>
      </c>
      <c r="M56" s="83"/>
      <c r="N56" s="84" t="str">
        <f t="shared" ref="N56:N57" si="1">N7</f>
        <v>December 31, 2018</v>
      </c>
    </row>
    <row r="57" spans="1:15" ht="22.5" customHeight="1">
      <c r="F57" s="51"/>
      <c r="G57" s="52"/>
      <c r="H57" s="85" t="str">
        <f t="shared" ref="H57:H58" si="2">H8</f>
        <v>(Unaudited /</v>
      </c>
      <c r="I57" s="50"/>
      <c r="J57" s="85" t="str">
        <f t="shared" si="0"/>
        <v>(Audited)</v>
      </c>
      <c r="K57" s="52"/>
      <c r="L57" s="85" t="str">
        <f t="shared" ref="L57:L58" si="3">L8</f>
        <v>(Unaudited /</v>
      </c>
      <c r="M57" s="50"/>
      <c r="N57" s="85" t="str">
        <f t="shared" si="1"/>
        <v>(Audited)</v>
      </c>
    </row>
    <row r="58" spans="1:15" ht="22.5" customHeight="1">
      <c r="F58" s="51"/>
      <c r="G58" s="52"/>
      <c r="H58" s="86" t="str">
        <f t="shared" si="2"/>
        <v>Reviewed only)</v>
      </c>
      <c r="I58" s="87"/>
      <c r="J58" s="86"/>
      <c r="K58" s="52"/>
      <c r="L58" s="86" t="str">
        <f t="shared" si="3"/>
        <v>Reviewed only)</v>
      </c>
      <c r="M58" s="87"/>
      <c r="N58" s="86"/>
    </row>
    <row r="59" spans="1:15" ht="22.5" customHeight="1">
      <c r="A59" s="68" t="s">
        <v>45</v>
      </c>
      <c r="F59" s="51"/>
      <c r="G59" s="52"/>
      <c r="H59" s="52"/>
      <c r="I59" s="52"/>
      <c r="J59" s="52"/>
      <c r="K59" s="52"/>
      <c r="L59" s="53"/>
      <c r="M59" s="54"/>
      <c r="N59" s="55"/>
    </row>
    <row r="60" spans="1:15" ht="22.5" customHeight="1">
      <c r="A60" s="56" t="s">
        <v>46</v>
      </c>
      <c r="F60" s="69"/>
      <c r="G60" s="52"/>
      <c r="H60" s="52"/>
      <c r="I60" s="52"/>
      <c r="J60" s="52"/>
      <c r="K60" s="52"/>
      <c r="L60" s="67"/>
      <c r="M60" s="67"/>
      <c r="N60" s="67"/>
    </row>
    <row r="61" spans="1:15" ht="22.5" customHeight="1">
      <c r="A61" s="46" t="s">
        <v>47</v>
      </c>
      <c r="F61" s="46"/>
    </row>
    <row r="62" spans="1:15" ht="22.5" customHeight="1">
      <c r="B62" s="46" t="s">
        <v>51</v>
      </c>
      <c r="F62" s="47">
        <v>12</v>
      </c>
      <c r="H62" s="94">
        <v>15863680.310000001</v>
      </c>
      <c r="I62" s="94"/>
      <c r="J62" s="94">
        <v>10548262.66</v>
      </c>
      <c r="K62" s="94"/>
      <c r="L62" s="94">
        <v>14251465.189999999</v>
      </c>
      <c r="M62" s="94"/>
      <c r="N62" s="94">
        <v>9170514.3499999996</v>
      </c>
    </row>
    <row r="63" spans="1:15" ht="22.5" customHeight="1">
      <c r="A63" s="46" t="s">
        <v>48</v>
      </c>
      <c r="F63" s="47">
        <v>13</v>
      </c>
      <c r="H63" s="94">
        <v>43806452.759999998</v>
      </c>
      <c r="I63" s="94"/>
      <c r="J63" s="94">
        <v>32773264.890000008</v>
      </c>
      <c r="K63" s="94"/>
      <c r="L63" s="94">
        <v>44852847.559999995</v>
      </c>
      <c r="M63" s="94"/>
      <c r="N63" s="94">
        <v>35383875.840000004</v>
      </c>
      <c r="O63" s="60"/>
    </row>
    <row r="64" spans="1:15" ht="22.5" hidden="1" customHeight="1">
      <c r="A64" s="46" t="s">
        <v>11</v>
      </c>
      <c r="F64" s="130"/>
      <c r="H64" s="70">
        <v>0</v>
      </c>
      <c r="I64" s="70"/>
      <c r="J64" s="70">
        <v>0</v>
      </c>
      <c r="K64" s="94"/>
      <c r="L64" s="70">
        <v>0</v>
      </c>
      <c r="M64" s="94"/>
      <c r="N64" s="70">
        <v>0</v>
      </c>
    </row>
    <row r="65" spans="1:14" ht="22.5" customHeight="1">
      <c r="A65" s="46" t="s">
        <v>49</v>
      </c>
      <c r="F65" s="47"/>
      <c r="H65" s="94"/>
      <c r="I65" s="94"/>
      <c r="J65" s="94"/>
      <c r="K65" s="94"/>
      <c r="L65" s="94"/>
      <c r="M65" s="94"/>
      <c r="N65" s="94"/>
    </row>
    <row r="66" spans="1:14" ht="22.5" customHeight="1">
      <c r="B66" s="46" t="s">
        <v>50</v>
      </c>
      <c r="F66" s="47">
        <v>14</v>
      </c>
      <c r="H66" s="94">
        <v>8244598.7999999998</v>
      </c>
      <c r="I66" s="94"/>
      <c r="J66" s="94">
        <v>5749365.4199999999</v>
      </c>
      <c r="K66" s="94"/>
      <c r="L66" s="94">
        <v>8244598.7999999998</v>
      </c>
      <c r="M66" s="94"/>
      <c r="N66" s="94">
        <v>5749365.4199999999</v>
      </c>
    </row>
    <row r="67" spans="1:14" ht="22.5" customHeight="1">
      <c r="A67" s="71" t="s">
        <v>52</v>
      </c>
      <c r="F67" s="47"/>
      <c r="H67" s="94"/>
      <c r="I67" s="94"/>
      <c r="J67" s="94"/>
      <c r="K67" s="94"/>
      <c r="L67" s="94"/>
      <c r="M67" s="94"/>
      <c r="N67" s="94"/>
    </row>
    <row r="68" spans="1:14" ht="22.5" customHeight="1">
      <c r="B68" s="46" t="s">
        <v>53</v>
      </c>
      <c r="F68" s="47">
        <v>15</v>
      </c>
      <c r="H68" s="94">
        <v>543296.21</v>
      </c>
      <c r="I68" s="94"/>
      <c r="J68" s="94">
        <v>582862.23</v>
      </c>
      <c r="K68" s="94"/>
      <c r="L68" s="94">
        <v>543296.21</v>
      </c>
      <c r="M68" s="94"/>
      <c r="N68" s="94">
        <v>582862.23</v>
      </c>
    </row>
    <row r="69" spans="1:14" ht="22.5" customHeight="1">
      <c r="A69" s="46" t="s">
        <v>54</v>
      </c>
      <c r="H69" s="94">
        <v>8214929.2400000002</v>
      </c>
      <c r="I69" s="94"/>
      <c r="J69" s="94">
        <v>5389001.3699999992</v>
      </c>
      <c r="K69" s="94"/>
      <c r="L69" s="94">
        <v>8214929.2400000002</v>
      </c>
      <c r="M69" s="94"/>
      <c r="N69" s="94">
        <v>5389001.3699999992</v>
      </c>
    </row>
    <row r="70" spans="1:14" ht="22.5" customHeight="1">
      <c r="A70" s="61" t="s">
        <v>55</v>
      </c>
      <c r="H70" s="98">
        <f>SUM(H62:H69)</f>
        <v>76672957.319999993</v>
      </c>
      <c r="I70" s="94"/>
      <c r="J70" s="98">
        <f>SUM(J62:J69)</f>
        <v>55042756.570000008</v>
      </c>
      <c r="L70" s="98">
        <f>SUM(L62:L69)</f>
        <v>76107136.999999985</v>
      </c>
      <c r="M70" s="94"/>
      <c r="N70" s="98">
        <f>SUM(N62:N69)</f>
        <v>56275619.210000001</v>
      </c>
    </row>
    <row r="71" spans="1:14" ht="22.5" customHeight="1">
      <c r="A71" s="61"/>
      <c r="L71" s="58"/>
      <c r="M71" s="59"/>
      <c r="N71" s="89"/>
    </row>
    <row r="72" spans="1:14" ht="22.5" customHeight="1">
      <c r="A72" s="56" t="s">
        <v>56</v>
      </c>
      <c r="L72" s="62"/>
      <c r="M72" s="59"/>
      <c r="N72" s="90"/>
    </row>
    <row r="73" spans="1:14" ht="22.5" customHeight="1">
      <c r="A73" s="46" t="s">
        <v>57</v>
      </c>
      <c r="F73" s="47">
        <v>14</v>
      </c>
      <c r="H73" s="94">
        <v>32105401.199999999</v>
      </c>
      <c r="I73" s="94"/>
      <c r="J73" s="94">
        <v>23250634.579999998</v>
      </c>
      <c r="K73" s="94"/>
      <c r="L73" s="94">
        <v>32105401.199999999</v>
      </c>
      <c r="M73" s="94"/>
      <c r="N73" s="94">
        <v>23250634.579999998</v>
      </c>
    </row>
    <row r="74" spans="1:14" ht="22.5" customHeight="1">
      <c r="A74" s="46" t="s">
        <v>58</v>
      </c>
      <c r="F74" s="47">
        <v>15</v>
      </c>
      <c r="H74" s="94">
        <v>876744.90000000014</v>
      </c>
      <c r="I74" s="94"/>
      <c r="J74" s="94">
        <v>983533.06</v>
      </c>
      <c r="K74" s="94"/>
      <c r="L74" s="94">
        <v>876744.90000000014</v>
      </c>
      <c r="M74" s="94"/>
      <c r="N74" s="94">
        <v>983533.06</v>
      </c>
    </row>
    <row r="75" spans="1:14" ht="22.5" customHeight="1">
      <c r="A75" s="46" t="s">
        <v>59</v>
      </c>
      <c r="F75" s="47">
        <v>16</v>
      </c>
      <c r="H75" s="94">
        <v>5842819.2400000002</v>
      </c>
      <c r="I75" s="94"/>
      <c r="J75" s="94">
        <v>11006969</v>
      </c>
      <c r="K75" s="94"/>
      <c r="L75" s="94">
        <v>5813162.4800000004</v>
      </c>
      <c r="M75" s="94"/>
      <c r="N75" s="94">
        <v>10969348</v>
      </c>
    </row>
    <row r="76" spans="1:14" ht="22.5" customHeight="1">
      <c r="A76" s="61" t="s">
        <v>60</v>
      </c>
      <c r="F76" s="47"/>
      <c r="H76" s="99">
        <f>SUM(H73:H75)</f>
        <v>38824965.339999996</v>
      </c>
      <c r="I76" s="94"/>
      <c r="J76" s="99">
        <f>SUM(J73:J75)</f>
        <v>35241136.640000001</v>
      </c>
      <c r="L76" s="99">
        <f>SUM(L73:L75)</f>
        <v>38795308.579999998</v>
      </c>
      <c r="M76" s="94"/>
      <c r="N76" s="99">
        <f>SUM(N73:N75)</f>
        <v>35203515.640000001</v>
      </c>
    </row>
    <row r="77" spans="1:14" ht="22.5" customHeight="1">
      <c r="A77" s="61" t="s">
        <v>61</v>
      </c>
      <c r="H77" s="95">
        <f>+H70+H76</f>
        <v>115497922.66</v>
      </c>
      <c r="I77" s="96"/>
      <c r="J77" s="95">
        <f>+J70+J76</f>
        <v>90283893.210000008</v>
      </c>
      <c r="L77" s="95">
        <f>+L70+L76</f>
        <v>114902445.57999998</v>
      </c>
      <c r="M77" s="96"/>
      <c r="N77" s="95">
        <f>+N70+N76</f>
        <v>91479134.849999994</v>
      </c>
    </row>
    <row r="78" spans="1:14" ht="22.5" customHeight="1">
      <c r="A78" s="61"/>
      <c r="L78" s="66"/>
      <c r="M78" s="67"/>
      <c r="N78" s="66"/>
    </row>
    <row r="79" spans="1:14" ht="22.5" customHeight="1">
      <c r="A79" s="61"/>
      <c r="L79" s="66"/>
      <c r="M79" s="67"/>
      <c r="N79" s="66"/>
    </row>
    <row r="80" spans="1:14" ht="22.5" customHeight="1">
      <c r="A80" s="61"/>
      <c r="B80" s="46" t="s">
        <v>42</v>
      </c>
      <c r="L80" s="66"/>
      <c r="M80" s="67"/>
      <c r="N80" s="66"/>
    </row>
    <row r="81" spans="1:14" ht="23.25" customHeight="1">
      <c r="A81" s="61"/>
      <c r="L81" s="66"/>
      <c r="M81" s="67"/>
      <c r="N81" s="66"/>
    </row>
    <row r="82" spans="1:14" ht="23.25" customHeight="1">
      <c r="A82" s="61"/>
      <c r="L82" s="66"/>
      <c r="M82" s="67"/>
      <c r="N82" s="66"/>
    </row>
    <row r="83" spans="1:14" ht="23.25" customHeight="1">
      <c r="A83" s="61"/>
      <c r="L83" s="66"/>
      <c r="M83" s="67"/>
      <c r="N83" s="66"/>
    </row>
    <row r="84" spans="1:14" ht="23.25" customHeight="1">
      <c r="A84" s="61"/>
      <c r="L84" s="66"/>
      <c r="M84" s="67"/>
      <c r="N84" s="66"/>
    </row>
    <row r="85" spans="1:14" ht="23.25" customHeight="1">
      <c r="A85" s="61"/>
      <c r="L85" s="66"/>
      <c r="M85" s="67"/>
      <c r="N85" s="66"/>
    </row>
    <row r="86" spans="1:14" ht="23.25" customHeight="1">
      <c r="A86" s="61"/>
      <c r="L86" s="66"/>
      <c r="M86" s="67"/>
      <c r="N86" s="66"/>
    </row>
    <row r="87" spans="1:14" ht="23.25" customHeight="1">
      <c r="A87" s="61"/>
      <c r="L87" s="66"/>
      <c r="M87" s="67"/>
      <c r="N87" s="66"/>
    </row>
    <row r="88" spans="1:14" ht="23.25" customHeight="1">
      <c r="A88" s="61"/>
      <c r="L88" s="66"/>
      <c r="M88" s="67"/>
      <c r="N88" s="66"/>
    </row>
    <row r="89" spans="1:14" ht="23.25" customHeight="1">
      <c r="A89" s="61"/>
      <c r="L89" s="66"/>
      <c r="M89" s="67"/>
      <c r="N89" s="66"/>
    </row>
    <row r="90" spans="1:14" ht="23.25" customHeight="1">
      <c r="A90" s="61"/>
      <c r="L90" s="66"/>
      <c r="M90" s="67"/>
      <c r="N90" s="66"/>
    </row>
    <row r="91" spans="1:14" ht="23.25" customHeight="1">
      <c r="A91" s="61"/>
      <c r="L91" s="66"/>
      <c r="M91" s="67"/>
      <c r="N91" s="66"/>
    </row>
    <row r="92" spans="1:14" ht="23.25" customHeight="1">
      <c r="A92" s="61"/>
      <c r="L92" s="66"/>
      <c r="M92" s="67"/>
      <c r="N92" s="66"/>
    </row>
    <row r="93" spans="1:14" ht="23.25" customHeight="1">
      <c r="A93" s="61"/>
      <c r="L93" s="66"/>
      <c r="M93" s="67"/>
      <c r="N93" s="66"/>
    </row>
    <row r="94" spans="1:14" ht="23.25" customHeight="1">
      <c r="A94" s="61"/>
      <c r="L94" s="66"/>
      <c r="M94" s="67"/>
      <c r="N94" s="66"/>
    </row>
    <row r="95" spans="1:14" ht="22.5" customHeight="1">
      <c r="A95" s="61"/>
      <c r="B95" s="162" t="str">
        <f>B47</f>
        <v xml:space="preserve">                                                         Sign ……………………………………………………………………………….Directors</v>
      </c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</row>
    <row r="96" spans="1:14" ht="22.5" customHeight="1">
      <c r="A96" s="61"/>
      <c r="B96" s="173" t="str">
        <f>B48</f>
        <v xml:space="preserve">                                                                   (          Mr.Boonsak  Kiatjaroonlert           Mr.Warawut  Arunothai          )                           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</row>
    <row r="97" spans="1:14" ht="22.5" customHeight="1">
      <c r="A97" s="172" t="s">
        <v>3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</row>
    <row r="98" spans="1:14" ht="22.5" customHeight="1">
      <c r="A98" s="167" t="str">
        <f>+A50</f>
        <v>KUMWELL CORPORATION PUBLIC COMPANY LIMITED AND SUBSIDIARIES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</row>
    <row r="99" spans="1:14" ht="22.5" customHeight="1">
      <c r="A99" s="167" t="str">
        <f>A51</f>
        <v>STATEMENTS OF FINANCIAL POSITION (CONTINUED)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</row>
    <row r="100" spans="1:14" ht="22.5" customHeight="1">
      <c r="A100" s="167" t="str">
        <f>+A3</f>
        <v>AS AT MARCH 31, 2019</v>
      </c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</row>
    <row r="101" spans="1:14" ht="22.5" customHeight="1">
      <c r="A101" s="1"/>
      <c r="B101" s="1"/>
      <c r="C101" s="1"/>
      <c r="D101" s="1"/>
      <c r="E101" s="1"/>
      <c r="F101" s="2"/>
      <c r="G101" s="1"/>
      <c r="H101" s="1"/>
      <c r="I101" s="1"/>
      <c r="J101" s="1"/>
      <c r="K101" s="1"/>
      <c r="L101" s="1"/>
      <c r="M101" s="1"/>
      <c r="N101" s="1"/>
    </row>
    <row r="102" spans="1:14" ht="22.5" customHeight="1">
      <c r="F102" s="47"/>
      <c r="L102" s="48"/>
      <c r="M102" s="49"/>
      <c r="N102" s="50" t="str">
        <f>N5</f>
        <v>(Unit : Baht)</v>
      </c>
    </row>
    <row r="103" spans="1:14" ht="22.5" customHeight="1">
      <c r="F103" s="47"/>
      <c r="H103" s="171" t="str">
        <f>H6</f>
        <v>Consolidated financial statements</v>
      </c>
      <c r="I103" s="171"/>
      <c r="J103" s="171"/>
      <c r="L103" s="169" t="str">
        <f>L6</f>
        <v>Separate financial statements</v>
      </c>
      <c r="M103" s="169"/>
      <c r="N103" s="169"/>
    </row>
    <row r="104" spans="1:14" ht="22.5" customHeight="1">
      <c r="A104" s="68"/>
      <c r="F104" s="51" t="s">
        <v>22</v>
      </c>
      <c r="G104" s="52"/>
      <c r="H104" s="84" t="str">
        <f>H7</f>
        <v>March 31, 2019</v>
      </c>
      <c r="I104" s="83"/>
      <c r="J104" s="84" t="str">
        <f>J7</f>
        <v>December 31, 2018</v>
      </c>
      <c r="K104" s="52"/>
      <c r="L104" s="84" t="str">
        <f>L7</f>
        <v>March 31, 2019</v>
      </c>
      <c r="M104" s="83"/>
      <c r="N104" s="84" t="str">
        <f>N7</f>
        <v>December 31, 2018</v>
      </c>
    </row>
    <row r="105" spans="1:14" ht="22.5" customHeight="1">
      <c r="A105" s="68"/>
      <c r="F105" s="51"/>
      <c r="G105" s="52"/>
      <c r="H105" s="85" t="str">
        <f>H8</f>
        <v>(Unaudited /</v>
      </c>
      <c r="I105" s="50"/>
      <c r="J105" s="85" t="str">
        <f>J8</f>
        <v>(Audited)</v>
      </c>
      <c r="K105" s="52"/>
      <c r="L105" s="85" t="str">
        <f>L8</f>
        <v>(Unaudited /</v>
      </c>
      <c r="M105" s="50"/>
      <c r="N105" s="85" t="str">
        <f>N8</f>
        <v>(Audited)</v>
      </c>
    </row>
    <row r="106" spans="1:14" ht="22.5" customHeight="1">
      <c r="A106" s="68"/>
      <c r="F106" s="51"/>
      <c r="G106" s="52"/>
      <c r="H106" s="86" t="str">
        <f>H9</f>
        <v>Reviewed only)</v>
      </c>
      <c r="I106" s="87"/>
      <c r="J106" s="86"/>
      <c r="K106" s="52"/>
      <c r="L106" s="86" t="str">
        <f>L9</f>
        <v>Reviewed only)</v>
      </c>
      <c r="M106" s="87"/>
      <c r="N106" s="86"/>
    </row>
    <row r="107" spans="1:14" ht="22.5" customHeight="1">
      <c r="A107" s="68" t="s">
        <v>179</v>
      </c>
      <c r="F107" s="51"/>
      <c r="G107" s="52"/>
      <c r="H107" s="52"/>
      <c r="I107" s="52"/>
      <c r="J107" s="52"/>
      <c r="K107" s="52"/>
      <c r="L107" s="53"/>
      <c r="M107" s="54"/>
      <c r="N107" s="55"/>
    </row>
    <row r="108" spans="1:14" ht="22.5" customHeight="1">
      <c r="A108" s="56" t="s">
        <v>62</v>
      </c>
      <c r="L108" s="72"/>
      <c r="M108" s="72"/>
      <c r="N108" s="92"/>
    </row>
    <row r="109" spans="1:14" ht="22.5" customHeight="1">
      <c r="A109" s="46" t="s">
        <v>63</v>
      </c>
      <c r="E109" s="152"/>
      <c r="F109" s="47"/>
      <c r="L109" s="70"/>
      <c r="M109" s="70"/>
      <c r="N109" s="91"/>
    </row>
    <row r="110" spans="1:14" ht="22.5" customHeight="1">
      <c r="B110" s="46" t="s">
        <v>64</v>
      </c>
      <c r="F110" s="47">
        <v>17</v>
      </c>
      <c r="L110" s="59"/>
      <c r="M110" s="59"/>
      <c r="N110" s="91"/>
    </row>
    <row r="111" spans="1:14" ht="22.5" customHeight="1" thickBot="1">
      <c r="C111" s="46" t="s">
        <v>66</v>
      </c>
      <c r="F111" s="47"/>
      <c r="H111" s="100">
        <v>215000000</v>
      </c>
      <c r="I111" s="94"/>
      <c r="J111" s="96"/>
      <c r="L111" s="150">
        <v>215000000</v>
      </c>
      <c r="M111" s="94"/>
      <c r="N111" s="96"/>
    </row>
    <row r="112" spans="1:14" ht="22.5" customHeight="1" thickTop="1" thickBot="1">
      <c r="C112" s="46" t="s">
        <v>67</v>
      </c>
      <c r="F112" s="47"/>
      <c r="H112" s="96"/>
      <c r="I112" s="94"/>
      <c r="J112" s="100">
        <v>53193600</v>
      </c>
      <c r="L112" s="96"/>
      <c r="M112" s="94"/>
      <c r="N112" s="150">
        <v>53193600</v>
      </c>
    </row>
    <row r="113" spans="1:19" ht="22.5" customHeight="1" thickTop="1">
      <c r="B113" s="46" t="s">
        <v>65</v>
      </c>
      <c r="F113" s="47"/>
      <c r="L113" s="96"/>
      <c r="M113" s="94"/>
      <c r="N113" s="151"/>
    </row>
    <row r="114" spans="1:19" ht="22.5" customHeight="1">
      <c r="C114" s="46" t="s">
        <v>68</v>
      </c>
      <c r="F114" s="47"/>
      <c r="H114" s="96">
        <f>+'EQ รวม'!C25</f>
        <v>150000000</v>
      </c>
      <c r="L114" s="163">
        <f>+'EQ เฉพาะ '!C24</f>
        <v>150000000</v>
      </c>
      <c r="M114" s="164"/>
      <c r="N114" s="163"/>
    </row>
    <row r="115" spans="1:19" ht="22.5" customHeight="1">
      <c r="C115" s="46" t="s">
        <v>67</v>
      </c>
      <c r="F115" s="47"/>
      <c r="J115" s="75">
        <f>'EQ รวม'!C19</f>
        <v>53193600</v>
      </c>
      <c r="L115" s="163"/>
      <c r="M115" s="164"/>
      <c r="N115" s="163">
        <f>'EQ เฉพาะ '!C18</f>
        <v>53193600</v>
      </c>
    </row>
    <row r="116" spans="1:19" ht="22.5" customHeight="1">
      <c r="A116" s="46" t="s">
        <v>69</v>
      </c>
      <c r="F116" s="47"/>
      <c r="H116" s="75">
        <f>+'EQ รวม'!E25</f>
        <v>450663244.80000001</v>
      </c>
      <c r="J116" s="75">
        <f>'EQ รวม'!E19</f>
        <v>450663244.80000001</v>
      </c>
      <c r="L116" s="163">
        <f>'EQ เฉพาะ '!E24</f>
        <v>450663244.80000001</v>
      </c>
      <c r="M116" s="164"/>
      <c r="N116" s="163">
        <f>'EQ เฉพาะ '!E18</f>
        <v>450663244.80000001</v>
      </c>
    </row>
    <row r="117" spans="1:19" ht="22.5" customHeight="1">
      <c r="A117" s="46" t="s">
        <v>70</v>
      </c>
      <c r="F117" s="47"/>
      <c r="H117" s="65">
        <v>0</v>
      </c>
      <c r="J117" s="65">
        <v>0</v>
      </c>
      <c r="L117" s="163">
        <f>'EQ เฉพาะ '!G24</f>
        <v>-455663044.80000001</v>
      </c>
      <c r="M117" s="164"/>
      <c r="N117" s="163">
        <f>'EQ เฉพาะ '!G18</f>
        <v>-455663044.80000001</v>
      </c>
    </row>
    <row r="118" spans="1:19" ht="22.5" customHeight="1">
      <c r="A118" s="46" t="s">
        <v>71</v>
      </c>
      <c r="F118" s="47"/>
      <c r="L118" s="163"/>
      <c r="M118" s="164"/>
      <c r="N118" s="163"/>
    </row>
    <row r="119" spans="1:19" ht="22.5" customHeight="1">
      <c r="B119" s="46" t="s">
        <v>72</v>
      </c>
      <c r="F119" s="47"/>
      <c r="H119" s="75">
        <f>+'EQ รวม'!I25</f>
        <v>-460919363.95999998</v>
      </c>
      <c r="J119" s="75">
        <f>'EQ รวม'!I19</f>
        <v>-460919363.95999998</v>
      </c>
      <c r="L119" s="163">
        <v>0</v>
      </c>
      <c r="M119" s="164"/>
      <c r="N119" s="163">
        <v>0</v>
      </c>
    </row>
    <row r="120" spans="1:19" ht="22.5" customHeight="1">
      <c r="A120" s="46" t="s">
        <v>73</v>
      </c>
      <c r="F120" s="47"/>
      <c r="H120" s="75">
        <f>+'EQ รวม'!G25</f>
        <v>17673982.800000001</v>
      </c>
      <c r="J120" s="75">
        <f>'EQ รวม'!G19</f>
        <v>17673982.800000001</v>
      </c>
      <c r="L120" s="163">
        <f>'EQ เฉพาะ '!I24</f>
        <v>17673982.800000001</v>
      </c>
      <c r="M120" s="164"/>
      <c r="N120" s="163">
        <f>'EQ เฉพาะ '!I18</f>
        <v>17673982.800000001</v>
      </c>
    </row>
    <row r="121" spans="1:19" ht="22.5" customHeight="1">
      <c r="A121" s="46" t="s">
        <v>74</v>
      </c>
      <c r="C121" s="73"/>
      <c r="F121" s="47"/>
      <c r="L121" s="164"/>
      <c r="M121" s="164"/>
      <c r="N121" s="164"/>
    </row>
    <row r="122" spans="1:19" ht="22.5" customHeight="1">
      <c r="B122" s="46" t="s">
        <v>75</v>
      </c>
      <c r="C122" s="73"/>
      <c r="F122" s="47"/>
      <c r="L122" s="164"/>
      <c r="M122" s="164"/>
      <c r="N122" s="164"/>
    </row>
    <row r="123" spans="1:19" ht="22.5" customHeight="1">
      <c r="D123" s="46" t="s">
        <v>76</v>
      </c>
      <c r="F123" s="47">
        <v>18</v>
      </c>
      <c r="H123" s="75">
        <f>+'EQ รวม'!K25</f>
        <v>15500000</v>
      </c>
      <c r="J123" s="75">
        <f>'EQ รวม'!K19</f>
        <v>3500000</v>
      </c>
      <c r="L123" s="164">
        <f>+'EQ เฉพาะ '!K24</f>
        <v>15000000</v>
      </c>
      <c r="M123" s="164"/>
      <c r="N123" s="164">
        <f>+'EQ เฉพาะ '!K18</f>
        <v>3000000</v>
      </c>
    </row>
    <row r="124" spans="1:19" ht="22.5" customHeight="1">
      <c r="A124" s="74"/>
      <c r="B124" s="52" t="s">
        <v>77</v>
      </c>
      <c r="F124" s="47"/>
      <c r="H124" s="75">
        <f>+'EQ รวม'!M25</f>
        <v>164769972.71000004</v>
      </c>
      <c r="J124" s="75">
        <f>'EQ รวม'!M19</f>
        <v>287336403.90000004</v>
      </c>
      <c r="L124" s="164">
        <f>+'EQ เฉพาะ '!M24</f>
        <v>167597865.94000036</v>
      </c>
      <c r="M124" s="164"/>
      <c r="N124" s="164">
        <f>+'EQ เฉพาะ '!M18</f>
        <v>289552161.99000037</v>
      </c>
    </row>
    <row r="125" spans="1:19" ht="22.5" customHeight="1">
      <c r="A125" s="61" t="s">
        <v>78</v>
      </c>
      <c r="B125" s="52"/>
      <c r="C125" s="52"/>
      <c r="D125" s="52"/>
      <c r="E125" s="52"/>
      <c r="F125" s="51"/>
      <c r="G125" s="52"/>
      <c r="H125" s="95">
        <f>SUM(H114:H124)</f>
        <v>337687836.35000002</v>
      </c>
      <c r="I125" s="96"/>
      <c r="J125" s="95">
        <f>SUM(J114:J124)</f>
        <v>351447867.54000008</v>
      </c>
      <c r="K125" s="52"/>
      <c r="L125" s="165">
        <f>SUM(L114:L124)</f>
        <v>345272048.74000031</v>
      </c>
      <c r="M125" s="163"/>
      <c r="N125" s="165">
        <f>SUM(N114:N124)</f>
        <v>358419944.79000038</v>
      </c>
      <c r="O125" s="76"/>
      <c r="P125" s="76"/>
    </row>
    <row r="126" spans="1:19" ht="22.5" customHeight="1" thickBot="1">
      <c r="A126" s="61" t="s">
        <v>79</v>
      </c>
      <c r="B126" s="52"/>
      <c r="C126" s="52"/>
      <c r="D126" s="52"/>
      <c r="E126" s="52"/>
      <c r="F126" s="51"/>
      <c r="G126" s="52"/>
      <c r="H126" s="97">
        <f>+H125+H77</f>
        <v>453185759.00999999</v>
      </c>
      <c r="I126" s="96"/>
      <c r="J126" s="97">
        <f>+J125+J77</f>
        <v>441731760.75000012</v>
      </c>
      <c r="K126" s="52"/>
      <c r="L126" s="166">
        <f>+L125+L77</f>
        <v>460174494.32000029</v>
      </c>
      <c r="M126" s="163"/>
      <c r="N126" s="166">
        <f>+N125+N77</f>
        <v>449899079.64000034</v>
      </c>
      <c r="O126" s="75"/>
      <c r="P126" s="75"/>
      <c r="S126" s="75"/>
    </row>
    <row r="127" spans="1:19" ht="22.5" customHeight="1" thickTop="1">
      <c r="O127" s="118"/>
      <c r="P127" s="118"/>
    </row>
    <row r="129" spans="1:14" ht="22.5" customHeight="1">
      <c r="A129" s="61"/>
      <c r="B129" s="46" t="s">
        <v>42</v>
      </c>
    </row>
    <row r="143" spans="1:14" ht="22.5" customHeight="1">
      <c r="A143" s="61"/>
      <c r="B143" s="162" t="str">
        <f>B95</f>
        <v xml:space="preserve">                                                         Sign ……………………………………………………………………………….Directors</v>
      </c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</row>
    <row r="144" spans="1:14" ht="22.5" customHeight="1">
      <c r="A144" s="61"/>
      <c r="B144" s="159" t="str">
        <f>B48</f>
        <v xml:space="preserve">                                                                   (          Mr.Boonsak  Kiatjaroonlert           Mr.Warawut  Arunothai          )                           </v>
      </c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</row>
  </sheetData>
  <mergeCells count="18">
    <mergeCell ref="H55:J55"/>
    <mergeCell ref="L55:N55"/>
    <mergeCell ref="H103:J103"/>
    <mergeCell ref="L103:N103"/>
    <mergeCell ref="A51:N51"/>
    <mergeCell ref="A52:N52"/>
    <mergeCell ref="A97:N97"/>
    <mergeCell ref="A99:N99"/>
    <mergeCell ref="A100:N100"/>
    <mergeCell ref="A98:N98"/>
    <mergeCell ref="B96:N96"/>
    <mergeCell ref="A1:N1"/>
    <mergeCell ref="A2:N2"/>
    <mergeCell ref="A3:N3"/>
    <mergeCell ref="A50:N50"/>
    <mergeCell ref="A49:N49"/>
    <mergeCell ref="L6:N6"/>
    <mergeCell ref="H6:J6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view="pageBreakPreview" zoomScaleNormal="100" zoomScaleSheetLayoutView="100" workbookViewId="0">
      <selection sqref="A1:L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3.140625" style="4" customWidth="1"/>
    <col min="4" max="4" width="0.7109375" style="4" customWidth="1"/>
    <col min="5" max="5" width="9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4" ht="21.2" customHeight="1">
      <c r="A1" s="167" t="str">
        <f>+BS!A98</f>
        <v>KUMWELL CORPORATION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3"/>
      <c r="N1" s="3"/>
    </row>
    <row r="2" spans="1:14" ht="21.2" customHeight="1">
      <c r="A2" s="167" t="s">
        <v>81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4" ht="21.2" customHeight="1">
      <c r="A3" s="167" t="s">
        <v>176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4" ht="21.2" customHeight="1">
      <c r="A4" s="167" t="s">
        <v>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4" ht="9.9499999999999993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4" ht="21.2" customHeight="1">
      <c r="F6" s="5"/>
      <c r="G6" s="5"/>
      <c r="H6" s="5"/>
      <c r="I6" s="5"/>
      <c r="J6" s="138"/>
      <c r="K6" s="138"/>
      <c r="L6" s="139" t="s">
        <v>21</v>
      </c>
    </row>
    <row r="7" spans="1:14" ht="21.2" customHeight="1">
      <c r="F7" s="178" t="str">
        <f>BS!H6</f>
        <v>Consolidated financial statements</v>
      </c>
      <c r="G7" s="179"/>
      <c r="H7" s="179"/>
      <c r="I7" s="5"/>
      <c r="J7" s="180" t="str">
        <f>BS!L6</f>
        <v>Separate financial statements</v>
      </c>
      <c r="K7" s="180"/>
      <c r="L7" s="180"/>
    </row>
    <row r="8" spans="1:14" ht="21.2" customHeight="1">
      <c r="B8" s="6"/>
      <c r="C8" s="6"/>
      <c r="D8" s="6"/>
      <c r="E8" s="34" t="s">
        <v>22</v>
      </c>
      <c r="F8" s="134" t="s">
        <v>155</v>
      </c>
      <c r="G8" s="7"/>
      <c r="H8" s="134" t="s">
        <v>156</v>
      </c>
      <c r="I8" s="5"/>
      <c r="J8" s="134" t="s">
        <v>155</v>
      </c>
      <c r="K8" s="7"/>
      <c r="L8" s="134" t="s">
        <v>156</v>
      </c>
    </row>
    <row r="9" spans="1:14" ht="21.2" customHeight="1">
      <c r="A9" s="4" t="s">
        <v>83</v>
      </c>
      <c r="B9" s="6"/>
      <c r="C9" s="6"/>
      <c r="D9" s="6"/>
      <c r="E9" s="8"/>
      <c r="F9" s="119">
        <v>109193324.06</v>
      </c>
      <c r="G9" s="120"/>
      <c r="H9" s="119">
        <v>112305983.45</v>
      </c>
      <c r="I9" s="5"/>
      <c r="J9" s="119">
        <v>109176349.63</v>
      </c>
      <c r="K9" s="120"/>
      <c r="L9" s="119">
        <v>112337879.82999998</v>
      </c>
    </row>
    <row r="10" spans="1:14" ht="21.2" customHeight="1">
      <c r="A10" s="4" t="s">
        <v>84</v>
      </c>
      <c r="E10" s="9"/>
      <c r="F10" s="121">
        <v>-69265009.769999996</v>
      </c>
      <c r="G10" s="122"/>
      <c r="H10" s="121">
        <v>-65808377.75</v>
      </c>
      <c r="I10" s="5"/>
      <c r="J10" s="121">
        <v>-69594926.120000005</v>
      </c>
      <c r="K10" s="122"/>
      <c r="L10" s="140">
        <v>-66287903.07</v>
      </c>
      <c r="M10" s="103"/>
      <c r="N10" s="103"/>
    </row>
    <row r="11" spans="1:14" ht="21.2" customHeight="1">
      <c r="A11" s="23" t="s">
        <v>85</v>
      </c>
      <c r="B11" s="12"/>
      <c r="C11" s="13"/>
      <c r="F11" s="123">
        <f>+SUM(F9:F10)</f>
        <v>39928314.290000007</v>
      </c>
      <c r="G11" s="124"/>
      <c r="H11" s="123">
        <f>+SUM(H9:H10)</f>
        <v>46497605.700000003</v>
      </c>
      <c r="I11" s="5"/>
      <c r="J11" s="123">
        <f>+SUM(J9:J10)</f>
        <v>39581423.50999999</v>
      </c>
      <c r="K11" s="124"/>
      <c r="L11" s="123">
        <f>+SUM(L9:L10)</f>
        <v>46049976.759999983</v>
      </c>
    </row>
    <row r="12" spans="1:14" ht="21.2" customHeight="1">
      <c r="A12" s="4" t="s">
        <v>86</v>
      </c>
      <c r="F12" s="122">
        <v>1097619.6399999999</v>
      </c>
      <c r="G12" s="124"/>
      <c r="H12" s="122">
        <v>1339633.4100000001</v>
      </c>
      <c r="I12" s="5"/>
      <c r="J12" s="122">
        <v>1493573.0199999998</v>
      </c>
      <c r="K12" s="124"/>
      <c r="L12" s="122">
        <v>1530892.56</v>
      </c>
    </row>
    <row r="13" spans="1:14" ht="21.2" customHeight="1">
      <c r="A13" s="12" t="s">
        <v>87</v>
      </c>
      <c r="B13" s="12"/>
      <c r="C13" s="12"/>
      <c r="D13" s="12"/>
      <c r="E13" s="14"/>
      <c r="F13" s="122">
        <v>-7734958.8399999999</v>
      </c>
      <c r="G13" s="124"/>
      <c r="H13" s="122">
        <v>-8591004.5299999993</v>
      </c>
      <c r="J13" s="122">
        <v>-7734958.8399999999</v>
      </c>
      <c r="K13" s="124"/>
      <c r="L13" s="122">
        <v>-8591004.5299999993</v>
      </c>
    </row>
    <row r="14" spans="1:14" ht="21.2" customHeight="1">
      <c r="A14" s="12" t="s">
        <v>88</v>
      </c>
      <c r="B14" s="12"/>
      <c r="C14" s="12"/>
      <c r="D14" s="12"/>
      <c r="E14" s="14"/>
      <c r="F14" s="122">
        <v>-19995512.719999999</v>
      </c>
      <c r="G14" s="124"/>
      <c r="H14" s="122">
        <v>-19659453.989999998</v>
      </c>
      <c r="I14" s="5"/>
      <c r="J14" s="122">
        <v>-19447162.82</v>
      </c>
      <c r="K14" s="124"/>
      <c r="L14" s="122">
        <v>-19020619.719999999</v>
      </c>
    </row>
    <row r="15" spans="1:14" ht="21.2" customHeight="1">
      <c r="A15" s="12" t="s">
        <v>89</v>
      </c>
      <c r="B15" s="12"/>
      <c r="C15" s="12"/>
      <c r="D15" s="12"/>
      <c r="E15" s="9"/>
      <c r="F15" s="122">
        <v>-707975.09</v>
      </c>
      <c r="G15" s="124"/>
      <c r="H15" s="122">
        <v>-678570.51</v>
      </c>
      <c r="I15" s="5"/>
      <c r="J15" s="122">
        <v>-676866.75</v>
      </c>
      <c r="K15" s="124"/>
      <c r="L15" s="122">
        <v>-629538.51</v>
      </c>
    </row>
    <row r="16" spans="1:14" ht="21.2" customHeight="1">
      <c r="A16" s="22" t="s">
        <v>90</v>
      </c>
      <c r="B16" s="12"/>
      <c r="C16" s="12"/>
      <c r="D16" s="12"/>
      <c r="F16" s="123">
        <f>+SUM(F11:F15)</f>
        <v>12587487.280000009</v>
      </c>
      <c r="G16" s="124"/>
      <c r="H16" s="123">
        <f>+SUM(H11:H15)</f>
        <v>18908210.079999998</v>
      </c>
      <c r="I16" s="5"/>
      <c r="J16" s="123">
        <f>+SUM(J11:J15)</f>
        <v>13216008.119999994</v>
      </c>
      <c r="K16" s="124"/>
      <c r="L16" s="123">
        <f>+SUM(L11:L15)</f>
        <v>19339706.559999984</v>
      </c>
    </row>
    <row r="17" spans="1:14" ht="21.2" customHeight="1">
      <c r="A17" s="12" t="s">
        <v>91</v>
      </c>
      <c r="B17" s="12"/>
      <c r="C17" s="12"/>
      <c r="D17" s="12"/>
      <c r="E17" s="14">
        <v>21</v>
      </c>
      <c r="F17" s="127">
        <v>-3591139.91</v>
      </c>
      <c r="G17" s="124"/>
      <c r="H17" s="127">
        <v>-4282748.5</v>
      </c>
      <c r="I17" s="5"/>
      <c r="J17" s="127">
        <v>-3607525.61</v>
      </c>
      <c r="K17" s="124"/>
      <c r="L17" s="127">
        <v>-4259112.6500000004</v>
      </c>
    </row>
    <row r="18" spans="1:14" s="18" customFormat="1" ht="21.2" customHeight="1">
      <c r="A18" s="22" t="s">
        <v>128</v>
      </c>
      <c r="B18" s="12"/>
      <c r="C18" s="15"/>
      <c r="D18" s="15"/>
      <c r="E18" s="16"/>
      <c r="F18" s="121">
        <f>+SUM(F16:F17)</f>
        <v>8996347.3700000085</v>
      </c>
      <c r="G18" s="124"/>
      <c r="H18" s="121">
        <f>+SUM(H16:H17)</f>
        <v>14625461.579999998</v>
      </c>
      <c r="I18" s="17"/>
      <c r="J18" s="121">
        <f>+SUM(J16:J17)</f>
        <v>9608482.5099999942</v>
      </c>
      <c r="K18" s="124"/>
      <c r="L18" s="121">
        <f>+SUM(L16:L17)</f>
        <v>15080593.909999983</v>
      </c>
      <c r="M18" s="4"/>
      <c r="N18" s="4"/>
    </row>
    <row r="19" spans="1:14" s="18" customFormat="1" ht="9.9499999999999993" hidden="1" customHeight="1">
      <c r="A19" s="12"/>
      <c r="B19" s="12"/>
      <c r="C19" s="15"/>
      <c r="D19" s="15"/>
      <c r="E19" s="16"/>
      <c r="F19" s="122"/>
      <c r="G19" s="124"/>
      <c r="H19" s="122"/>
      <c r="I19" s="17"/>
      <c r="J19" s="122"/>
      <c r="K19" s="124"/>
      <c r="L19" s="122"/>
      <c r="M19" s="4"/>
      <c r="N19" s="4"/>
    </row>
    <row r="20" spans="1:14" s="18" customFormat="1" ht="21.2" customHeight="1">
      <c r="A20" s="22" t="s">
        <v>92</v>
      </c>
      <c r="B20" s="12"/>
      <c r="C20" s="15"/>
      <c r="D20" s="15"/>
      <c r="E20" s="16"/>
      <c r="F20" s="127">
        <v>0</v>
      </c>
      <c r="G20" s="124"/>
      <c r="H20" s="127">
        <v>0</v>
      </c>
      <c r="I20" s="17"/>
      <c r="J20" s="127">
        <v>0</v>
      </c>
      <c r="K20" s="124"/>
      <c r="L20" s="127">
        <v>0</v>
      </c>
      <c r="M20" s="4"/>
      <c r="N20" s="4"/>
    </row>
    <row r="21" spans="1:14" s="18" customFormat="1" ht="21.2" hidden="1" customHeight="1">
      <c r="A21" s="24" t="s">
        <v>0</v>
      </c>
      <c r="E21" s="14"/>
      <c r="F21" s="122"/>
      <c r="G21" s="124"/>
      <c r="H21" s="122"/>
      <c r="I21" s="17"/>
      <c r="J21" s="122"/>
      <c r="K21" s="124"/>
      <c r="L21" s="122"/>
      <c r="M21" s="4"/>
      <c r="N21" s="4"/>
    </row>
    <row r="22" spans="1:14" s="18" customFormat="1" ht="21.2" hidden="1" customHeight="1">
      <c r="A22" s="21"/>
      <c r="B22" s="21" t="s">
        <v>5</v>
      </c>
      <c r="E22" s="14"/>
      <c r="F22" s="122"/>
      <c r="G22" s="124"/>
      <c r="H22" s="122"/>
      <c r="I22" s="17"/>
      <c r="J22" s="122"/>
      <c r="K22" s="124"/>
      <c r="L22" s="122"/>
      <c r="M22" s="4"/>
      <c r="N22" s="4"/>
    </row>
    <row r="23" spans="1:14" s="18" customFormat="1" ht="21.2" hidden="1" customHeight="1">
      <c r="A23" s="4"/>
      <c r="B23" s="4" t="s">
        <v>1</v>
      </c>
      <c r="E23" s="14">
        <v>15</v>
      </c>
      <c r="F23" s="122"/>
      <c r="G23" s="124"/>
      <c r="H23" s="122"/>
      <c r="I23" s="17"/>
      <c r="J23" s="122"/>
      <c r="K23" s="124"/>
      <c r="L23" s="122"/>
      <c r="M23" s="4"/>
      <c r="N23" s="4"/>
    </row>
    <row r="24" spans="1:14" s="18" customFormat="1" ht="21.2" hidden="1" customHeight="1">
      <c r="A24" s="4"/>
      <c r="B24" s="4" t="s">
        <v>4</v>
      </c>
      <c r="E24" s="14" t="s">
        <v>14</v>
      </c>
      <c r="F24" s="122"/>
      <c r="G24" s="124"/>
      <c r="H24" s="122"/>
      <c r="I24" s="17"/>
      <c r="J24" s="122"/>
      <c r="K24" s="124"/>
      <c r="L24" s="122"/>
      <c r="M24" s="4"/>
      <c r="N24" s="4"/>
    </row>
    <row r="25" spans="1:14" s="18" customFormat="1" ht="21.2" hidden="1" customHeight="1">
      <c r="A25" s="23" t="s">
        <v>15</v>
      </c>
      <c r="E25" s="14"/>
      <c r="F25" s="105">
        <f>SUM(F23:F24)</f>
        <v>0</v>
      </c>
      <c r="G25" s="124"/>
      <c r="H25" s="105">
        <f>SUM(H23:H24)</f>
        <v>0</v>
      </c>
      <c r="I25" s="17"/>
      <c r="J25" s="105">
        <f>SUM(J23:J24)</f>
        <v>0</v>
      </c>
      <c r="K25" s="124"/>
      <c r="L25" s="105">
        <f>SUM(L23:L24)</f>
        <v>0</v>
      </c>
      <c r="M25" s="4"/>
      <c r="N25" s="4"/>
    </row>
    <row r="26" spans="1:14" s="18" customFormat="1" ht="9.9499999999999993" hidden="1" customHeight="1">
      <c r="A26" s="4"/>
      <c r="E26" s="14"/>
      <c r="F26" s="122"/>
      <c r="G26" s="124"/>
      <c r="H26" s="122"/>
      <c r="I26" s="17"/>
      <c r="J26" s="122"/>
      <c r="K26" s="124"/>
      <c r="L26" s="122"/>
      <c r="M26" s="4"/>
      <c r="N26" s="4"/>
    </row>
    <row r="27" spans="1:14" s="78" customFormat="1" ht="21.2" customHeight="1" thickBot="1">
      <c r="A27" s="23" t="s">
        <v>180</v>
      </c>
      <c r="E27" s="79"/>
      <c r="F27" s="125">
        <f>+F18+F25</f>
        <v>8996347.3700000085</v>
      </c>
      <c r="G27" s="126"/>
      <c r="H27" s="125">
        <f>+H18+H25</f>
        <v>14625461.579999998</v>
      </c>
      <c r="I27" s="17"/>
      <c r="J27" s="125">
        <f>+J18+J25</f>
        <v>9608482.5099999942</v>
      </c>
      <c r="K27" s="126"/>
      <c r="L27" s="125">
        <f>+L18+L25</f>
        <v>15080593.909999983</v>
      </c>
      <c r="M27" s="23"/>
      <c r="N27" s="23"/>
    </row>
    <row r="28" spans="1:14" s="18" customFormat="1" ht="9.9499999999999993" customHeight="1" thickTop="1">
      <c r="A28" s="4"/>
      <c r="E28" s="14"/>
      <c r="F28" s="122"/>
      <c r="G28" s="124"/>
      <c r="H28" s="122"/>
      <c r="I28" s="17"/>
      <c r="J28" s="122"/>
      <c r="K28" s="124"/>
      <c r="L28" s="122"/>
      <c r="M28" s="4"/>
      <c r="N28" s="4"/>
    </row>
    <row r="29" spans="1:14" s="18" customFormat="1" ht="21.2" customHeight="1">
      <c r="A29" s="142" t="s">
        <v>93</v>
      </c>
      <c r="B29" s="19"/>
      <c r="E29" s="14"/>
      <c r="F29" s="121"/>
      <c r="G29" s="122"/>
      <c r="H29" s="121"/>
      <c r="I29" s="17"/>
      <c r="J29" s="121"/>
      <c r="K29" s="122"/>
      <c r="L29" s="121"/>
      <c r="M29" s="4"/>
      <c r="N29" s="4"/>
    </row>
    <row r="30" spans="1:14" s="18" customFormat="1" ht="21.2" customHeight="1" thickBot="1">
      <c r="A30" s="19"/>
      <c r="B30" s="142" t="s">
        <v>94</v>
      </c>
      <c r="E30" s="14"/>
      <c r="F30" s="121">
        <f>+F18</f>
        <v>8996347.3700000085</v>
      </c>
      <c r="G30" s="122"/>
      <c r="H30" s="121">
        <f>+H18-H31</f>
        <v>14994340.139999999</v>
      </c>
      <c r="I30" s="17"/>
      <c r="J30" s="143">
        <f>+J18</f>
        <v>9608482.5099999942</v>
      </c>
      <c r="K30" s="122"/>
      <c r="L30" s="143">
        <f>+L18</f>
        <v>15080593.909999983</v>
      </c>
      <c r="M30" s="4"/>
      <c r="N30" s="4"/>
    </row>
    <row r="31" spans="1:14" s="18" customFormat="1" ht="21.2" customHeight="1" thickTop="1">
      <c r="A31" s="19"/>
      <c r="B31" s="142" t="s">
        <v>95</v>
      </c>
      <c r="E31" s="14"/>
      <c r="F31" s="121">
        <v>0</v>
      </c>
      <c r="G31" s="122"/>
      <c r="H31" s="121">
        <v>-368878.56</v>
      </c>
      <c r="I31" s="17"/>
      <c r="J31" s="121"/>
      <c r="K31" s="122"/>
      <c r="L31" s="121"/>
      <c r="M31" s="4"/>
      <c r="N31" s="4"/>
    </row>
    <row r="32" spans="1:14" s="18" customFormat="1" ht="21.2" customHeight="1" thickBot="1">
      <c r="A32" s="19"/>
      <c r="B32" s="19"/>
      <c r="E32" s="14"/>
      <c r="F32" s="144">
        <f>+F30+F31</f>
        <v>8996347.3700000085</v>
      </c>
      <c r="G32" s="122"/>
      <c r="H32" s="144">
        <f>+H30+H31</f>
        <v>14625461.579999998</v>
      </c>
      <c r="I32" s="17"/>
      <c r="J32" s="121"/>
      <c r="K32" s="122"/>
      <c r="L32" s="121"/>
      <c r="M32" s="4"/>
      <c r="N32" s="4"/>
    </row>
    <row r="33" spans="1:14" s="18" customFormat="1" ht="9.9499999999999993" customHeight="1" thickTop="1">
      <c r="A33" s="4"/>
      <c r="E33" s="14"/>
      <c r="F33" s="122"/>
      <c r="G33" s="124"/>
      <c r="H33" s="122"/>
      <c r="I33" s="17"/>
      <c r="J33" s="122"/>
      <c r="K33" s="124"/>
      <c r="L33" s="122"/>
      <c r="M33" s="4"/>
      <c r="N33" s="4"/>
    </row>
    <row r="34" spans="1:14" s="18" customFormat="1" ht="21.2" customHeight="1">
      <c r="A34" s="142" t="s">
        <v>181</v>
      </c>
      <c r="B34" s="19"/>
      <c r="E34" s="14"/>
      <c r="F34" s="121"/>
      <c r="G34" s="122"/>
      <c r="H34" s="121"/>
      <c r="I34" s="17"/>
      <c r="J34" s="121"/>
      <c r="K34" s="122"/>
      <c r="L34" s="121"/>
      <c r="M34" s="4"/>
      <c r="N34" s="4"/>
    </row>
    <row r="35" spans="1:14" s="18" customFormat="1" ht="21.2" customHeight="1" thickBot="1">
      <c r="A35" s="19"/>
      <c r="B35" s="142" t="s">
        <v>94</v>
      </c>
      <c r="E35" s="14"/>
      <c r="F35" s="121">
        <f>+F27</f>
        <v>8996347.3700000085</v>
      </c>
      <c r="G35" s="122"/>
      <c r="H35" s="121">
        <f>+H27-H36</f>
        <v>14994340.139999999</v>
      </c>
      <c r="I35" s="17"/>
      <c r="J35" s="143">
        <f>+J27</f>
        <v>9608482.5099999942</v>
      </c>
      <c r="K35" s="122"/>
      <c r="L35" s="143">
        <f>+L27</f>
        <v>15080593.909999983</v>
      </c>
      <c r="M35" s="4"/>
      <c r="N35" s="4"/>
    </row>
    <row r="36" spans="1:14" s="18" customFormat="1" ht="21.2" customHeight="1" thickTop="1">
      <c r="A36" s="19"/>
      <c r="B36" s="142" t="s">
        <v>95</v>
      </c>
      <c r="E36" s="14"/>
      <c r="F36" s="121">
        <v>0</v>
      </c>
      <c r="G36" s="122"/>
      <c r="H36" s="121">
        <v>-368878.56</v>
      </c>
      <c r="I36" s="17"/>
      <c r="J36" s="121"/>
      <c r="K36" s="122"/>
      <c r="L36" s="121"/>
      <c r="M36" s="4"/>
      <c r="N36" s="4"/>
    </row>
    <row r="37" spans="1:14" s="18" customFormat="1" ht="21.2" customHeight="1" thickBot="1">
      <c r="A37" s="19"/>
      <c r="B37" s="19"/>
      <c r="E37" s="14"/>
      <c r="F37" s="144">
        <f>+F35+F36</f>
        <v>8996347.3700000085</v>
      </c>
      <c r="G37" s="122"/>
      <c r="H37" s="144">
        <f>+H35+H36</f>
        <v>14625461.579999998</v>
      </c>
      <c r="I37" s="17"/>
      <c r="J37" s="121"/>
      <c r="K37" s="122"/>
      <c r="L37" s="121"/>
      <c r="M37" s="4"/>
      <c r="N37" s="4"/>
    </row>
    <row r="38" spans="1:14" s="18" customFormat="1" ht="9.9499999999999993" customHeight="1" thickTop="1">
      <c r="A38" s="4"/>
      <c r="E38" s="14"/>
      <c r="F38" s="122"/>
      <c r="G38" s="124"/>
      <c r="H38" s="122"/>
      <c r="I38" s="17"/>
      <c r="J38" s="122"/>
      <c r="K38" s="124"/>
      <c r="L38" s="122"/>
      <c r="M38" s="4"/>
      <c r="N38" s="4"/>
    </row>
    <row r="39" spans="1:14" s="18" customFormat="1" ht="21.2" customHeight="1">
      <c r="A39" s="141" t="s">
        <v>96</v>
      </c>
      <c r="B39" s="19"/>
      <c r="E39" s="16"/>
      <c r="F39" s="121"/>
      <c r="G39" s="122"/>
      <c r="H39" s="121"/>
      <c r="I39" s="17"/>
      <c r="J39" s="121"/>
      <c r="K39" s="122"/>
      <c r="L39" s="121"/>
      <c r="M39" s="4"/>
      <c r="N39" s="4"/>
    </row>
    <row r="40" spans="1:14" s="18" customFormat="1" ht="21.2" customHeight="1">
      <c r="A40" s="19"/>
      <c r="B40" s="19" t="s">
        <v>97</v>
      </c>
      <c r="E40" s="14">
        <v>22</v>
      </c>
      <c r="F40" s="121">
        <f>+F30/F41</f>
        <v>6.1996845491302639E-2</v>
      </c>
      <c r="G40" s="122"/>
      <c r="H40" s="121">
        <f>+H30/H41</f>
        <v>0.24990566899999997</v>
      </c>
      <c r="I40" s="17"/>
      <c r="J40" s="121">
        <f>+J30/J41</f>
        <v>6.6215273941601135E-2</v>
      </c>
      <c r="K40" s="122"/>
      <c r="L40" s="121">
        <f>+L30/L41</f>
        <v>0.25134323183333307</v>
      </c>
      <c r="M40" s="4"/>
      <c r="N40" s="4"/>
    </row>
    <row r="41" spans="1:14" s="18" customFormat="1" ht="21.2" customHeight="1">
      <c r="A41" s="19"/>
      <c r="B41" s="145" t="s">
        <v>12</v>
      </c>
      <c r="C41" s="145"/>
      <c r="D41" s="145"/>
      <c r="E41" s="146"/>
      <c r="F41" s="147">
        <v>145109760</v>
      </c>
      <c r="G41" s="148"/>
      <c r="H41" s="147">
        <v>60000000</v>
      </c>
      <c r="I41" s="149"/>
      <c r="J41" s="147">
        <v>145109760</v>
      </c>
      <c r="K41" s="148"/>
      <c r="L41" s="147">
        <v>60000000</v>
      </c>
      <c r="M41" s="4"/>
      <c r="N41" s="4"/>
    </row>
    <row r="42" spans="1:14" s="18" customFormat="1" ht="21.2" customHeight="1">
      <c r="A42" s="19"/>
      <c r="B42" s="19"/>
      <c r="E42" s="16"/>
      <c r="F42" s="17"/>
      <c r="G42" s="17"/>
      <c r="H42" s="17"/>
      <c r="I42" s="17"/>
      <c r="J42" s="10"/>
      <c r="K42" s="11"/>
      <c r="L42" s="10"/>
      <c r="M42" s="4"/>
      <c r="N42" s="4"/>
    </row>
    <row r="43" spans="1:14" s="18" customFormat="1" ht="21.2" customHeight="1">
      <c r="A43" s="19"/>
      <c r="B43" s="19" t="s">
        <v>42</v>
      </c>
      <c r="E43" s="16"/>
      <c r="F43" s="17"/>
      <c r="G43" s="17"/>
      <c r="H43" s="17"/>
      <c r="I43" s="17"/>
      <c r="J43" s="10"/>
      <c r="K43" s="11"/>
      <c r="L43" s="10"/>
      <c r="M43" s="4"/>
      <c r="N43" s="4"/>
    </row>
    <row r="44" spans="1:14" s="18" customFormat="1" ht="21.2" customHeight="1">
      <c r="A44" s="19"/>
      <c r="B44" s="19"/>
      <c r="E44" s="16"/>
      <c r="F44" s="17"/>
      <c r="G44" s="17"/>
      <c r="H44" s="17"/>
      <c r="I44" s="17"/>
      <c r="J44" s="10"/>
      <c r="K44" s="11"/>
      <c r="L44" s="10"/>
      <c r="M44" s="4"/>
      <c r="N44" s="4"/>
    </row>
    <row r="45" spans="1:14" s="18" customFormat="1" ht="21.2" customHeight="1">
      <c r="A45" s="19"/>
      <c r="B45" s="19"/>
      <c r="E45" s="16"/>
      <c r="F45" s="17"/>
      <c r="G45" s="17"/>
      <c r="H45" s="17"/>
      <c r="I45" s="17"/>
      <c r="J45" s="10"/>
      <c r="K45" s="11"/>
      <c r="L45" s="10"/>
      <c r="M45" s="4"/>
      <c r="N45" s="4"/>
    </row>
    <row r="46" spans="1:14" s="18" customFormat="1" ht="21.2" customHeight="1">
      <c r="A46" s="19"/>
      <c r="B46" s="19"/>
      <c r="E46" s="16"/>
      <c r="F46" s="17"/>
      <c r="G46" s="17"/>
      <c r="H46" s="17"/>
      <c r="I46" s="17"/>
      <c r="J46" s="10"/>
      <c r="K46" s="11"/>
      <c r="L46" s="10"/>
      <c r="M46" s="4"/>
      <c r="N46" s="4"/>
    </row>
    <row r="47" spans="1:14" s="18" customFormat="1" ht="21.2" customHeight="1">
      <c r="A47" s="19"/>
      <c r="B47" s="19"/>
      <c r="E47" s="16"/>
      <c r="F47" s="17"/>
      <c r="G47" s="17"/>
      <c r="H47" s="17"/>
      <c r="I47" s="17"/>
      <c r="J47" s="10"/>
      <c r="K47" s="11"/>
      <c r="L47" s="10"/>
      <c r="M47" s="4"/>
      <c r="N47" s="4"/>
    </row>
    <row r="48" spans="1:14" s="18" customFormat="1" ht="21.2" customHeight="1">
      <c r="A48" s="19"/>
      <c r="B48" s="19"/>
      <c r="E48" s="16"/>
      <c r="F48" s="17"/>
      <c r="G48" s="17"/>
      <c r="H48" s="17"/>
      <c r="I48" s="17"/>
      <c r="J48" s="10"/>
      <c r="K48" s="11"/>
      <c r="L48" s="10"/>
      <c r="M48" s="4"/>
      <c r="N48" s="4"/>
    </row>
    <row r="49" spans="1:14" s="18" customFormat="1" ht="21.2" customHeight="1">
      <c r="A49" s="19"/>
      <c r="B49" s="19"/>
      <c r="E49" s="16"/>
      <c r="F49" s="17"/>
      <c r="G49" s="17"/>
      <c r="H49" s="17"/>
      <c r="I49" s="17"/>
      <c r="J49" s="10"/>
      <c r="K49" s="11"/>
      <c r="L49" s="10"/>
      <c r="M49" s="4"/>
      <c r="N49" s="4"/>
    </row>
    <row r="50" spans="1:14" s="18" customFormat="1" ht="21.2" customHeight="1">
      <c r="A50" s="19"/>
      <c r="B50" s="19"/>
      <c r="E50" s="16"/>
      <c r="F50" s="17"/>
      <c r="G50" s="17"/>
      <c r="H50" s="17"/>
      <c r="I50" s="17"/>
      <c r="J50" s="10"/>
      <c r="K50" s="11"/>
      <c r="L50" s="10"/>
      <c r="M50" s="4"/>
      <c r="N50" s="4"/>
    </row>
    <row r="51" spans="1:14" s="18" customFormat="1" ht="21.2" customHeight="1">
      <c r="B51" s="177" t="str">
        <f>BS!B47</f>
        <v xml:space="preserve">                                                         Sign ……………………………………………………………………………….Directors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4"/>
      <c r="N51" s="4"/>
    </row>
    <row r="52" spans="1:14" s="18" customFormat="1" ht="21.2" customHeight="1">
      <c r="A52" s="20"/>
      <c r="B52" s="174" t="s">
        <v>170</v>
      </c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4"/>
      <c r="N52" s="4"/>
    </row>
  </sheetData>
  <mergeCells count="9">
    <mergeCell ref="B52:L52"/>
    <mergeCell ref="A1:L1"/>
    <mergeCell ref="A2:L2"/>
    <mergeCell ref="A3:L3"/>
    <mergeCell ref="A5:L5"/>
    <mergeCell ref="B51:L51"/>
    <mergeCell ref="A4:L4"/>
    <mergeCell ref="F7:H7"/>
    <mergeCell ref="J7:L7"/>
  </mergeCells>
  <pageMargins left="0.62" right="0.53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Normal="100" zoomScaleSheetLayoutView="100" workbookViewId="0">
      <selection sqref="A1:S1"/>
    </sheetView>
  </sheetViews>
  <sheetFormatPr defaultColWidth="10.85546875" defaultRowHeight="21.95" customHeight="1"/>
  <cols>
    <col min="1" max="1" width="57.140625" style="154" customWidth="1"/>
    <col min="2" max="2" width="10.28515625" style="27" customWidth="1"/>
    <col min="3" max="3" width="18.7109375" style="154" customWidth="1"/>
    <col min="4" max="4" width="1" style="154" customWidth="1"/>
    <col min="5" max="5" width="18.7109375" style="154" customWidth="1"/>
    <col min="6" max="6" width="1" style="154" customWidth="1"/>
    <col min="7" max="7" width="18.7109375" style="154" customWidth="1"/>
    <col min="8" max="8" width="1" style="154" customWidth="1"/>
    <col min="9" max="9" width="18.7109375" style="154" customWidth="1"/>
    <col min="10" max="10" width="1" style="154" customWidth="1"/>
    <col min="11" max="11" width="18.7109375" style="154" customWidth="1"/>
    <col min="12" max="12" width="1" style="154" customWidth="1"/>
    <col min="13" max="13" width="18.7109375" style="154" customWidth="1"/>
    <col min="14" max="14" width="1" style="154" customWidth="1"/>
    <col min="15" max="15" width="18.7109375" style="154" customWidth="1"/>
    <col min="16" max="16" width="1" style="154" customWidth="1"/>
    <col min="17" max="17" width="18.7109375" style="154" customWidth="1"/>
    <col min="18" max="18" width="1" style="154" customWidth="1"/>
    <col min="19" max="19" width="18.7109375" style="154" customWidth="1"/>
    <col min="20" max="20" width="1" style="154" customWidth="1"/>
    <col min="21" max="21" width="10.85546875" style="154"/>
    <col min="22" max="22" width="13.42578125" style="154" customWidth="1"/>
    <col min="23" max="23" width="10.85546875" style="154"/>
    <col min="24" max="24" width="14.42578125" style="154" customWidth="1"/>
    <col min="25" max="16384" width="10.85546875" style="154"/>
  </cols>
  <sheetData>
    <row r="1" spans="1:19" ht="21.95" customHeight="1">
      <c r="A1" s="183" t="str">
        <f>+BS!A98</f>
        <v>KUMWELL CORPORATION PUBLIC COMPANY LIMITED AND SUBSIDIARIES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</row>
    <row r="2" spans="1:19" ht="21.95" customHeight="1">
      <c r="A2" s="183" t="s">
        <v>98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19" ht="21.95" customHeight="1">
      <c r="A3" s="183" t="str">
        <f>+PL!A3</f>
        <v>FOR THE THREE-MONTH PERIODS ENDED MARCH 31, 2019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ht="21.95" customHeight="1">
      <c r="A4" s="183" t="str">
        <f>PL!A4</f>
        <v>(UNAUDITED / REVIEWED ONLY)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21.95" customHeight="1">
      <c r="C6" s="77"/>
      <c r="D6" s="77"/>
      <c r="E6" s="77"/>
      <c r="F6" s="77"/>
      <c r="G6" s="77"/>
      <c r="H6" s="77"/>
      <c r="I6" s="77"/>
      <c r="J6" s="77"/>
      <c r="K6" s="77"/>
      <c r="L6" s="77"/>
      <c r="M6" s="133"/>
      <c r="N6" s="133"/>
      <c r="O6" s="133"/>
      <c r="P6" s="77"/>
      <c r="Q6" s="77"/>
      <c r="R6" s="77"/>
      <c r="S6" s="132" t="s">
        <v>21</v>
      </c>
    </row>
    <row r="7" spans="1:19" ht="21.95" customHeight="1">
      <c r="C7" s="184" t="s">
        <v>19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ht="21.95" customHeight="1">
      <c r="C8" s="187" t="s">
        <v>175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77"/>
      <c r="Q8" s="77"/>
      <c r="R8" s="77"/>
      <c r="S8" s="77"/>
    </row>
    <row r="9" spans="1:19" ht="21.95" customHeight="1">
      <c r="B9" s="33" t="s">
        <v>22</v>
      </c>
      <c r="C9" s="153"/>
      <c r="D9" s="153"/>
      <c r="E9" s="153"/>
      <c r="F9" s="153"/>
      <c r="G9" s="153" t="s">
        <v>108</v>
      </c>
      <c r="H9" s="153"/>
      <c r="I9" s="185" t="s">
        <v>111</v>
      </c>
      <c r="J9" s="153"/>
      <c r="K9" s="184" t="s">
        <v>74</v>
      </c>
      <c r="L9" s="184"/>
      <c r="M9" s="184"/>
      <c r="N9" s="77"/>
      <c r="O9" s="185" t="s">
        <v>114</v>
      </c>
      <c r="P9" s="153"/>
      <c r="Q9" s="153"/>
      <c r="R9" s="153"/>
      <c r="S9" s="153" t="s">
        <v>115</v>
      </c>
    </row>
    <row r="10" spans="1:19" ht="21.95" customHeight="1">
      <c r="C10" s="153" t="s">
        <v>104</v>
      </c>
      <c r="D10" s="153"/>
      <c r="E10" s="153" t="s">
        <v>106</v>
      </c>
      <c r="F10" s="153"/>
      <c r="G10" s="153" t="s">
        <v>109</v>
      </c>
      <c r="H10" s="153"/>
      <c r="I10" s="185"/>
      <c r="J10" s="153"/>
      <c r="K10" s="77" t="s">
        <v>112</v>
      </c>
      <c r="L10" s="153"/>
      <c r="M10" s="77" t="s">
        <v>113</v>
      </c>
      <c r="N10" s="77"/>
      <c r="O10" s="185" t="s">
        <v>16</v>
      </c>
      <c r="P10" s="153"/>
      <c r="Q10" s="153" t="s">
        <v>116</v>
      </c>
      <c r="R10" s="153"/>
      <c r="S10" s="153" t="s">
        <v>117</v>
      </c>
    </row>
    <row r="11" spans="1:19" ht="21.95" customHeight="1">
      <c r="B11" s="33"/>
      <c r="C11" s="155" t="s">
        <v>105</v>
      </c>
      <c r="D11" s="77"/>
      <c r="E11" s="155" t="s">
        <v>107</v>
      </c>
      <c r="F11" s="77"/>
      <c r="G11" s="155" t="s">
        <v>110</v>
      </c>
      <c r="H11" s="77"/>
      <c r="I11" s="186"/>
      <c r="J11" s="153"/>
      <c r="K11" s="155" t="s">
        <v>76</v>
      </c>
      <c r="L11" s="153"/>
      <c r="M11" s="155"/>
      <c r="N11" s="77"/>
      <c r="O11" s="186" t="s">
        <v>17</v>
      </c>
      <c r="P11" s="153"/>
      <c r="Q11" s="155" t="s">
        <v>118</v>
      </c>
      <c r="R11" s="153"/>
      <c r="S11" s="155" t="s">
        <v>119</v>
      </c>
    </row>
    <row r="12" spans="1:19" ht="15" customHeight="1">
      <c r="B12" s="33"/>
      <c r="C12" s="77"/>
      <c r="D12" s="77"/>
      <c r="E12" s="77"/>
      <c r="F12" s="77"/>
      <c r="G12" s="77"/>
      <c r="H12" s="77"/>
      <c r="I12" s="156"/>
      <c r="J12" s="153"/>
      <c r="K12" s="77"/>
      <c r="L12" s="153"/>
      <c r="M12" s="77"/>
      <c r="N12" s="77"/>
      <c r="O12" s="77"/>
      <c r="P12" s="153"/>
      <c r="Q12" s="77"/>
      <c r="R12" s="153"/>
      <c r="S12" s="77"/>
    </row>
    <row r="13" spans="1:19" ht="21.95" customHeight="1">
      <c r="A13" s="154" t="s">
        <v>99</v>
      </c>
      <c r="B13" s="28"/>
      <c r="C13" s="101">
        <v>30000000</v>
      </c>
      <c r="D13" s="101"/>
      <c r="E13" s="101">
        <v>0</v>
      </c>
      <c r="F13" s="101"/>
      <c r="G13" s="101">
        <v>0</v>
      </c>
      <c r="H13" s="101"/>
      <c r="I13" s="101">
        <v>0</v>
      </c>
      <c r="J13" s="101"/>
      <c r="K13" s="101">
        <v>3000000</v>
      </c>
      <c r="L13" s="101"/>
      <c r="M13" s="101">
        <v>254344378.76000002</v>
      </c>
      <c r="N13" s="101"/>
      <c r="O13" s="101">
        <f t="shared" ref="O13:O16" si="0">SUM(C13:N13)</f>
        <v>287344378.75999999</v>
      </c>
      <c r="P13" s="101"/>
      <c r="Q13" s="101">
        <v>16194761.65</v>
      </c>
      <c r="R13" s="101"/>
      <c r="S13" s="101">
        <f>SUM(O13:Q13)</f>
        <v>303539140.40999997</v>
      </c>
    </row>
    <row r="14" spans="1:19" ht="21.95" hidden="1" customHeight="1">
      <c r="A14" s="30" t="s">
        <v>6</v>
      </c>
      <c r="B14" s="44">
        <v>21</v>
      </c>
      <c r="C14" s="101"/>
      <c r="D14" s="101"/>
      <c r="E14" s="101"/>
      <c r="F14" s="101"/>
      <c r="G14" s="101"/>
      <c r="H14" s="101"/>
      <c r="I14" s="101"/>
      <c r="J14" s="32"/>
      <c r="K14" s="101"/>
      <c r="L14" s="32"/>
      <c r="M14" s="101"/>
      <c r="N14" s="101"/>
      <c r="O14" s="101">
        <f t="shared" si="0"/>
        <v>0</v>
      </c>
      <c r="P14" s="32"/>
      <c r="Q14" s="32"/>
      <c r="R14" s="32"/>
      <c r="S14" s="101">
        <f t="shared" ref="S14:S16" si="1">SUM(O14:Q14)</f>
        <v>0</v>
      </c>
    </row>
    <row r="15" spans="1:19" ht="21.95" customHeight="1">
      <c r="A15" s="30" t="s">
        <v>128</v>
      </c>
      <c r="B15" s="28"/>
      <c r="C15" s="101"/>
      <c r="D15" s="101"/>
      <c r="E15" s="101"/>
      <c r="F15" s="101"/>
      <c r="G15" s="101"/>
      <c r="H15" s="101"/>
      <c r="I15" s="101"/>
      <c r="J15" s="101"/>
      <c r="K15" s="101"/>
      <c r="L15" s="32"/>
      <c r="M15" s="101">
        <f>+PL!H30</f>
        <v>14994340.139999999</v>
      </c>
      <c r="N15" s="101"/>
      <c r="O15" s="101">
        <f t="shared" si="0"/>
        <v>14994340.139999999</v>
      </c>
      <c r="P15" s="32"/>
      <c r="Q15" s="32">
        <f>+PL!H31</f>
        <v>-368878.56</v>
      </c>
      <c r="R15" s="32"/>
      <c r="S15" s="101">
        <f t="shared" si="1"/>
        <v>14625461.579999998</v>
      </c>
    </row>
    <row r="16" spans="1:19" ht="21.95" customHeight="1">
      <c r="A16" s="30" t="s">
        <v>129</v>
      </c>
      <c r="B16" s="28"/>
      <c r="C16" s="101"/>
      <c r="D16" s="101"/>
      <c r="E16" s="101"/>
      <c r="F16" s="101"/>
      <c r="G16" s="101"/>
      <c r="H16" s="101"/>
      <c r="I16" s="101"/>
      <c r="J16" s="101"/>
      <c r="K16" s="101"/>
      <c r="L16" s="32"/>
      <c r="M16" s="101">
        <f>+PL!L25</f>
        <v>0</v>
      </c>
      <c r="N16" s="101"/>
      <c r="O16" s="101">
        <f t="shared" si="0"/>
        <v>0</v>
      </c>
      <c r="P16" s="32"/>
      <c r="Q16" s="32">
        <v>0</v>
      </c>
      <c r="R16" s="32"/>
      <c r="S16" s="101">
        <f t="shared" si="1"/>
        <v>0</v>
      </c>
    </row>
    <row r="17" spans="1:19" ht="21.95" customHeight="1" thickBot="1">
      <c r="A17" s="80" t="s">
        <v>100</v>
      </c>
      <c r="B17" s="44"/>
      <c r="C17" s="111">
        <f>SUM(C13:C16)</f>
        <v>30000000</v>
      </c>
      <c r="D17" s="113"/>
      <c r="E17" s="111">
        <f>SUM(E13:E16)</f>
        <v>0</v>
      </c>
      <c r="F17" s="113"/>
      <c r="G17" s="111">
        <f>SUM(G13:G16)</f>
        <v>0</v>
      </c>
      <c r="H17" s="113"/>
      <c r="I17" s="111">
        <f>SUM(I13:I16)</f>
        <v>0</v>
      </c>
      <c r="J17" s="113"/>
      <c r="K17" s="111">
        <f>SUM(K13:K16)</f>
        <v>3000000</v>
      </c>
      <c r="L17" s="32"/>
      <c r="M17" s="111">
        <f>SUM(M13:M16)</f>
        <v>269338718.90000004</v>
      </c>
      <c r="N17" s="113"/>
      <c r="O17" s="111">
        <f>SUM(O13:O16)</f>
        <v>302338718.89999998</v>
      </c>
      <c r="P17" s="32"/>
      <c r="Q17" s="111">
        <f>SUM(Q13:Q16)</f>
        <v>15825883.09</v>
      </c>
      <c r="R17" s="32"/>
      <c r="S17" s="111">
        <f>SUM(S13:S16)</f>
        <v>318164601.98999995</v>
      </c>
    </row>
    <row r="18" spans="1:19" ht="21.95" customHeight="1" thickTop="1">
      <c r="B18" s="44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19" ht="21.95" customHeight="1">
      <c r="A19" s="154" t="s">
        <v>101</v>
      </c>
      <c r="B19" s="44"/>
      <c r="C19" s="32">
        <v>53193600</v>
      </c>
      <c r="D19" s="32"/>
      <c r="E19" s="32">
        <v>450663244.80000001</v>
      </c>
      <c r="F19" s="32"/>
      <c r="G19" s="32">
        <v>17673982.800000001</v>
      </c>
      <c r="H19" s="32"/>
      <c r="I19" s="32">
        <v>-460919363.95999998</v>
      </c>
      <c r="J19" s="32"/>
      <c r="K19" s="32">
        <v>3500000</v>
      </c>
      <c r="L19" s="32"/>
      <c r="M19" s="32">
        <v>287336403.90000004</v>
      </c>
      <c r="N19" s="32"/>
      <c r="O19" s="32">
        <f>SUM(C19:N19)</f>
        <v>351447867.54000008</v>
      </c>
      <c r="P19" s="32"/>
      <c r="Q19" s="32">
        <v>0</v>
      </c>
      <c r="R19" s="32"/>
      <c r="S19" s="101">
        <f>SUM(O19:Q19)</f>
        <v>351447867.54000008</v>
      </c>
    </row>
    <row r="20" spans="1:19" ht="21.95" customHeight="1">
      <c r="A20" s="154" t="s">
        <v>103</v>
      </c>
      <c r="B20" s="44">
        <v>23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101">
        <v>-119562778.56</v>
      </c>
      <c r="N20" s="101"/>
      <c r="O20" s="101">
        <f>SUM(C20:N20)</f>
        <v>-119562778.56</v>
      </c>
      <c r="P20" s="32"/>
      <c r="Q20" s="32"/>
      <c r="R20" s="32"/>
      <c r="S20" s="101">
        <f t="shared" ref="S20:S24" si="2">SUM(O20:Q20)</f>
        <v>-119562778.56</v>
      </c>
    </row>
    <row r="21" spans="1:19" ht="21.95" customHeight="1">
      <c r="A21" s="154" t="s">
        <v>76</v>
      </c>
      <c r="B21" s="44"/>
      <c r="C21" s="32"/>
      <c r="D21" s="32"/>
      <c r="E21" s="32"/>
      <c r="F21" s="32"/>
      <c r="G21" s="32"/>
      <c r="H21" s="32"/>
      <c r="I21" s="32"/>
      <c r="J21" s="32"/>
      <c r="K21" s="32">
        <v>12000000</v>
      </c>
      <c r="L21" s="32"/>
      <c r="M21" s="101">
        <v>-12000000</v>
      </c>
      <c r="N21" s="101"/>
      <c r="O21" s="101">
        <f>SUM(C21:N21)</f>
        <v>0</v>
      </c>
      <c r="P21" s="32"/>
      <c r="Q21" s="32"/>
      <c r="R21" s="32"/>
      <c r="S21" s="101">
        <f t="shared" si="2"/>
        <v>0</v>
      </c>
    </row>
    <row r="22" spans="1:19" ht="21.95" customHeight="1">
      <c r="A22" s="30" t="s">
        <v>128</v>
      </c>
      <c r="B22" s="44"/>
      <c r="C22" s="101"/>
      <c r="D22" s="101"/>
      <c r="E22" s="101"/>
      <c r="F22" s="101"/>
      <c r="G22" s="101"/>
      <c r="H22" s="101"/>
      <c r="I22" s="101"/>
      <c r="J22" s="112"/>
      <c r="K22" s="101"/>
      <c r="L22" s="101"/>
      <c r="M22" s="101">
        <f>+PL!F18</f>
        <v>8996347.3700000085</v>
      </c>
      <c r="N22" s="101"/>
      <c r="O22" s="101">
        <f t="shared" ref="O22:O24" si="3">SUM(C22:N22)</f>
        <v>8996347.3700000085</v>
      </c>
      <c r="P22" s="101"/>
      <c r="Q22" s="101"/>
      <c r="R22" s="101"/>
      <c r="S22" s="101">
        <f t="shared" si="2"/>
        <v>8996347.3700000085</v>
      </c>
    </row>
    <row r="23" spans="1:19" ht="21.95" customHeight="1">
      <c r="A23" s="30" t="s">
        <v>129</v>
      </c>
      <c r="B23" s="44"/>
      <c r="C23" s="101"/>
      <c r="D23" s="101"/>
      <c r="E23" s="101"/>
      <c r="F23" s="101"/>
      <c r="G23" s="101"/>
      <c r="H23" s="101"/>
      <c r="I23" s="101"/>
      <c r="J23" s="112"/>
      <c r="K23" s="101"/>
      <c r="L23" s="101"/>
      <c r="M23" s="101">
        <f>+PL!F20</f>
        <v>0</v>
      </c>
      <c r="N23" s="101"/>
      <c r="O23" s="101">
        <f t="shared" si="3"/>
        <v>0</v>
      </c>
      <c r="P23" s="32"/>
      <c r="Q23" s="32"/>
      <c r="R23" s="32"/>
      <c r="S23" s="101">
        <f t="shared" si="2"/>
        <v>0</v>
      </c>
    </row>
    <row r="24" spans="1:19" ht="21.95" customHeight="1">
      <c r="A24" s="30" t="s">
        <v>172</v>
      </c>
      <c r="B24" s="44">
        <v>17</v>
      </c>
      <c r="C24" s="101">
        <v>96806400</v>
      </c>
      <c r="D24" s="101"/>
      <c r="E24" s="101"/>
      <c r="F24" s="101"/>
      <c r="G24" s="101"/>
      <c r="H24" s="101"/>
      <c r="I24" s="101"/>
      <c r="J24" s="112"/>
      <c r="K24" s="101"/>
      <c r="L24" s="101"/>
      <c r="M24" s="101"/>
      <c r="N24" s="101"/>
      <c r="O24" s="101">
        <f t="shared" si="3"/>
        <v>96806400</v>
      </c>
      <c r="P24" s="32"/>
      <c r="Q24" s="32"/>
      <c r="R24" s="32"/>
      <c r="S24" s="101">
        <f t="shared" si="2"/>
        <v>96806400</v>
      </c>
    </row>
    <row r="25" spans="1:19" s="80" customFormat="1" ht="22.5" customHeight="1" thickBot="1">
      <c r="A25" s="80" t="s">
        <v>102</v>
      </c>
      <c r="B25" s="81"/>
      <c r="C25" s="111">
        <f>SUM(C19:C24)</f>
        <v>150000000</v>
      </c>
      <c r="D25" s="113"/>
      <c r="E25" s="111">
        <f>SUM(E19:E24)</f>
        <v>450663244.80000001</v>
      </c>
      <c r="F25" s="113"/>
      <c r="G25" s="111">
        <f>SUM(G19:G24)</f>
        <v>17673982.800000001</v>
      </c>
      <c r="H25" s="113"/>
      <c r="I25" s="111">
        <f>SUM(I19:I24)</f>
        <v>-460919363.95999998</v>
      </c>
      <c r="J25" s="113"/>
      <c r="K25" s="111">
        <f>SUM(K19:K24)</f>
        <v>15500000</v>
      </c>
      <c r="L25" s="113"/>
      <c r="M25" s="111">
        <f>SUM(M19:M24)</f>
        <v>164769972.71000004</v>
      </c>
      <c r="N25" s="113"/>
      <c r="O25" s="111">
        <f>SUM(O19:O24)</f>
        <v>337687836.35000008</v>
      </c>
      <c r="P25" s="113"/>
      <c r="Q25" s="111">
        <f>SUM(Q19:Q24)</f>
        <v>0</v>
      </c>
      <c r="R25" s="113"/>
      <c r="S25" s="111">
        <f>SUM(S19:S24)</f>
        <v>337687836.35000008</v>
      </c>
    </row>
    <row r="26" spans="1:19" ht="22.5" customHeight="1" thickTop="1">
      <c r="B26" s="2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19" ht="21.95" customHeight="1">
      <c r="C27" s="31"/>
      <c r="D27" s="31"/>
      <c r="E27" s="31"/>
      <c r="F27" s="31"/>
      <c r="G27" s="31"/>
      <c r="H27" s="31"/>
      <c r="I27" s="31"/>
      <c r="J27" s="29"/>
      <c r="K27" s="31"/>
      <c r="L27" s="29"/>
      <c r="M27" s="31"/>
      <c r="N27" s="31"/>
      <c r="O27" s="31"/>
      <c r="P27" s="29"/>
      <c r="Q27" s="29"/>
      <c r="R27" s="29"/>
      <c r="S27" s="31"/>
    </row>
    <row r="28" spans="1:19" ht="21.95" customHeight="1">
      <c r="A28" s="27" t="s">
        <v>42</v>
      </c>
    </row>
    <row r="29" spans="1:19" ht="21.95" customHeight="1">
      <c r="A29" s="27"/>
    </row>
    <row r="30" spans="1:19" ht="21.95" customHeight="1">
      <c r="A30" s="27"/>
    </row>
    <row r="31" spans="1:19" ht="21.95" customHeight="1">
      <c r="A31" s="27"/>
    </row>
    <row r="32" spans="1:19" ht="21.95" customHeight="1">
      <c r="A32" s="181" t="s">
        <v>43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</row>
    <row r="33" spans="1:19" ht="21.95" customHeight="1">
      <c r="A33" s="182" t="s">
        <v>120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</row>
  </sheetData>
  <mergeCells count="11">
    <mergeCell ref="A32:S32"/>
    <mergeCell ref="A33:S33"/>
    <mergeCell ref="A1:S1"/>
    <mergeCell ref="A2:S2"/>
    <mergeCell ref="A3:S3"/>
    <mergeCell ref="A4:S4"/>
    <mergeCell ref="C7:S7"/>
    <mergeCell ref="K9:M9"/>
    <mergeCell ref="I9:I11"/>
    <mergeCell ref="C8:O8"/>
    <mergeCell ref="O9:O11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Normal="100" zoomScaleSheetLayoutView="100" workbookViewId="0">
      <selection sqref="A1:O1"/>
    </sheetView>
  </sheetViews>
  <sheetFormatPr defaultColWidth="10.85546875" defaultRowHeight="21.95" customHeight="1"/>
  <cols>
    <col min="1" max="1" width="57.140625" style="154" customWidth="1"/>
    <col min="2" max="2" width="10.28515625" style="27" customWidth="1"/>
    <col min="3" max="3" width="18.7109375" style="154" customWidth="1"/>
    <col min="4" max="4" width="1" style="154" customWidth="1"/>
    <col min="5" max="5" width="18.7109375" style="154" customWidth="1"/>
    <col min="6" max="6" width="1" style="154" customWidth="1"/>
    <col min="7" max="7" width="18.7109375" style="154" customWidth="1"/>
    <col min="8" max="8" width="1" style="154" customWidth="1"/>
    <col min="9" max="9" width="18.7109375" style="154" customWidth="1"/>
    <col min="10" max="10" width="1" style="154" customWidth="1"/>
    <col min="11" max="11" width="18.7109375" style="154" customWidth="1"/>
    <col min="12" max="12" width="1" style="154" customWidth="1"/>
    <col min="13" max="13" width="18.7109375" style="154" customWidth="1"/>
    <col min="14" max="14" width="1" style="154" customWidth="1"/>
    <col min="15" max="15" width="18.7109375" style="154" customWidth="1"/>
    <col min="16" max="16" width="1" style="154" customWidth="1"/>
    <col min="17" max="17" width="10.85546875" style="154"/>
    <col min="18" max="18" width="13.42578125" style="154" customWidth="1"/>
    <col min="19" max="19" width="10.85546875" style="154"/>
    <col min="20" max="20" width="14.42578125" style="154" customWidth="1"/>
    <col min="21" max="16384" width="10.85546875" style="154"/>
  </cols>
  <sheetData>
    <row r="1" spans="1:15" ht="21.95" customHeight="1">
      <c r="A1" s="183" t="str">
        <f>+BS!A98</f>
        <v>KUMWELL CORPORATION PUBLIC COMPANY LIMITED AND SUBSIDIARIES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5" ht="21.95" customHeight="1">
      <c r="A2" s="183" t="str">
        <f>'EQ รวม'!A2:S2</f>
        <v>STATEMENTS OF CHANGES IN SHAREHOLDERS' EQUITY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ht="21.95" customHeight="1">
      <c r="A3" s="183" t="str">
        <f>+PL!A3</f>
        <v>FOR THE THREE-MONTH PERIODS ENDED MARCH 31, 2019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5" ht="21.95" customHeight="1">
      <c r="A4" s="183" t="str">
        <f>PL!A4</f>
        <v>(UNAUDITED / REVIEWED ONLY)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21.95" customHeight="1">
      <c r="C6" s="77"/>
      <c r="D6" s="77"/>
      <c r="E6" s="77"/>
      <c r="F6" s="77"/>
      <c r="G6" s="77"/>
      <c r="H6" s="77"/>
      <c r="I6" s="77"/>
      <c r="J6" s="77"/>
      <c r="K6" s="77"/>
      <c r="L6" s="77"/>
      <c r="M6" s="133"/>
      <c r="N6" s="77"/>
      <c r="O6" s="132" t="s">
        <v>21</v>
      </c>
    </row>
    <row r="7" spans="1:15" ht="21.95" customHeight="1">
      <c r="C7" s="184" t="s">
        <v>20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5" ht="21.95" customHeight="1">
      <c r="B8" s="33" t="s">
        <v>22</v>
      </c>
      <c r="C8" s="153"/>
      <c r="D8" s="153"/>
      <c r="E8" s="153"/>
      <c r="F8" s="153"/>
      <c r="G8" s="153"/>
      <c r="H8" s="153"/>
      <c r="I8" s="153" t="s">
        <v>121</v>
      </c>
      <c r="J8" s="153"/>
      <c r="K8" s="184" t="s">
        <v>74</v>
      </c>
      <c r="L8" s="184"/>
      <c r="M8" s="184"/>
      <c r="N8" s="153"/>
      <c r="O8" s="153" t="s">
        <v>115</v>
      </c>
    </row>
    <row r="9" spans="1:15" ht="21.95" customHeight="1">
      <c r="C9" s="153" t="s">
        <v>126</v>
      </c>
      <c r="D9" s="153"/>
      <c r="E9" s="153" t="s">
        <v>106</v>
      </c>
      <c r="F9" s="153"/>
      <c r="G9" s="153" t="s">
        <v>124</v>
      </c>
      <c r="H9" s="153"/>
      <c r="I9" s="153" t="s">
        <v>122</v>
      </c>
      <c r="J9" s="153"/>
      <c r="K9" s="77" t="s">
        <v>112</v>
      </c>
      <c r="L9" s="153"/>
      <c r="M9" s="77" t="s">
        <v>113</v>
      </c>
      <c r="N9" s="153"/>
      <c r="O9" s="153" t="s">
        <v>117</v>
      </c>
    </row>
    <row r="10" spans="1:15" ht="21.95" customHeight="1">
      <c r="B10" s="33"/>
      <c r="C10" s="155" t="s">
        <v>105</v>
      </c>
      <c r="D10" s="77"/>
      <c r="E10" s="155" t="s">
        <v>107</v>
      </c>
      <c r="F10" s="77"/>
      <c r="G10" s="155" t="s">
        <v>125</v>
      </c>
      <c r="H10" s="77"/>
      <c r="I10" s="155" t="s">
        <v>123</v>
      </c>
      <c r="J10" s="153"/>
      <c r="K10" s="155" t="s">
        <v>76</v>
      </c>
      <c r="L10" s="153"/>
      <c r="M10" s="155"/>
      <c r="N10" s="153"/>
      <c r="O10" s="155" t="s">
        <v>119</v>
      </c>
    </row>
    <row r="11" spans="1:15" ht="15" customHeight="1">
      <c r="B11" s="33"/>
      <c r="C11" s="77"/>
      <c r="D11" s="77"/>
      <c r="E11" s="77"/>
      <c r="F11" s="77"/>
      <c r="G11" s="77"/>
      <c r="H11" s="77"/>
      <c r="I11" s="77"/>
      <c r="J11" s="153"/>
      <c r="K11" s="77"/>
      <c r="L11" s="153"/>
      <c r="M11" s="77"/>
      <c r="N11" s="153"/>
      <c r="O11" s="77"/>
    </row>
    <row r="12" spans="1:15" ht="21.95" customHeight="1">
      <c r="A12" s="154" t="s">
        <v>99</v>
      </c>
      <c r="B12" s="28"/>
      <c r="C12" s="101">
        <v>30000000</v>
      </c>
      <c r="D12" s="101"/>
      <c r="E12" s="101">
        <v>0</v>
      </c>
      <c r="F12" s="101"/>
      <c r="G12" s="101">
        <v>0</v>
      </c>
      <c r="H12" s="101"/>
      <c r="I12" s="101">
        <v>0</v>
      </c>
      <c r="J12" s="101"/>
      <c r="K12" s="101">
        <v>3000000</v>
      </c>
      <c r="L12" s="101"/>
      <c r="M12" s="101">
        <v>255184078.60000041</v>
      </c>
      <c r="N12" s="101"/>
      <c r="O12" s="101">
        <f>SUM(C12:N12)</f>
        <v>288184078.60000038</v>
      </c>
    </row>
    <row r="13" spans="1:15" ht="21.95" hidden="1" customHeight="1">
      <c r="A13" s="30" t="s">
        <v>6</v>
      </c>
      <c r="B13" s="44">
        <v>21</v>
      </c>
      <c r="C13" s="101"/>
      <c r="D13" s="101"/>
      <c r="E13" s="101"/>
      <c r="F13" s="101"/>
      <c r="G13" s="101"/>
      <c r="H13" s="101"/>
      <c r="I13" s="101"/>
      <c r="J13" s="32"/>
      <c r="K13" s="101"/>
      <c r="L13" s="32"/>
      <c r="M13" s="101"/>
      <c r="N13" s="32"/>
      <c r="O13" s="101">
        <f>SUM(C13:N13)</f>
        <v>0</v>
      </c>
    </row>
    <row r="14" spans="1:15" ht="21.95" customHeight="1">
      <c r="A14" s="30" t="s">
        <v>128</v>
      </c>
      <c r="B14" s="28"/>
      <c r="C14" s="101"/>
      <c r="D14" s="101"/>
      <c r="E14" s="101"/>
      <c r="F14" s="101"/>
      <c r="G14" s="101"/>
      <c r="H14" s="101"/>
      <c r="I14" s="101"/>
      <c r="J14" s="101"/>
      <c r="K14" s="101"/>
      <c r="L14" s="32"/>
      <c r="M14" s="101">
        <f>PL!L27</f>
        <v>15080593.909999983</v>
      </c>
      <c r="N14" s="32"/>
      <c r="O14" s="101">
        <f>SUM(C14:N14)</f>
        <v>15080593.909999983</v>
      </c>
    </row>
    <row r="15" spans="1:15" ht="21.95" customHeight="1">
      <c r="A15" s="30" t="s">
        <v>129</v>
      </c>
      <c r="B15" s="28"/>
      <c r="C15" s="101"/>
      <c r="D15" s="101"/>
      <c r="E15" s="101"/>
      <c r="F15" s="101"/>
      <c r="G15" s="101"/>
      <c r="H15" s="101"/>
      <c r="I15" s="101"/>
      <c r="J15" s="101"/>
      <c r="K15" s="101"/>
      <c r="L15" s="32"/>
      <c r="M15" s="101">
        <f>+PL!L25</f>
        <v>0</v>
      </c>
      <c r="N15" s="32"/>
      <c r="O15" s="101">
        <f>SUM(C15:N15)</f>
        <v>0</v>
      </c>
    </row>
    <row r="16" spans="1:15" ht="21.95" customHeight="1" thickBot="1">
      <c r="A16" s="80" t="s">
        <v>100</v>
      </c>
      <c r="B16" s="44"/>
      <c r="C16" s="111">
        <f>SUM(C12:C15)</f>
        <v>30000000</v>
      </c>
      <c r="D16" s="113"/>
      <c r="E16" s="111">
        <f>SUM(E12:E15)</f>
        <v>0</v>
      </c>
      <c r="F16" s="113"/>
      <c r="G16" s="111">
        <f>SUM(G12:G15)</f>
        <v>0</v>
      </c>
      <c r="H16" s="113"/>
      <c r="I16" s="111">
        <f>SUM(I12:I15)</f>
        <v>0</v>
      </c>
      <c r="J16" s="32"/>
      <c r="K16" s="111">
        <f>SUM(K12:K15)</f>
        <v>3000000</v>
      </c>
      <c r="L16" s="32"/>
      <c r="M16" s="111">
        <f>SUM(M12:M15)</f>
        <v>270264672.51000041</v>
      </c>
      <c r="N16" s="32"/>
      <c r="O16" s="111">
        <f>SUM(O12:O15)</f>
        <v>303264672.51000035</v>
      </c>
    </row>
    <row r="17" spans="1:15" ht="21.95" customHeight="1" thickTop="1">
      <c r="B17" s="44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ht="21.95" customHeight="1">
      <c r="A18" s="154" t="s">
        <v>101</v>
      </c>
      <c r="B18" s="44"/>
      <c r="C18" s="32">
        <v>53193600</v>
      </c>
      <c r="D18" s="32"/>
      <c r="E18" s="32">
        <v>450663244.80000001</v>
      </c>
      <c r="F18" s="32"/>
      <c r="G18" s="32">
        <v>-455663044.80000001</v>
      </c>
      <c r="H18" s="32"/>
      <c r="I18" s="32">
        <v>17673982.800000001</v>
      </c>
      <c r="J18" s="32"/>
      <c r="K18" s="32">
        <v>3000000</v>
      </c>
      <c r="L18" s="32"/>
      <c r="M18" s="32">
        <v>289552161.99000037</v>
      </c>
      <c r="N18" s="32"/>
      <c r="O18" s="101">
        <f t="shared" ref="O18:O23" si="0">SUM(C18:N18)</f>
        <v>358419944.79000038</v>
      </c>
    </row>
    <row r="19" spans="1:15" ht="21.95" customHeight="1">
      <c r="A19" s="154" t="s">
        <v>103</v>
      </c>
      <c r="B19" s="44">
        <v>23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101">
        <v>-119562778.56</v>
      </c>
      <c r="N19" s="32"/>
      <c r="O19" s="101">
        <f t="shared" si="0"/>
        <v>-119562778.56</v>
      </c>
    </row>
    <row r="20" spans="1:15" ht="21.95" customHeight="1">
      <c r="A20" s="154" t="s">
        <v>76</v>
      </c>
      <c r="B20" s="44"/>
      <c r="C20" s="32"/>
      <c r="D20" s="32"/>
      <c r="E20" s="32"/>
      <c r="F20" s="32"/>
      <c r="G20" s="32"/>
      <c r="H20" s="32"/>
      <c r="I20" s="32"/>
      <c r="J20" s="32"/>
      <c r="K20" s="32">
        <v>12000000</v>
      </c>
      <c r="L20" s="32"/>
      <c r="M20" s="101">
        <v>-12000000</v>
      </c>
      <c r="N20" s="32"/>
      <c r="O20" s="101">
        <f t="shared" si="0"/>
        <v>0</v>
      </c>
    </row>
    <row r="21" spans="1:15" ht="21.95" customHeight="1">
      <c r="A21" s="30" t="s">
        <v>128</v>
      </c>
      <c r="B21" s="44"/>
      <c r="C21" s="101"/>
      <c r="D21" s="101"/>
      <c r="E21" s="101"/>
      <c r="F21" s="101"/>
      <c r="G21" s="101"/>
      <c r="H21" s="101"/>
      <c r="I21" s="101"/>
      <c r="J21" s="112"/>
      <c r="K21" s="101"/>
      <c r="L21" s="101"/>
      <c r="M21" s="101">
        <f>+PL!J18</f>
        <v>9608482.5099999942</v>
      </c>
      <c r="N21" s="101"/>
      <c r="O21" s="101">
        <f t="shared" si="0"/>
        <v>9608482.5099999942</v>
      </c>
    </row>
    <row r="22" spans="1:15" ht="21.95" customHeight="1">
      <c r="A22" s="30" t="s">
        <v>129</v>
      </c>
      <c r="B22" s="44"/>
      <c r="C22" s="101"/>
      <c r="D22" s="101"/>
      <c r="E22" s="101"/>
      <c r="F22" s="101"/>
      <c r="G22" s="101"/>
      <c r="H22" s="101"/>
      <c r="I22" s="101"/>
      <c r="J22" s="112"/>
      <c r="K22" s="101"/>
      <c r="L22" s="101"/>
      <c r="M22" s="101">
        <f>+PL!J25</f>
        <v>0</v>
      </c>
      <c r="N22" s="32"/>
      <c r="O22" s="101">
        <f t="shared" si="0"/>
        <v>0</v>
      </c>
    </row>
    <row r="23" spans="1:15" ht="21.95" customHeight="1">
      <c r="A23" s="30" t="s">
        <v>172</v>
      </c>
      <c r="B23" s="44">
        <v>17</v>
      </c>
      <c r="C23" s="101">
        <v>96806400</v>
      </c>
      <c r="D23" s="101"/>
      <c r="E23" s="101"/>
      <c r="F23" s="101"/>
      <c r="G23" s="101"/>
      <c r="H23" s="101"/>
      <c r="I23" s="101"/>
      <c r="J23" s="112"/>
      <c r="K23" s="101"/>
      <c r="L23" s="101"/>
      <c r="M23" s="101"/>
      <c r="N23" s="32"/>
      <c r="O23" s="101">
        <f t="shared" si="0"/>
        <v>96806400</v>
      </c>
    </row>
    <row r="24" spans="1:15" s="80" customFormat="1" ht="22.5" customHeight="1" thickBot="1">
      <c r="A24" s="80" t="s">
        <v>102</v>
      </c>
      <c r="B24" s="81"/>
      <c r="C24" s="111">
        <f>SUM(C18:C23)</f>
        <v>150000000</v>
      </c>
      <c r="D24" s="113"/>
      <c r="E24" s="111">
        <f>SUM(E18:E23)</f>
        <v>450663244.80000001</v>
      </c>
      <c r="F24" s="113"/>
      <c r="G24" s="111">
        <f>SUM(G18:G23)</f>
        <v>-455663044.80000001</v>
      </c>
      <c r="H24" s="113"/>
      <c r="I24" s="111">
        <f>SUM(I18:I23)</f>
        <v>17673982.800000001</v>
      </c>
      <c r="J24" s="113"/>
      <c r="K24" s="111">
        <f>SUM(K18:K23)</f>
        <v>15000000</v>
      </c>
      <c r="L24" s="113"/>
      <c r="M24" s="111">
        <f>SUM(M18:M23)</f>
        <v>167597865.94000036</v>
      </c>
      <c r="N24" s="113"/>
      <c r="O24" s="111">
        <f>SUM(O18:O23)</f>
        <v>345272048.74000037</v>
      </c>
    </row>
    <row r="25" spans="1:15" ht="22.5" customHeight="1" thickTop="1">
      <c r="B25" s="2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spans="1:15" ht="21.95" customHeight="1">
      <c r="C26" s="31"/>
      <c r="D26" s="31"/>
      <c r="E26" s="31"/>
      <c r="F26" s="31"/>
      <c r="G26" s="31"/>
      <c r="H26" s="31"/>
      <c r="I26" s="31"/>
      <c r="J26" s="29"/>
      <c r="K26" s="161"/>
      <c r="L26" s="29"/>
      <c r="M26" s="31"/>
      <c r="N26" s="29"/>
      <c r="O26" s="31"/>
    </row>
    <row r="27" spans="1:15" ht="21.95" customHeight="1">
      <c r="A27" s="27" t="s">
        <v>42</v>
      </c>
    </row>
    <row r="28" spans="1:15" ht="21.95" customHeight="1">
      <c r="A28" s="27"/>
    </row>
    <row r="29" spans="1:15" ht="21.95" customHeight="1">
      <c r="A29" s="27"/>
    </row>
    <row r="30" spans="1:15" ht="21.95" customHeight="1">
      <c r="A30" s="27"/>
    </row>
    <row r="31" spans="1:15" ht="21.95" customHeight="1">
      <c r="A31" s="181" t="s">
        <v>127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</row>
    <row r="32" spans="1:15" ht="21.95" customHeight="1">
      <c r="A32" s="182" t="s">
        <v>169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</row>
  </sheetData>
  <mergeCells count="8">
    <mergeCell ref="A1:O1"/>
    <mergeCell ref="A2:O2"/>
    <mergeCell ref="A31:O31"/>
    <mergeCell ref="A32:O3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view="pageBreakPreview" zoomScaleNormal="100" zoomScaleSheetLayoutView="100" workbookViewId="0">
      <selection sqref="A1:H1"/>
    </sheetView>
  </sheetViews>
  <sheetFormatPr defaultColWidth="10.85546875" defaultRowHeight="21"/>
  <cols>
    <col min="1" max="1" width="61.140625" style="157" customWidth="1"/>
    <col min="2" max="2" width="16.7109375" style="157" customWidth="1"/>
    <col min="3" max="3" width="0.85546875" style="157" customWidth="1"/>
    <col min="4" max="4" width="16.7109375" style="157" customWidth="1"/>
    <col min="5" max="5" width="0.85546875" style="157" customWidth="1"/>
    <col min="6" max="6" width="16.7109375" style="157" customWidth="1"/>
    <col min="7" max="7" width="0.85546875" style="157" customWidth="1"/>
    <col min="8" max="8" width="16.7109375" style="157" customWidth="1"/>
    <col min="9" max="10" width="17" style="37" bestFit="1" customWidth="1"/>
    <col min="11" max="11" width="10.85546875" style="37"/>
    <col min="12" max="16384" width="10.85546875" style="157"/>
  </cols>
  <sheetData>
    <row r="1" spans="1:8">
      <c r="A1" s="191" t="str">
        <f>+BS!A98</f>
        <v>KUMWELL CORPORATION PUBLIC COMPANY LIMITED AND SUBSIDIARIES</v>
      </c>
      <c r="B1" s="191"/>
      <c r="C1" s="191"/>
      <c r="D1" s="191"/>
      <c r="E1" s="191"/>
      <c r="F1" s="191"/>
      <c r="G1" s="191"/>
      <c r="H1" s="191"/>
    </row>
    <row r="2" spans="1:8">
      <c r="A2" s="191" t="s">
        <v>130</v>
      </c>
      <c r="B2" s="191"/>
      <c r="C2" s="191"/>
      <c r="D2" s="191"/>
      <c r="E2" s="191"/>
      <c r="F2" s="191"/>
      <c r="G2" s="191"/>
      <c r="H2" s="191"/>
    </row>
    <row r="3" spans="1:8">
      <c r="A3" s="192" t="str">
        <f>+'EQ เฉพาะ '!A3:O3</f>
        <v>FOR THE THREE-MONTH PERIODS ENDED MARCH 31, 2019</v>
      </c>
      <c r="B3" s="192"/>
      <c r="C3" s="192"/>
      <c r="D3" s="192"/>
      <c r="E3" s="192"/>
      <c r="F3" s="192"/>
      <c r="G3" s="192"/>
      <c r="H3" s="192"/>
    </row>
    <row r="4" spans="1:8">
      <c r="A4" s="192" t="str">
        <f>PL!A4</f>
        <v>(UNAUDITED / REVIEWED ONLY)</v>
      </c>
      <c r="B4" s="192"/>
      <c r="C4" s="192"/>
      <c r="D4" s="192"/>
      <c r="E4" s="192"/>
      <c r="F4" s="192"/>
      <c r="G4" s="192"/>
      <c r="H4" s="192"/>
    </row>
    <row r="5" spans="1:8" ht="9.9499999999999993" customHeight="1">
      <c r="A5" s="158"/>
      <c r="B5" s="158"/>
      <c r="C5" s="158"/>
      <c r="D5" s="158"/>
      <c r="E5" s="158"/>
      <c r="F5" s="158"/>
      <c r="G5" s="158"/>
      <c r="H5" s="158"/>
    </row>
    <row r="6" spans="1:8">
      <c r="B6" s="35"/>
      <c r="C6" s="35"/>
      <c r="D6" s="36"/>
      <c r="E6" s="36"/>
      <c r="F6" s="35"/>
      <c r="G6" s="35"/>
      <c r="H6" s="36" t="s">
        <v>21</v>
      </c>
    </row>
    <row r="7" spans="1:8" ht="21.75">
      <c r="B7" s="193" t="s">
        <v>19</v>
      </c>
      <c r="C7" s="179"/>
      <c r="D7" s="179"/>
      <c r="E7" s="5"/>
      <c r="F7" s="194" t="s">
        <v>20</v>
      </c>
      <c r="G7" s="180"/>
      <c r="H7" s="180"/>
    </row>
    <row r="8" spans="1:8">
      <c r="B8" s="45">
        <v>2019</v>
      </c>
      <c r="C8" s="41"/>
      <c r="D8" s="45">
        <v>2018</v>
      </c>
      <c r="E8" s="135"/>
      <c r="F8" s="45">
        <v>2019</v>
      </c>
      <c r="G8" s="41"/>
      <c r="H8" s="45">
        <v>2018</v>
      </c>
    </row>
    <row r="9" spans="1:8">
      <c r="A9" s="157" t="s">
        <v>131</v>
      </c>
      <c r="E9" s="35"/>
    </row>
    <row r="10" spans="1:8">
      <c r="A10" s="157" t="s">
        <v>132</v>
      </c>
      <c r="B10" s="37">
        <f>+PL!F16</f>
        <v>12587487.280000009</v>
      </c>
      <c r="C10" s="37"/>
      <c r="D10" s="37">
        <f>+PL!H16</f>
        <v>18908210.079999998</v>
      </c>
      <c r="E10" s="38"/>
      <c r="F10" s="37">
        <f>+PL!J16</f>
        <v>13216008.119999994</v>
      </c>
      <c r="G10" s="37"/>
      <c r="H10" s="37">
        <f>+PL!L16</f>
        <v>19339706.559999984</v>
      </c>
    </row>
    <row r="11" spans="1:8">
      <c r="A11" s="157" t="s">
        <v>133</v>
      </c>
      <c r="B11" s="37"/>
      <c r="C11" s="37"/>
      <c r="D11" s="37"/>
      <c r="E11" s="38"/>
      <c r="F11" s="37"/>
      <c r="G11" s="37"/>
      <c r="H11" s="37"/>
    </row>
    <row r="12" spans="1:8">
      <c r="A12" s="157" t="s">
        <v>173</v>
      </c>
      <c r="B12" s="37">
        <v>237047.58</v>
      </c>
      <c r="C12" s="37"/>
      <c r="D12" s="37">
        <v>-370622.28000000026</v>
      </c>
      <c r="E12" s="38"/>
      <c r="F12" s="37">
        <v>237047.58</v>
      </c>
      <c r="G12" s="37"/>
      <c r="H12" s="37">
        <v>-370622.28000000026</v>
      </c>
    </row>
    <row r="13" spans="1:8">
      <c r="A13" s="157" t="s">
        <v>134</v>
      </c>
      <c r="B13" s="37">
        <v>431461.63</v>
      </c>
      <c r="C13" s="37"/>
      <c r="D13" s="37">
        <v>826571.54</v>
      </c>
      <c r="E13" s="37"/>
      <c r="F13" s="37">
        <v>422273.66000000009</v>
      </c>
      <c r="G13" s="37"/>
      <c r="H13" s="37">
        <v>823396.60999999975</v>
      </c>
    </row>
    <row r="14" spans="1:8" hidden="1">
      <c r="A14" s="157" t="s">
        <v>8</v>
      </c>
      <c r="B14" s="37"/>
      <c r="C14" s="37"/>
      <c r="D14" s="37"/>
      <c r="E14" s="37"/>
      <c r="F14" s="37"/>
      <c r="G14" s="37"/>
      <c r="H14" s="37"/>
    </row>
    <row r="15" spans="1:8">
      <c r="A15" s="157" t="s">
        <v>135</v>
      </c>
      <c r="B15" s="37">
        <v>1615801.91</v>
      </c>
      <c r="C15" s="37"/>
      <c r="D15" s="37">
        <v>-595714.14</v>
      </c>
      <c r="E15" s="37"/>
      <c r="F15" s="37">
        <v>1525909.19</v>
      </c>
      <c r="G15" s="37"/>
      <c r="H15" s="37">
        <v>-595714.14</v>
      </c>
    </row>
    <row r="16" spans="1:8">
      <c r="A16" s="157" t="s">
        <v>136</v>
      </c>
      <c r="B16" s="37">
        <v>3058218.2199999997</v>
      </c>
      <c r="C16" s="37"/>
      <c r="D16" s="37">
        <v>3091958.25</v>
      </c>
      <c r="E16" s="37"/>
      <c r="F16" s="37">
        <v>2609197.1499999994</v>
      </c>
      <c r="G16" s="37"/>
      <c r="H16" s="37">
        <v>2572617.48</v>
      </c>
    </row>
    <row r="17" spans="1:8" hidden="1">
      <c r="A17" s="157" t="s">
        <v>13</v>
      </c>
      <c r="B17" s="37"/>
      <c r="C17" s="37"/>
      <c r="D17" s="37"/>
      <c r="E17" s="37"/>
      <c r="F17" s="37"/>
      <c r="G17" s="37"/>
      <c r="H17" s="37"/>
    </row>
    <row r="18" spans="1:8">
      <c r="A18" s="157" t="s">
        <v>137</v>
      </c>
      <c r="B18" s="37">
        <f>-37382.18+2062.56</f>
        <v>-35319.620000000003</v>
      </c>
      <c r="C18" s="37"/>
      <c r="D18" s="37">
        <v>6</v>
      </c>
      <c r="E18" s="37"/>
      <c r="F18" s="37">
        <f>-37382.18+2062.56</f>
        <v>-35319.620000000003</v>
      </c>
      <c r="G18" s="37"/>
      <c r="H18" s="37">
        <v>6</v>
      </c>
    </row>
    <row r="19" spans="1:8">
      <c r="A19" s="160" t="s">
        <v>182</v>
      </c>
      <c r="B19" s="37">
        <v>245562.63999999998</v>
      </c>
      <c r="C19" s="37"/>
      <c r="D19" s="37">
        <v>385946.59</v>
      </c>
      <c r="E19" s="37"/>
      <c r="F19" s="37">
        <v>237354.08</v>
      </c>
      <c r="G19" s="37"/>
      <c r="H19" s="37">
        <v>378610.83999999997</v>
      </c>
    </row>
    <row r="20" spans="1:8">
      <c r="A20" s="157" t="s">
        <v>140</v>
      </c>
      <c r="B20" s="37">
        <v>-1622253.76</v>
      </c>
      <c r="C20" s="37"/>
      <c r="D20" s="37">
        <v>456210.24</v>
      </c>
      <c r="E20" s="37"/>
      <c r="F20" s="37">
        <v>-1614289.52</v>
      </c>
      <c r="G20" s="37"/>
      <c r="H20" s="37">
        <v>453296.49</v>
      </c>
    </row>
    <row r="21" spans="1:8">
      <c r="A21" s="157" t="s">
        <v>138</v>
      </c>
      <c r="B21" s="37">
        <v>-11847.980000000003</v>
      </c>
      <c r="C21" s="37"/>
      <c r="D21" s="37">
        <v>154544.85999999999</v>
      </c>
      <c r="E21" s="37"/>
      <c r="F21" s="37">
        <v>5069102.8600000003</v>
      </c>
      <c r="G21" s="37"/>
      <c r="H21" s="37">
        <v>154544.85999999999</v>
      </c>
    </row>
    <row r="22" spans="1:8">
      <c r="A22" s="157" t="s">
        <v>139</v>
      </c>
      <c r="B22" s="106">
        <v>821751.25</v>
      </c>
      <c r="C22" s="37"/>
      <c r="D22" s="106">
        <v>542033.23</v>
      </c>
      <c r="E22" s="106"/>
      <c r="F22" s="106">
        <v>676866.75</v>
      </c>
      <c r="G22" s="37"/>
      <c r="H22" s="106">
        <v>500151.23</v>
      </c>
    </row>
    <row r="23" spans="1:8" hidden="1">
      <c r="A23" s="157" t="s">
        <v>7</v>
      </c>
      <c r="B23" s="37">
        <v>0</v>
      </c>
      <c r="C23" s="37"/>
      <c r="D23" s="37">
        <v>0</v>
      </c>
      <c r="E23" s="37"/>
      <c r="F23" s="37">
        <v>0</v>
      </c>
      <c r="G23" s="37"/>
      <c r="H23" s="37">
        <v>0</v>
      </c>
    </row>
    <row r="24" spans="1:8" hidden="1">
      <c r="A24" s="157" t="s">
        <v>9</v>
      </c>
      <c r="B24" s="106">
        <v>0</v>
      </c>
      <c r="C24" s="37"/>
      <c r="D24" s="106">
        <v>0</v>
      </c>
      <c r="E24" s="106"/>
      <c r="F24" s="106">
        <v>0</v>
      </c>
      <c r="G24" s="37"/>
      <c r="H24" s="106">
        <v>0</v>
      </c>
    </row>
    <row r="25" spans="1:8">
      <c r="A25" s="157" t="s">
        <v>141</v>
      </c>
      <c r="B25" s="38">
        <f>SUM(B10:B24)</f>
        <v>17327909.150000006</v>
      </c>
      <c r="C25" s="37"/>
      <c r="D25" s="38">
        <f>SUM(D10:D24)</f>
        <v>23399144.369999994</v>
      </c>
      <c r="E25" s="38"/>
      <c r="F25" s="38">
        <f>SUM(F10:F24)</f>
        <v>22344150.249999989</v>
      </c>
      <c r="G25" s="37"/>
      <c r="H25" s="38">
        <f>SUM(H10:H24)</f>
        <v>23255993.64999998</v>
      </c>
    </row>
    <row r="26" spans="1:8">
      <c r="A26" s="157" t="s">
        <v>142</v>
      </c>
      <c r="B26" s="37"/>
      <c r="C26" s="37"/>
      <c r="D26" s="37"/>
      <c r="E26" s="37"/>
      <c r="F26" s="37"/>
      <c r="G26" s="37"/>
      <c r="H26" s="37"/>
    </row>
    <row r="27" spans="1:8">
      <c r="A27" s="157" t="s">
        <v>143</v>
      </c>
      <c r="B27" s="37">
        <v>4902609.1700000018</v>
      </c>
      <c r="C27" s="37"/>
      <c r="D27" s="37">
        <v>-616878.54</v>
      </c>
      <c r="E27" s="37"/>
      <c r="F27" s="37">
        <v>4799754.63</v>
      </c>
      <c r="G27" s="37"/>
      <c r="H27" s="37">
        <v>-250061.94</v>
      </c>
    </row>
    <row r="28" spans="1:8">
      <c r="A28" s="157" t="s">
        <v>144</v>
      </c>
      <c r="B28" s="37">
        <v>-544841.5</v>
      </c>
      <c r="C28" s="37"/>
      <c r="D28" s="37">
        <v>-16441825.51</v>
      </c>
      <c r="E28" s="37"/>
      <c r="F28" s="37">
        <v>-1599459.56</v>
      </c>
      <c r="G28" s="37"/>
      <c r="H28" s="37">
        <v>-16893004.140000001</v>
      </c>
    </row>
    <row r="29" spans="1:8">
      <c r="A29" s="157" t="s">
        <v>145</v>
      </c>
      <c r="B29" s="37">
        <v>167000</v>
      </c>
      <c r="C29" s="37"/>
      <c r="D29" s="37">
        <v>0</v>
      </c>
      <c r="E29" s="37"/>
      <c r="F29" s="37">
        <v>167000</v>
      </c>
      <c r="G29" s="37"/>
      <c r="H29" s="37">
        <v>0</v>
      </c>
    </row>
    <row r="30" spans="1:8">
      <c r="A30" s="157" t="s">
        <v>146</v>
      </c>
      <c r="B30" s="37">
        <v>-5000</v>
      </c>
      <c r="C30" s="37"/>
      <c r="D30" s="37">
        <v>-488950</v>
      </c>
      <c r="E30" s="37"/>
      <c r="F30" s="37">
        <v>-5000</v>
      </c>
      <c r="G30" s="37"/>
      <c r="H30" s="37">
        <v>-488950</v>
      </c>
    </row>
    <row r="31" spans="1:8">
      <c r="A31" s="157" t="s">
        <v>147</v>
      </c>
      <c r="B31" s="37">
        <v>10877127.269999998</v>
      </c>
      <c r="C31" s="37"/>
      <c r="D31" s="37">
        <v>21982643.210000001</v>
      </c>
      <c r="E31" s="37"/>
      <c r="F31" s="37">
        <v>9431267.2799999993</v>
      </c>
      <c r="G31" s="37"/>
      <c r="H31" s="37">
        <v>22384287.649999999</v>
      </c>
    </row>
    <row r="32" spans="1:8">
      <c r="A32" s="157" t="s">
        <v>148</v>
      </c>
      <c r="B32" s="107">
        <f>SUM(B25:B31)</f>
        <v>32724804.090000004</v>
      </c>
      <c r="C32" s="37"/>
      <c r="D32" s="107">
        <f>SUM(D25:D31)</f>
        <v>27834133.529999994</v>
      </c>
      <c r="E32" s="107"/>
      <c r="F32" s="107">
        <f>SUM(F25:F31)</f>
        <v>35137712.599999987</v>
      </c>
      <c r="G32" s="37"/>
      <c r="H32" s="107">
        <f>SUM(H25:H31)</f>
        <v>28008265.219999976</v>
      </c>
    </row>
    <row r="33" spans="1:8">
      <c r="A33" s="157" t="s">
        <v>149</v>
      </c>
      <c r="B33" s="38">
        <v>-3541896</v>
      </c>
      <c r="C33" s="37"/>
      <c r="D33" s="38">
        <v>0</v>
      </c>
      <c r="E33" s="38"/>
      <c r="F33" s="38">
        <v>-3541896</v>
      </c>
      <c r="G33" s="37"/>
      <c r="H33" s="38">
        <v>0</v>
      </c>
    </row>
    <row r="34" spans="1:8">
      <c r="A34" s="157" t="s">
        <v>150</v>
      </c>
      <c r="B34" s="38">
        <v>-703395.09</v>
      </c>
      <c r="C34" s="37"/>
      <c r="D34" s="38">
        <v>-99812.66</v>
      </c>
      <c r="E34" s="38"/>
      <c r="F34" s="38">
        <v>-676866.75</v>
      </c>
      <c r="G34" s="37"/>
      <c r="H34" s="38">
        <v>-70259.44</v>
      </c>
    </row>
    <row r="35" spans="1:8">
      <c r="A35" s="157" t="s">
        <v>151</v>
      </c>
      <c r="B35" s="38">
        <v>-102951.98999999859</v>
      </c>
      <c r="C35" s="37"/>
      <c r="D35" s="38">
        <v>-16126.2</v>
      </c>
      <c r="E35" s="38"/>
      <c r="F35" s="38">
        <v>-102951.98999999976</v>
      </c>
      <c r="G35" s="37"/>
      <c r="H35" s="38">
        <v>-16126.2</v>
      </c>
    </row>
    <row r="36" spans="1:8">
      <c r="A36" s="157" t="s">
        <v>152</v>
      </c>
      <c r="B36" s="108">
        <f>SUM(B32:B35)</f>
        <v>28376561.010000005</v>
      </c>
      <c r="C36" s="37"/>
      <c r="D36" s="108">
        <f>SUM(D32:D35)</f>
        <v>27718194.669999994</v>
      </c>
      <c r="E36" s="108"/>
      <c r="F36" s="108">
        <f>SUM(F32:F35)</f>
        <v>30815997.859999988</v>
      </c>
      <c r="G36" s="37"/>
      <c r="H36" s="108">
        <f>SUM(H32:H35)</f>
        <v>27921879.579999976</v>
      </c>
    </row>
    <row r="37" spans="1:8" ht="11.25" customHeight="1">
      <c r="B37" s="43"/>
      <c r="C37" s="42"/>
      <c r="D37" s="43"/>
      <c r="E37" s="43"/>
      <c r="F37" s="43"/>
      <c r="G37" s="42"/>
      <c r="H37" s="43"/>
    </row>
    <row r="38" spans="1:8">
      <c r="A38" s="157" t="s">
        <v>42</v>
      </c>
      <c r="B38" s="38"/>
      <c r="C38" s="37"/>
      <c r="D38" s="38"/>
      <c r="E38" s="38"/>
      <c r="F38" s="38"/>
      <c r="G38" s="37"/>
      <c r="H38" s="38"/>
    </row>
    <row r="39" spans="1:8">
      <c r="B39" s="38"/>
      <c r="C39" s="37"/>
      <c r="D39" s="38"/>
      <c r="E39" s="38"/>
      <c r="F39" s="38"/>
      <c r="G39" s="37"/>
      <c r="H39" s="38"/>
    </row>
    <row r="40" spans="1:8">
      <c r="B40" s="38"/>
      <c r="C40" s="37"/>
      <c r="D40" s="38"/>
      <c r="E40" s="38"/>
      <c r="F40" s="38"/>
      <c r="G40" s="37"/>
      <c r="H40" s="38"/>
    </row>
    <row r="41" spans="1:8">
      <c r="B41" s="38"/>
      <c r="C41" s="37"/>
      <c r="D41" s="38"/>
      <c r="E41" s="38"/>
      <c r="F41" s="38"/>
      <c r="G41" s="37"/>
      <c r="H41" s="38"/>
    </row>
    <row r="42" spans="1:8">
      <c r="B42" s="38"/>
      <c r="C42" s="37"/>
      <c r="D42" s="38"/>
      <c r="E42" s="38"/>
      <c r="F42" s="38"/>
      <c r="G42" s="37"/>
      <c r="H42" s="38"/>
    </row>
    <row r="43" spans="1:8">
      <c r="B43" s="38"/>
      <c r="C43" s="37"/>
      <c r="D43" s="38"/>
      <c r="E43" s="38"/>
      <c r="F43" s="38"/>
      <c r="G43" s="37"/>
      <c r="H43" s="38"/>
    </row>
    <row r="44" spans="1:8">
      <c r="B44" s="38"/>
      <c r="C44" s="37"/>
      <c r="D44" s="38"/>
      <c r="E44" s="38"/>
      <c r="F44" s="38"/>
      <c r="G44" s="37"/>
      <c r="H44" s="38"/>
    </row>
    <row r="45" spans="1:8">
      <c r="B45" s="38"/>
      <c r="C45" s="37"/>
      <c r="D45" s="38"/>
      <c r="E45" s="38"/>
      <c r="F45" s="38"/>
      <c r="G45" s="37"/>
      <c r="H45" s="38"/>
    </row>
    <row r="46" spans="1:8">
      <c r="B46" s="38"/>
      <c r="C46" s="37"/>
      <c r="D46" s="38"/>
      <c r="E46" s="38"/>
      <c r="F46" s="38"/>
      <c r="G46" s="37"/>
      <c r="H46" s="38"/>
    </row>
    <row r="47" spans="1:8">
      <c r="A47" s="188" t="str">
        <f>+PL!B51</f>
        <v xml:space="preserve">                                                         Sign ……………………………………………………………………………….Directors</v>
      </c>
      <c r="B47" s="188"/>
      <c r="C47" s="188"/>
      <c r="D47" s="188"/>
      <c r="E47" s="188"/>
      <c r="F47" s="188"/>
      <c r="G47" s="188"/>
      <c r="H47" s="188"/>
    </row>
    <row r="48" spans="1:8">
      <c r="A48" s="189" t="s">
        <v>154</v>
      </c>
      <c r="B48" s="189"/>
      <c r="C48" s="189"/>
      <c r="D48" s="189"/>
      <c r="E48" s="189"/>
      <c r="F48" s="189"/>
      <c r="G48" s="189"/>
      <c r="H48" s="189"/>
    </row>
    <row r="49" spans="1:8" ht="24" customHeight="1">
      <c r="A49" s="190" t="s">
        <v>2</v>
      </c>
      <c r="B49" s="190"/>
      <c r="C49" s="190"/>
      <c r="D49" s="190"/>
      <c r="E49" s="190"/>
      <c r="F49" s="190"/>
      <c r="G49" s="190"/>
      <c r="H49" s="190"/>
    </row>
    <row r="50" spans="1:8" ht="24" customHeight="1">
      <c r="A50" s="191" t="str">
        <f>+A1</f>
        <v>KUMWELL CORPORATION PUBLIC COMPANY LIMITED AND SUBSIDIARIES</v>
      </c>
      <c r="B50" s="191"/>
      <c r="C50" s="191"/>
      <c r="D50" s="191"/>
      <c r="E50" s="191"/>
      <c r="F50" s="191"/>
      <c r="G50" s="191"/>
      <c r="H50" s="191"/>
    </row>
    <row r="51" spans="1:8" ht="24" customHeight="1">
      <c r="A51" s="191" t="s">
        <v>153</v>
      </c>
      <c r="B51" s="191"/>
      <c r="C51" s="191"/>
      <c r="D51" s="191"/>
      <c r="E51" s="191"/>
      <c r="F51" s="191"/>
      <c r="G51" s="191"/>
      <c r="H51" s="191"/>
    </row>
    <row r="52" spans="1:8" ht="24" customHeight="1">
      <c r="A52" s="192" t="str">
        <f>+A3</f>
        <v>FOR THE THREE-MONTH PERIODS ENDED MARCH 31, 2019</v>
      </c>
      <c r="B52" s="192"/>
      <c r="C52" s="192"/>
      <c r="D52" s="192"/>
      <c r="E52" s="192"/>
      <c r="F52" s="192"/>
      <c r="G52" s="192"/>
      <c r="H52" s="192"/>
    </row>
    <row r="53" spans="1:8" ht="26.25" customHeight="1">
      <c r="A53" s="192" t="str">
        <f>+A4</f>
        <v>(UNAUDITED / REVIEWED ONLY)</v>
      </c>
      <c r="B53" s="192"/>
      <c r="C53" s="192"/>
      <c r="D53" s="192"/>
      <c r="E53" s="192"/>
      <c r="F53" s="192"/>
      <c r="G53" s="192"/>
      <c r="H53" s="192"/>
    </row>
    <row r="54" spans="1:8" ht="26.25" customHeight="1">
      <c r="A54" s="128"/>
      <c r="B54" s="128"/>
      <c r="C54" s="128"/>
      <c r="D54" s="128"/>
      <c r="E54" s="128"/>
      <c r="F54" s="128"/>
      <c r="G54" s="128"/>
      <c r="H54" s="36" t="str">
        <f>+H6</f>
        <v>(Unit : Baht)</v>
      </c>
    </row>
    <row r="55" spans="1:8" ht="21.75">
      <c r="B55" s="178" t="s">
        <v>19</v>
      </c>
      <c r="C55" s="179"/>
      <c r="D55" s="179"/>
      <c r="E55" s="5"/>
      <c r="F55" s="180" t="s">
        <v>20</v>
      </c>
      <c r="G55" s="180"/>
      <c r="H55" s="180"/>
    </row>
    <row r="56" spans="1:8">
      <c r="B56" s="45">
        <f>+B8</f>
        <v>2019</v>
      </c>
      <c r="C56" s="41"/>
      <c r="D56" s="102">
        <f>+D8</f>
        <v>2018</v>
      </c>
      <c r="E56" s="137"/>
      <c r="F56" s="45">
        <f>+F8</f>
        <v>2019</v>
      </c>
      <c r="G56" s="41"/>
      <c r="H56" s="102">
        <f>+H8</f>
        <v>2018</v>
      </c>
    </row>
    <row r="57" spans="1:8">
      <c r="A57" s="157" t="s">
        <v>157</v>
      </c>
      <c r="E57" s="35"/>
    </row>
    <row r="58" spans="1:8">
      <c r="A58" s="157" t="s">
        <v>158</v>
      </c>
      <c r="B58" s="37">
        <v>-12414042.4</v>
      </c>
      <c r="C58" s="37"/>
      <c r="D58" s="37">
        <v>-6043653.4199999999</v>
      </c>
      <c r="E58" s="37"/>
      <c r="F58" s="37">
        <v>-12406242.400000002</v>
      </c>
      <c r="G58" s="37"/>
      <c r="H58" s="37">
        <v>-6014353.4199999999</v>
      </c>
    </row>
    <row r="59" spans="1:8">
      <c r="A59" s="157" t="s">
        <v>159</v>
      </c>
      <c r="B59" s="37">
        <v>-497000</v>
      </c>
      <c r="C59" s="37"/>
      <c r="D59" s="37">
        <v>-345200</v>
      </c>
      <c r="E59" s="37"/>
      <c r="F59" s="37">
        <v>-497000</v>
      </c>
      <c r="G59" s="37"/>
      <c r="H59" s="37">
        <v>-338400</v>
      </c>
    </row>
    <row r="60" spans="1:8">
      <c r="A60" s="157" t="s">
        <v>160</v>
      </c>
      <c r="B60" s="38">
        <v>-146354.17999999993</v>
      </c>
      <c r="C60" s="37"/>
      <c r="D60" s="38">
        <v>-175003.58000000007</v>
      </c>
      <c r="E60" s="38"/>
      <c r="F60" s="38">
        <v>-146354.17999999993</v>
      </c>
      <c r="G60" s="37"/>
      <c r="H60" s="38">
        <v>-175003.58000000007</v>
      </c>
    </row>
    <row r="61" spans="1:8">
      <c r="A61" s="157" t="s">
        <v>161</v>
      </c>
      <c r="B61" s="38">
        <v>37383.18</v>
      </c>
      <c r="C61" s="37"/>
      <c r="D61" s="38">
        <v>0</v>
      </c>
      <c r="E61" s="38"/>
      <c r="F61" s="38">
        <v>37383.18</v>
      </c>
      <c r="G61" s="37"/>
      <c r="H61" s="38">
        <v>0</v>
      </c>
    </row>
    <row r="62" spans="1:8">
      <c r="A62" s="157" t="s">
        <v>162</v>
      </c>
      <c r="B62" s="108">
        <f>SUM(B58:B61)</f>
        <v>-13020013.4</v>
      </c>
      <c r="C62" s="37"/>
      <c r="D62" s="108">
        <f>SUM(D58:D61)</f>
        <v>-6563857</v>
      </c>
      <c r="E62" s="108"/>
      <c r="F62" s="108">
        <f>SUM(F58:F61)</f>
        <v>-13012213.400000002</v>
      </c>
      <c r="G62" s="37"/>
      <c r="H62" s="108">
        <f>SUM(H58:H61)</f>
        <v>-6527757</v>
      </c>
    </row>
    <row r="63" spans="1:8">
      <c r="A63" s="157" t="s">
        <v>163</v>
      </c>
      <c r="B63" s="37"/>
      <c r="C63" s="37"/>
      <c r="D63" s="37"/>
      <c r="E63" s="37"/>
      <c r="F63" s="37"/>
      <c r="G63" s="37"/>
      <c r="H63" s="37"/>
    </row>
    <row r="64" spans="1:8">
      <c r="A64" s="157" t="s">
        <v>164</v>
      </c>
      <c r="B64" s="37"/>
      <c r="C64" s="37"/>
      <c r="D64" s="37"/>
      <c r="E64" s="37"/>
      <c r="F64" s="37"/>
      <c r="G64" s="37"/>
      <c r="H64" s="37"/>
    </row>
    <row r="65" spans="1:11">
      <c r="A65" s="157" t="s">
        <v>165</v>
      </c>
      <c r="B65" s="37">
        <v>5315417.6499999985</v>
      </c>
      <c r="C65" s="37"/>
      <c r="D65" s="37">
        <v>-540368.67000000004</v>
      </c>
      <c r="E65" s="37"/>
      <c r="F65" s="37">
        <v>0</v>
      </c>
      <c r="G65" s="37"/>
      <c r="H65" s="37">
        <v>-690993.15</v>
      </c>
    </row>
    <row r="66" spans="1:11" hidden="1">
      <c r="A66" s="157" t="s">
        <v>10</v>
      </c>
      <c r="B66" s="38"/>
      <c r="C66" s="37"/>
      <c r="D66" s="37"/>
      <c r="E66" s="37"/>
      <c r="F66" s="38">
        <v>0</v>
      </c>
      <c r="G66" s="37"/>
      <c r="H66" s="37">
        <v>0</v>
      </c>
    </row>
    <row r="67" spans="1:11">
      <c r="A67" s="157" t="s">
        <v>166</v>
      </c>
      <c r="B67" s="38">
        <v>11350000</v>
      </c>
      <c r="C67" s="37"/>
      <c r="D67" s="38">
        <v>0</v>
      </c>
      <c r="E67" s="38"/>
      <c r="F67" s="38">
        <v>11350000</v>
      </c>
      <c r="G67" s="37"/>
      <c r="H67" s="38">
        <v>0</v>
      </c>
    </row>
    <row r="68" spans="1:11">
      <c r="A68" s="157" t="s">
        <v>174</v>
      </c>
      <c r="B68" s="38">
        <v>96806400</v>
      </c>
      <c r="C68" s="37"/>
      <c r="D68" s="37">
        <v>0</v>
      </c>
      <c r="E68" s="37"/>
      <c r="F68" s="38">
        <v>96806400</v>
      </c>
      <c r="G68" s="37"/>
      <c r="H68" s="37">
        <v>0</v>
      </c>
    </row>
    <row r="69" spans="1:11">
      <c r="A69" s="160" t="s">
        <v>183</v>
      </c>
      <c r="B69" s="37">
        <v>-119562778.56</v>
      </c>
      <c r="C69" s="37"/>
      <c r="D69" s="37">
        <v>0</v>
      </c>
      <c r="E69" s="37"/>
      <c r="F69" s="37">
        <v>-119562778.56</v>
      </c>
      <c r="G69" s="37"/>
      <c r="H69" s="37">
        <v>0</v>
      </c>
    </row>
    <row r="70" spans="1:11">
      <c r="A70" s="157" t="s">
        <v>167</v>
      </c>
      <c r="B70" s="108">
        <f>SUM(B65:B69)</f>
        <v>-6090960.9099999964</v>
      </c>
      <c r="C70" s="37"/>
      <c r="D70" s="108">
        <f>SUM(D65:D69)</f>
        <v>-540368.67000000004</v>
      </c>
      <c r="E70" s="108"/>
      <c r="F70" s="108">
        <f>SUM(F65:F69)</f>
        <v>-11406378.560000002</v>
      </c>
      <c r="G70" s="37"/>
      <c r="H70" s="108">
        <f>SUM(H65:H69)</f>
        <v>-690993.15</v>
      </c>
    </row>
    <row r="71" spans="1:11">
      <c r="A71" s="160" t="s">
        <v>168</v>
      </c>
      <c r="B71" s="37">
        <f>+B70+B62+B36</f>
        <v>9265586.7000000104</v>
      </c>
      <c r="C71" s="37"/>
      <c r="D71" s="37">
        <f>+D70+D62+D36</f>
        <v>20613968.999999993</v>
      </c>
      <c r="E71" s="37"/>
      <c r="F71" s="37">
        <f>+F70+F62+F36</f>
        <v>6397405.8999999836</v>
      </c>
      <c r="G71" s="37"/>
      <c r="H71" s="37">
        <f>+H70+H62+H36</f>
        <v>20703129.429999977</v>
      </c>
      <c r="J71" s="136"/>
    </row>
    <row r="72" spans="1:11">
      <c r="A72" s="160" t="s">
        <v>185</v>
      </c>
      <c r="B72" s="37">
        <f>BS!J12</f>
        <v>10299084.970000001</v>
      </c>
      <c r="C72" s="37"/>
      <c r="D72" s="37">
        <v>21893616.849999998</v>
      </c>
      <c r="E72" s="37"/>
      <c r="F72" s="37">
        <f>BS!N12</f>
        <v>5929478.8900000006</v>
      </c>
      <c r="G72" s="37"/>
      <c r="H72" s="37">
        <v>17329935.460000001</v>
      </c>
    </row>
    <row r="73" spans="1:11" s="82" customFormat="1" ht="21.75" thickBot="1">
      <c r="A73" s="82" t="s">
        <v>184</v>
      </c>
      <c r="B73" s="109">
        <f>SUM(B71:B72)</f>
        <v>19564671.670000009</v>
      </c>
      <c r="C73" s="110"/>
      <c r="D73" s="109">
        <f>SUM(D71:D72)</f>
        <v>42507585.849999994</v>
      </c>
      <c r="E73" s="109"/>
      <c r="F73" s="109">
        <f>SUM(F71:F72)</f>
        <v>12326884.789999984</v>
      </c>
      <c r="G73" s="110"/>
      <c r="H73" s="109">
        <f>SUM(H71:H72)</f>
        <v>38033064.889999978</v>
      </c>
      <c r="I73" s="110"/>
      <c r="J73" s="110"/>
      <c r="K73" s="110"/>
    </row>
    <row r="74" spans="1:11" ht="21.75" thickTop="1">
      <c r="B74" s="40"/>
      <c r="C74" s="40"/>
      <c r="D74" s="40"/>
      <c r="E74" s="40"/>
      <c r="F74" s="40"/>
      <c r="G74" s="40"/>
      <c r="H74" s="40"/>
    </row>
    <row r="75" spans="1:11">
      <c r="B75" s="40"/>
      <c r="C75" s="40"/>
      <c r="D75" s="40"/>
      <c r="E75" s="40"/>
      <c r="F75" s="40"/>
      <c r="G75" s="40"/>
      <c r="H75" s="40"/>
    </row>
    <row r="76" spans="1:11">
      <c r="A76" s="39" t="s">
        <v>42</v>
      </c>
      <c r="B76" s="40"/>
      <c r="C76" s="40"/>
      <c r="D76" s="40"/>
      <c r="E76" s="40"/>
      <c r="F76" s="40"/>
      <c r="G76" s="40"/>
      <c r="H76" s="40"/>
    </row>
    <row r="77" spans="1:11">
      <c r="A77" s="39"/>
      <c r="B77" s="40"/>
      <c r="C77" s="40"/>
      <c r="D77" s="40"/>
      <c r="E77" s="40"/>
      <c r="F77" s="40"/>
      <c r="G77" s="40"/>
      <c r="H77" s="40"/>
    </row>
    <row r="78" spans="1:11">
      <c r="A78" s="39"/>
      <c r="B78" s="40"/>
      <c r="C78" s="40"/>
      <c r="D78" s="40"/>
      <c r="E78" s="40"/>
      <c r="F78" s="40"/>
      <c r="G78" s="40"/>
      <c r="H78" s="40"/>
    </row>
    <row r="79" spans="1:11">
      <c r="A79" s="39"/>
      <c r="B79" s="40"/>
      <c r="C79" s="40"/>
      <c r="D79" s="40"/>
      <c r="E79" s="40"/>
      <c r="F79" s="40"/>
      <c r="G79" s="40"/>
      <c r="H79" s="40"/>
    </row>
    <row r="80" spans="1:11">
      <c r="A80" s="39"/>
      <c r="B80" s="40"/>
      <c r="C80" s="40"/>
      <c r="D80" s="40"/>
      <c r="E80" s="40"/>
      <c r="F80" s="40"/>
      <c r="G80" s="40"/>
      <c r="H80" s="40"/>
    </row>
    <row r="81" spans="1:8">
      <c r="A81" s="39"/>
      <c r="B81" s="40"/>
      <c r="C81" s="40"/>
      <c r="D81" s="40"/>
      <c r="E81" s="40"/>
      <c r="F81" s="40"/>
      <c r="G81" s="40"/>
      <c r="H81" s="40"/>
    </row>
    <row r="82" spans="1:8">
      <c r="A82" s="39"/>
      <c r="B82" s="40"/>
      <c r="C82" s="40"/>
      <c r="D82" s="40"/>
      <c r="E82" s="40"/>
      <c r="F82" s="40"/>
      <c r="G82" s="40"/>
      <c r="H82" s="40"/>
    </row>
    <row r="83" spans="1:8">
      <c r="A83" s="39"/>
      <c r="B83" s="40"/>
      <c r="C83" s="40"/>
      <c r="D83" s="40"/>
      <c r="E83" s="40"/>
      <c r="F83" s="40"/>
      <c r="G83" s="40"/>
      <c r="H83" s="40"/>
    </row>
    <row r="84" spans="1:8">
      <c r="A84" s="39"/>
      <c r="B84" s="40"/>
      <c r="C84" s="40"/>
      <c r="D84" s="40"/>
      <c r="E84" s="40"/>
      <c r="F84" s="40"/>
      <c r="G84" s="40"/>
      <c r="H84" s="40"/>
    </row>
    <row r="85" spans="1:8">
      <c r="A85" s="39"/>
      <c r="B85" s="40"/>
      <c r="C85" s="40"/>
      <c r="D85" s="40"/>
      <c r="E85" s="40"/>
      <c r="F85" s="40"/>
      <c r="G85" s="40"/>
      <c r="H85" s="40"/>
    </row>
    <row r="86" spans="1:8">
      <c r="A86" s="39"/>
      <c r="B86" s="40"/>
      <c r="C86" s="40"/>
      <c r="D86" s="40"/>
      <c r="E86" s="40"/>
      <c r="F86" s="40"/>
      <c r="G86" s="40"/>
      <c r="H86" s="40"/>
    </row>
    <row r="87" spans="1:8">
      <c r="A87" s="39"/>
      <c r="B87" s="40"/>
      <c r="C87" s="40"/>
      <c r="D87" s="40"/>
      <c r="E87" s="40"/>
      <c r="F87" s="40"/>
      <c r="G87" s="40"/>
      <c r="H87" s="40"/>
    </row>
    <row r="88" spans="1:8">
      <c r="A88" s="39"/>
      <c r="B88" s="40"/>
      <c r="C88" s="40"/>
      <c r="D88" s="40"/>
      <c r="E88" s="40"/>
      <c r="F88" s="40"/>
      <c r="G88" s="40"/>
      <c r="H88" s="40"/>
    </row>
    <row r="89" spans="1:8">
      <c r="A89" s="39"/>
      <c r="B89" s="40"/>
      <c r="C89" s="40"/>
      <c r="D89" s="40"/>
      <c r="E89" s="40"/>
      <c r="F89" s="40"/>
      <c r="G89" s="40"/>
      <c r="H89" s="40"/>
    </row>
    <row r="90" spans="1:8">
      <c r="A90" s="39"/>
      <c r="B90" s="40"/>
      <c r="C90" s="40"/>
      <c r="D90" s="40"/>
      <c r="E90" s="40"/>
      <c r="F90" s="40"/>
      <c r="G90" s="40"/>
      <c r="H90" s="40"/>
    </row>
    <row r="91" spans="1:8">
      <c r="A91" s="39"/>
      <c r="B91" s="40"/>
      <c r="C91" s="40"/>
      <c r="D91" s="40"/>
      <c r="E91" s="40"/>
      <c r="F91" s="40"/>
      <c r="G91" s="40"/>
      <c r="H91" s="40"/>
    </row>
    <row r="92" spans="1:8">
      <c r="A92" s="188" t="str">
        <f>+A47</f>
        <v xml:space="preserve">                                                         Sign ……………………………………………………………………………….Directors</v>
      </c>
      <c r="B92" s="188"/>
      <c r="C92" s="188"/>
      <c r="D92" s="188"/>
      <c r="E92" s="188"/>
      <c r="F92" s="188"/>
      <c r="G92" s="188"/>
      <c r="H92" s="188"/>
    </row>
    <row r="93" spans="1:8">
      <c r="A93" s="189" t="str">
        <f>+A48</f>
        <v xml:space="preserve">                                                                         (          Mr.Boonsak  Kiatjaroonlert           Mr.Warawut  Arunothai          )                           </v>
      </c>
      <c r="B93" s="189"/>
      <c r="C93" s="189"/>
      <c r="D93" s="189"/>
      <c r="E93" s="189"/>
      <c r="F93" s="189"/>
      <c r="G93" s="189"/>
      <c r="H93" s="189"/>
    </row>
    <row r="94" spans="1:8">
      <c r="A94" s="39"/>
      <c r="B94" s="40"/>
      <c r="C94" s="40"/>
      <c r="D94" s="40"/>
      <c r="E94" s="40"/>
      <c r="F94" s="40"/>
      <c r="G94" s="40"/>
      <c r="H94" s="40"/>
    </row>
    <row r="95" spans="1:8">
      <c r="A95" s="39"/>
      <c r="B95" s="40"/>
      <c r="C95" s="40"/>
      <c r="D95" s="40"/>
      <c r="E95" s="40"/>
      <c r="F95" s="40"/>
      <c r="G95" s="40"/>
      <c r="H95" s="40"/>
    </row>
    <row r="96" spans="1:8">
      <c r="A96" s="39"/>
      <c r="B96" s="40"/>
      <c r="C96" s="40"/>
      <c r="D96" s="40"/>
      <c r="E96" s="40"/>
      <c r="F96" s="40"/>
      <c r="G96" s="40"/>
      <c r="H96" s="40"/>
    </row>
    <row r="97" spans="1:8">
      <c r="A97" s="39"/>
      <c r="B97" s="40"/>
      <c r="C97" s="40"/>
      <c r="D97" s="40"/>
      <c r="E97" s="40"/>
      <c r="F97" s="40"/>
      <c r="G97" s="40"/>
      <c r="H97" s="40"/>
    </row>
    <row r="98" spans="1:8">
      <c r="A98" s="39"/>
      <c r="B98" s="40"/>
      <c r="C98" s="40"/>
      <c r="D98" s="40"/>
      <c r="E98" s="40"/>
      <c r="F98" s="40"/>
      <c r="G98" s="40"/>
      <c r="H98" s="40"/>
    </row>
    <row r="99" spans="1:8">
      <c r="A99" s="39"/>
      <c r="B99" s="40"/>
      <c r="C99" s="40"/>
      <c r="D99" s="40"/>
      <c r="E99" s="40"/>
      <c r="F99" s="40"/>
      <c r="G99" s="40"/>
      <c r="H99" s="40"/>
    </row>
    <row r="100" spans="1:8">
      <c r="A100" s="39"/>
      <c r="B100" s="40"/>
      <c r="C100" s="40"/>
      <c r="D100" s="40"/>
      <c r="E100" s="40"/>
      <c r="F100" s="40"/>
      <c r="G100" s="40"/>
      <c r="H100" s="40"/>
    </row>
    <row r="101" spans="1:8">
      <c r="A101" s="39"/>
      <c r="B101" s="40"/>
      <c r="C101" s="40"/>
      <c r="D101" s="40"/>
      <c r="E101" s="40"/>
      <c r="F101" s="40"/>
      <c r="G101" s="40"/>
      <c r="H101" s="40"/>
    </row>
    <row r="102" spans="1:8">
      <c r="A102" s="39"/>
      <c r="B102" s="40"/>
      <c r="C102" s="40"/>
      <c r="D102" s="40"/>
      <c r="E102" s="40"/>
      <c r="F102" s="40"/>
      <c r="G102" s="40"/>
      <c r="H102" s="40"/>
    </row>
    <row r="103" spans="1:8">
      <c r="A103" s="39"/>
      <c r="B103" s="40"/>
      <c r="C103" s="40"/>
      <c r="D103" s="40"/>
      <c r="E103" s="40"/>
      <c r="F103" s="40"/>
      <c r="G103" s="40"/>
      <c r="H103" s="40"/>
    </row>
  </sheetData>
  <sortState ref="A11:J23">
    <sortCondition ref="I11:I23"/>
  </sortState>
  <mergeCells count="17">
    <mergeCell ref="A1:H1"/>
    <mergeCell ref="A2:H2"/>
    <mergeCell ref="A3:H3"/>
    <mergeCell ref="A47:H47"/>
    <mergeCell ref="A48:H48"/>
    <mergeCell ref="A4:H4"/>
    <mergeCell ref="B7:D7"/>
    <mergeCell ref="F7:H7"/>
    <mergeCell ref="A92:H92"/>
    <mergeCell ref="A93:H93"/>
    <mergeCell ref="A49:H49"/>
    <mergeCell ref="A50:H50"/>
    <mergeCell ref="A51:H51"/>
    <mergeCell ref="A52:H52"/>
    <mergeCell ref="A53:H53"/>
    <mergeCell ref="B55:D55"/>
    <mergeCell ref="F55:H55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2019-07-23T04:19:10Z</cp:lastPrinted>
  <dcterms:created xsi:type="dcterms:W3CDTF">2001-01-22T03:58:50Z</dcterms:created>
  <dcterms:modified xsi:type="dcterms:W3CDTF">2019-07-23T04:19:21Z</dcterms:modified>
</cp:coreProperties>
</file>