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" yWindow="-120" windowWidth="9732" windowHeight="8292"/>
  </bookViews>
  <sheets>
    <sheet name="BS_2,3,4" sheetId="3" r:id="rId1"/>
    <sheet name="PL3M_5" sheetId="17" r:id="rId2"/>
    <sheet name="PL6M_6" sheetId="18" r:id="rId3"/>
    <sheet name="SE_7" sheetId="12" r:id="rId4"/>
    <sheet name="CF_8,9,10" sheetId="14" r:id="rId5"/>
  </sheets>
  <externalReferences>
    <externalReference r:id="rId6"/>
  </externalReferences>
  <definedNames>
    <definedName name="_xlnm.Print_Area" localSheetId="0">'BS_2,3,4'!$A$1:$G$76</definedName>
    <definedName name="_xlnm.Print_Area" localSheetId="4">'CF_8,9,10'!$A$1:$G$81</definedName>
    <definedName name="_xlnm.Print_Area" localSheetId="3">SE_7!$A$1:$L$27</definedName>
  </definedNames>
  <calcPr calcId="144525"/>
</workbook>
</file>

<file path=xl/calcChain.xml><?xml version="1.0" encoding="utf-8"?>
<calcChain xmlns="http://schemas.openxmlformats.org/spreadsheetml/2006/main">
  <c r="J21" i="12" l="1"/>
  <c r="L21" i="12" s="1"/>
  <c r="D25" i="12"/>
  <c r="D27" i="12" s="1"/>
  <c r="G17" i="17"/>
  <c r="G10" i="17"/>
  <c r="G19" i="17" s="1"/>
  <c r="G23" i="17" s="1"/>
  <c r="G33" i="17" l="1"/>
  <c r="G31" i="17"/>
  <c r="G78" i="14" l="1"/>
  <c r="G57" i="14"/>
  <c r="G50" i="14"/>
  <c r="E21" i="14"/>
  <c r="G21" i="14"/>
  <c r="J24" i="12"/>
  <c r="J13" i="12"/>
  <c r="A3" i="12"/>
  <c r="G17" i="18"/>
  <c r="G10" i="18"/>
  <c r="E17" i="18"/>
  <c r="E10" i="18"/>
  <c r="A1" i="18"/>
  <c r="G19" i="18" l="1"/>
  <c r="G23" i="18" s="1"/>
  <c r="J12" i="12"/>
  <c r="E19" i="18"/>
  <c r="E23" i="18" s="1"/>
  <c r="E31" i="18" s="1"/>
  <c r="G31" i="18"/>
  <c r="G8" i="14" l="1"/>
  <c r="G33" i="18"/>
  <c r="E33" i="18"/>
  <c r="J23" i="12"/>
  <c r="L23" i="12" s="1"/>
  <c r="E8" i="14"/>
  <c r="E60" i="14"/>
  <c r="L10" i="12" l="1"/>
  <c r="H60" i="14"/>
  <c r="E57" i="14" l="1"/>
  <c r="G73" i="3" l="1"/>
  <c r="G6" i="14"/>
  <c r="G36" i="14" s="1"/>
  <c r="G71" i="14" s="1"/>
  <c r="E6" i="14"/>
  <c r="E36" i="14" s="1"/>
  <c r="E71" i="14" s="1"/>
  <c r="F25" i="12"/>
  <c r="F27" i="12" s="1"/>
  <c r="H25" i="12"/>
  <c r="H27" i="12" s="1"/>
  <c r="H14" i="12"/>
  <c r="H16" i="12" s="1"/>
  <c r="F14" i="12"/>
  <c r="F16" i="12" s="1"/>
  <c r="D14" i="12"/>
  <c r="L24" i="12"/>
  <c r="E72" i="3" l="1"/>
  <c r="D16" i="12"/>
  <c r="A3" i="14"/>
  <c r="E17" i="17"/>
  <c r="E10" i="17"/>
  <c r="E50" i="3"/>
  <c r="E28" i="3"/>
  <c r="E20" i="3"/>
  <c r="E30" i="3" l="1"/>
  <c r="G50" i="3" l="1"/>
  <c r="G55" i="3" s="1"/>
  <c r="E55" i="3"/>
  <c r="G20" i="3" l="1"/>
  <c r="E50" i="14" l="1"/>
  <c r="A1" i="17" l="1"/>
  <c r="E19" i="17" l="1"/>
  <c r="E78" i="14"/>
  <c r="E63" i="3"/>
  <c r="E38" i="3"/>
  <c r="E23" i="17" l="1"/>
  <c r="A68" i="14"/>
  <c r="G72" i="3"/>
  <c r="E70" i="3"/>
  <c r="F29" i="12" s="1"/>
  <c r="G28" i="3"/>
  <c r="G30" i="3" s="1"/>
  <c r="A66" i="14"/>
  <c r="A31" i="14"/>
  <c r="A31" i="3"/>
  <c r="A33" i="3"/>
  <c r="A56" i="3"/>
  <c r="A58" i="3"/>
  <c r="G69" i="3"/>
  <c r="H29" i="12"/>
  <c r="J25" i="12" l="1"/>
  <c r="J27" i="12" s="1"/>
  <c r="E33" i="17"/>
  <c r="E31" i="17"/>
  <c r="G70" i="3"/>
  <c r="E69" i="3"/>
  <c r="D29" i="12" s="1"/>
  <c r="A33" i="14"/>
  <c r="J14" i="12" l="1"/>
  <c r="L12" i="12"/>
  <c r="E73" i="3"/>
  <c r="G22" i="14"/>
  <c r="G41" i="14" s="1"/>
  <c r="G43" i="14" s="1"/>
  <c r="J16" i="12" l="1"/>
  <c r="L14" i="12"/>
  <c r="L16" i="12" s="1"/>
  <c r="L25" i="12"/>
  <c r="L27" i="12" s="1"/>
  <c r="L13" i="12"/>
  <c r="G59" i="14"/>
  <c r="J29" i="12" l="1"/>
  <c r="G61" i="14"/>
  <c r="I78" i="14" s="1"/>
  <c r="E22" i="14"/>
  <c r="E41" i="14" l="1"/>
  <c r="E43" i="14" s="1"/>
  <c r="E59" i="14" s="1"/>
  <c r="E61" i="14" s="1"/>
  <c r="H61" i="14" s="1"/>
  <c r="G74" i="3"/>
  <c r="G76" i="3" s="1"/>
  <c r="J76" i="3" s="1"/>
  <c r="E74" i="3"/>
  <c r="E76" i="3" l="1"/>
  <c r="I76" i="3" s="1"/>
  <c r="H78" i="14"/>
  <c r="L29" i="12"/>
</calcChain>
</file>

<file path=xl/sharedStrings.xml><?xml version="1.0" encoding="utf-8"?>
<sst xmlns="http://schemas.openxmlformats.org/spreadsheetml/2006/main" count="234" uniqueCount="147">
  <si>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</si>
  <si>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</si>
  <si>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</si>
  <si>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</si>
  <si>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</si>
  <si>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</si>
  <si>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</si>
  <si>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</si>
  <si>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</si>
  <si>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</si>
  <si>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</si>
  <si>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</si>
  <si>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</si>
  <si>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</si>
  <si>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</si>
  <si>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</si>
  <si>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</si>
  <si>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</si>
  <si>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</si>
  <si>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</si>
  <si>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</si>
  <si>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</si>
  <si>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</si>
  <si>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</si>
  <si>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</si>
  <si>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</si>
  <si>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</si>
  <si>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</si>
  <si>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</si>
  <si>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</si>
  <si>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</si>
  <si>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</si>
  <si>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</si>
  <si>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</si>
  <si>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</si>
  <si>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</si>
  <si>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</si>
  <si>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</si>
  <si>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</si>
  <si>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</si>
  <si>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</si>
  <si>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</si>
  <si>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</si>
  <si>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</si>
  <si>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</si>
  <si>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</si>
  <si>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</si>
  <si>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</si>
  <si>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</si>
  <si>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</si>
  <si>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</si>
  <si>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</si>
  <si>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</si>
  <si>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</si>
  <si>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</si>
  <si>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</si>
  <si>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</si>
  <si>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</si>
  <si>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</si>
  <si>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</si>
  <si>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</si>
  <si>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</si>
  <si>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</si>
  <si>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</si>
  <si>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</si>
  <si>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</si>
  <si>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</si>
  <si>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</si>
  <si>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</si>
  <si>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</si>
  <si>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</si>
  <si>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</si>
  <si>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</si>
  <si>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</si>
  <si>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</si>
  <si>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</si>
  <si>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</si>
  <si>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</si>
  <si>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</si>
  <si>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</si>
  <si>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</si>
  <si>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</si>
  <si>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</si>
  <si>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</si>
  <si>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</si>
  <si>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</si>
  <si>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</si>
  <si>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</si>
  <si>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ขาดทุนจากการตัดจำหน่ายสินทรัพย์ถาวร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</si>
  <si>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</si>
  <si>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</si>
  <si>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</si>
  <si>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</si>
  <si>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</si>
  <si>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</si>
  <si>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</si>
  <si>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</si>
  <si>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</si>
  <si>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</si>
  <si>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</si>
  <si>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</si>
  <si>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</si>
  <si>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ทุนที่ออก</t>
  </si>
  <si>
    <t>เพิ่มขึ้น (ลดลง)</t>
  </si>
  <si>
    <t>2561</t>
  </si>
  <si>
    <t>ยอดคงเหลือ ณ วันที่ 1 มกราคม 2561</t>
  </si>
  <si>
    <t>สินทรัพย์ถาวรเพิ่มขึ้น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</si>
  <si>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</si>
  <si>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</si>
  <si>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</si>
  <si>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</si>
  <si>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</si>
  <si>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</si>
  <si>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 xml:space="preserve">    และเคลื่อนไหวช้าเพิ่มขึ้น (ลดลง)</t>
  </si>
  <si>
    <t>เงินสดและรายการเทียบเท่าเงินสดลดลง - สุทธิ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</si>
  <si>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</si>
  <si>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</si>
  <si>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</si>
  <si>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</si>
  <si>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</si>
  <si>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รายได้จากการขาย - สุทธิ</t>
  </si>
  <si>
    <t>ค่าใช้จ่าย (รายได้) ภาษีเงินได้</t>
  </si>
  <si>
    <t>31 ธันวาคม 2561</t>
  </si>
  <si>
    <t>2562</t>
  </si>
  <si>
    <t>ยอดคงเหลือ ณ วันที่ 1 มกราคม 2562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</si>
  <si>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</si>
  <si>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</si>
  <si>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</si>
  <si>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</si>
  <si>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จำนวนหุ้นสามัญถัวเฉลี่ยถ่วงน้ำหนัก (พันหุ้น)</t>
  </si>
  <si>
    <t>กำไรสำหรับงวด</t>
  </si>
  <si>
    <t>กำไรเบ็ดเสร็จรวมสำหรับงวด</t>
  </si>
  <si>
    <t>เงินกู้ยืมระยะสั้นจากกิจการที่เกี่ยวข้องกันเพิ่มขึ้น (ลดลง)</t>
  </si>
  <si>
    <t>เงินสดสุทธิได้มาจาก (ใช้ไปใน) กิจกรรมจัดหาเงิน</t>
  </si>
  <si>
    <t>ค่าเผื่อหนี้สงสัยจะสูญเพิ่มขึ้น</t>
  </si>
  <si>
    <t>30 มิถุนายน 2562</t>
  </si>
  <si>
    <t>ณ วันที่ 30 มิถุนายน 2562 และวันที่ 31 ธันวาคม 2561</t>
  </si>
  <si>
    <t>สำหรับงวดหกเดือนสิ้นสุดวันที่ 30 มิถุนายน 2562 และ 2561</t>
  </si>
  <si>
    <t>ยอดคงเหลือ ณ วันที่ 30 มิถุนายน 2561</t>
  </si>
  <si>
    <t>ยอดคงเหลือ ณ วันที่ 30 มิถุนายน 2562</t>
  </si>
  <si>
    <t>เงินสดรับจากการจำหน่ายสินทรัพย์ถาวร</t>
  </si>
  <si>
    <t xml:space="preserve">   เพื่อชดเชยขาดทุนสะสม</t>
  </si>
  <si>
    <t>โอนส่วนเกินมูลค่าหุ้น และสำรองตามกฎหมาย</t>
  </si>
  <si>
    <t>สำหรับงวดสามเดือนสิ้นสุดวันที่ 30 มิถุนายน 2562 และ 2561</t>
  </si>
  <si>
    <t>(กำไร) ขาดทุนจากอัตราแลกเปลี่ยนที่ยังไม่เกิดขึ้นจริง</t>
  </si>
  <si>
    <t>เงินสดรับจากการดำเนินงาน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</si>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</sst>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2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68</xdr:row>
      <xdr:rowOff>419100</xdr:rowOff>
    </xdr:from>
    <xdr:to>
      <xdr:col>1</xdr:col>
      <xdr:colOff>2721</xdr:colOff>
      <xdr:row>71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68</xdr:row>
      <xdr:rowOff>1076325</xdr:rowOff>
    </xdr:from>
    <xdr:to>
      <xdr:col>1</xdr:col>
      <xdr:colOff>2721</xdr:colOff>
      <xdr:row>71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zoomScale="85" zoomScaleNormal="85" workbookViewId="0"/>
  </sheetViews>
  <sheetFormatPr defaultColWidth="9" defaultRowHeight="23.4" customHeight="1" x14ac:dyDescent="0.55000000000000004"/>
  <cols>
    <col min="1" max="1" width="2" style="3" customWidth="1"/>
    <col min="2" max="2" width="43" style="3" customWidth="1"/>
    <col min="3" max="3" width="9" style="2" bestFit="1" customWidth="1"/>
    <col min="4" max="4" width="2.625" style="3" customWidth="1"/>
    <col min="5" max="5" width="17.75" style="4" bestFit="1" customWidth="1"/>
    <col min="6" max="6" width="2.625" style="3" customWidth="1"/>
    <col min="7" max="7" width="17.75" style="3" customWidth="1"/>
    <col min="8" max="8" width="2.75" style="3" customWidth="1"/>
    <col min="9" max="9" width="10.75" style="4" customWidth="1"/>
    <col min="10" max="10" width="10.375" style="3" customWidth="1"/>
    <col min="11" max="11" width="6.125" style="3" customWidth="1"/>
    <col min="12" max="12" width="9" style="3" customWidth="1"/>
    <col min="13" max="13" width="35.875" style="3" customWidth="1"/>
    <col min="14" max="14" width="4.75" style="3" customWidth="1"/>
    <col min="15" max="15" width="15.375" style="3" customWidth="1"/>
    <col min="16" max="16" width="15.25" style="42" customWidth="1"/>
    <col min="17" max="17" width="14.25" style="42" customWidth="1"/>
    <col min="18" max="18" width="13.625" style="42" customWidth="1"/>
    <col min="19" max="19" width="14.75" style="42" customWidth="1"/>
    <col min="20" max="20" width="16" style="42" customWidth="1"/>
    <col min="21" max="21" width="10.875" style="3" customWidth="1"/>
    <col min="22" max="24" width="9" style="3"/>
    <col min="25" max="25" width="9.125" style="3" bestFit="1" customWidth="1"/>
    <col min="26" max="26" width="15.25" style="3" hidden="1" customWidth="1"/>
    <col min="27" max="27" width="13.125" style="3" hidden="1" customWidth="1"/>
    <col min="28" max="28" width="9.125" style="3" hidden="1" customWidth="1"/>
    <col min="29" max="29" width="15.25" style="3" bestFit="1" customWidth="1"/>
    <col min="30" max="30" width="16" style="3" bestFit="1" customWidth="1"/>
    <col min="31" max="16384" width="9" style="3"/>
  </cols>
  <sheetData>
    <row r="1" spans="1:20" ht="23.4" customHeight="1" x14ac:dyDescent="0.6">
      <c r="A1" s="13" t="s">
        <v>54</v>
      </c>
      <c r="B1" s="13"/>
    </row>
    <row r="2" spans="1:20" ht="23.4" customHeight="1" x14ac:dyDescent="0.6">
      <c r="A2" s="13" t="s">
        <v>46</v>
      </c>
      <c r="B2" s="13"/>
      <c r="G2" s="3" t="s">
        <v>40</v>
      </c>
    </row>
    <row r="3" spans="1:20" ht="23.4" customHeight="1" x14ac:dyDescent="0.6">
      <c r="A3" s="13" t="s">
        <v>136</v>
      </c>
      <c r="B3" s="13"/>
    </row>
    <row r="4" spans="1:20" ht="19.95" customHeight="1" x14ac:dyDescent="0.55000000000000004"/>
    <row r="5" spans="1:20" ht="23.4" customHeight="1" x14ac:dyDescent="0.6">
      <c r="A5" s="17" t="s">
        <v>0</v>
      </c>
      <c r="B5" s="17"/>
    </row>
    <row r="6" spans="1:20" ht="19.95" customHeight="1" x14ac:dyDescent="0.6">
      <c r="A6" s="17"/>
      <c r="B6" s="17"/>
    </row>
    <row r="7" spans="1:20" ht="23.4" customHeight="1" x14ac:dyDescent="0.55000000000000004">
      <c r="E7" s="88" t="s">
        <v>52</v>
      </c>
      <c r="F7" s="88"/>
      <c r="G7" s="88"/>
    </row>
    <row r="8" spans="1:20" ht="23.4" customHeight="1" x14ac:dyDescent="0.55000000000000004">
      <c r="E8" s="67" t="s">
        <v>135</v>
      </c>
      <c r="F8" s="6"/>
      <c r="G8" s="67" t="s">
        <v>122</v>
      </c>
    </row>
    <row r="9" spans="1:20" ht="23.4" customHeight="1" x14ac:dyDescent="0.55000000000000004">
      <c r="E9" s="6" t="s">
        <v>74</v>
      </c>
      <c r="F9" s="6"/>
      <c r="G9" s="68" t="s">
        <v>75</v>
      </c>
    </row>
    <row r="10" spans="1:20" ht="23.4" customHeight="1" x14ac:dyDescent="0.55000000000000004">
      <c r="C10" s="18" t="s">
        <v>5</v>
      </c>
      <c r="E10" s="69" t="s">
        <v>76</v>
      </c>
      <c r="F10" s="6"/>
      <c r="G10" s="23"/>
    </row>
    <row r="11" spans="1:20" ht="23.4" customHeight="1" x14ac:dyDescent="0.6">
      <c r="A11" s="16" t="s">
        <v>1</v>
      </c>
      <c r="B11" s="16"/>
      <c r="S11" s="46"/>
      <c r="T11" s="46"/>
    </row>
    <row r="12" spans="1:20" ht="23.4" customHeight="1" x14ac:dyDescent="0.55000000000000004">
      <c r="A12" s="3" t="s">
        <v>22</v>
      </c>
      <c r="E12" s="4">
        <v>5203</v>
      </c>
      <c r="G12" s="4">
        <v>6107</v>
      </c>
    </row>
    <row r="13" spans="1:20" ht="23.4" customHeight="1" x14ac:dyDescent="0.55000000000000004">
      <c r="A13" s="3" t="s">
        <v>69</v>
      </c>
      <c r="E13" s="4">
        <v>227</v>
      </c>
      <c r="G13" s="4">
        <v>227</v>
      </c>
    </row>
    <row r="14" spans="1:20" ht="23.4" customHeight="1" x14ac:dyDescent="0.55000000000000004">
      <c r="A14" s="1" t="s">
        <v>34</v>
      </c>
      <c r="B14" s="1"/>
      <c r="G14" s="4"/>
    </row>
    <row r="15" spans="1:20" ht="23.4" customHeight="1" x14ac:dyDescent="0.55000000000000004">
      <c r="A15" s="73" t="s">
        <v>90</v>
      </c>
      <c r="B15" s="1" t="s">
        <v>97</v>
      </c>
      <c r="C15" s="2">
        <v>3</v>
      </c>
      <c r="E15" s="4">
        <v>8704</v>
      </c>
      <c r="G15" s="4">
        <v>9185</v>
      </c>
    </row>
    <row r="16" spans="1:20" ht="23.4" customHeight="1" x14ac:dyDescent="0.55000000000000004">
      <c r="A16" s="73" t="s">
        <v>90</v>
      </c>
      <c r="B16" s="1" t="s">
        <v>107</v>
      </c>
      <c r="C16" s="2">
        <v>4</v>
      </c>
      <c r="E16" s="4">
        <v>63450</v>
      </c>
      <c r="G16" s="4">
        <v>49342</v>
      </c>
    </row>
    <row r="17" spans="1:11" ht="23.4" customHeight="1" x14ac:dyDescent="0.55000000000000004">
      <c r="A17" s="1" t="s">
        <v>66</v>
      </c>
      <c r="B17" s="1"/>
      <c r="C17" s="2">
        <v>3</v>
      </c>
      <c r="E17" s="4">
        <v>417</v>
      </c>
      <c r="G17" s="4">
        <v>150</v>
      </c>
    </row>
    <row r="18" spans="1:11" ht="24" customHeight="1" x14ac:dyDescent="0.55000000000000004">
      <c r="A18" s="1" t="s">
        <v>50</v>
      </c>
      <c r="B18" s="1"/>
      <c r="C18" s="57"/>
      <c r="E18" s="4">
        <v>24332</v>
      </c>
      <c r="G18" s="4">
        <v>17640</v>
      </c>
    </row>
    <row r="19" spans="1:11" ht="23.4" customHeight="1" x14ac:dyDescent="0.55000000000000004">
      <c r="A19" s="1" t="s">
        <v>21</v>
      </c>
      <c r="B19" s="1"/>
      <c r="E19" s="4">
        <v>2794</v>
      </c>
      <c r="G19" s="4">
        <v>2308</v>
      </c>
      <c r="K19" s="9"/>
    </row>
    <row r="20" spans="1:11" ht="23.4" customHeight="1" x14ac:dyDescent="0.6">
      <c r="A20" s="19" t="s">
        <v>2</v>
      </c>
      <c r="B20" s="19"/>
      <c r="E20" s="5">
        <f>SUM(E12:E19)</f>
        <v>105127</v>
      </c>
      <c r="F20" s="4"/>
      <c r="G20" s="5">
        <f>SUM(G12:G19)</f>
        <v>84959</v>
      </c>
    </row>
    <row r="21" spans="1:11" ht="19.95" customHeight="1" x14ac:dyDescent="0.55000000000000004">
      <c r="G21" s="4"/>
    </row>
    <row r="22" spans="1:11" ht="23.4" customHeight="1" x14ac:dyDescent="0.6">
      <c r="A22" s="16" t="s">
        <v>3</v>
      </c>
      <c r="B22" s="16"/>
      <c r="G22" s="4"/>
    </row>
    <row r="23" spans="1:11" ht="23.4" customHeight="1" x14ac:dyDescent="0.55000000000000004">
      <c r="A23" s="3" t="s">
        <v>27</v>
      </c>
      <c r="C23" s="2">
        <v>8</v>
      </c>
      <c r="E23" s="4">
        <v>2437</v>
      </c>
      <c r="G23" s="4">
        <v>2434</v>
      </c>
    </row>
    <row r="24" spans="1:11" ht="23.4" customHeight="1" x14ac:dyDescent="0.55000000000000004">
      <c r="A24" s="1" t="s">
        <v>51</v>
      </c>
      <c r="B24" s="1"/>
      <c r="C24" s="2">
        <v>3</v>
      </c>
      <c r="E24" s="4">
        <v>421541</v>
      </c>
      <c r="G24" s="4">
        <v>442530</v>
      </c>
    </row>
    <row r="25" spans="1:11" ht="23.4" customHeight="1" x14ac:dyDescent="0.55000000000000004">
      <c r="A25" s="1" t="s">
        <v>83</v>
      </c>
      <c r="B25" s="1"/>
      <c r="E25" s="4">
        <v>86872</v>
      </c>
      <c r="G25" s="4">
        <v>86730</v>
      </c>
    </row>
    <row r="26" spans="1:11" ht="23.4" customHeight="1" x14ac:dyDescent="0.55000000000000004">
      <c r="A26" s="1" t="s">
        <v>53</v>
      </c>
      <c r="B26" s="1"/>
      <c r="C26" s="57"/>
      <c r="E26" s="4">
        <v>3508</v>
      </c>
      <c r="G26" s="4">
        <v>6115</v>
      </c>
    </row>
    <row r="27" spans="1:11" ht="23.4" customHeight="1" x14ac:dyDescent="0.55000000000000004">
      <c r="A27" s="1" t="s">
        <v>14</v>
      </c>
      <c r="B27" s="1"/>
      <c r="E27" s="4">
        <v>306</v>
      </c>
      <c r="G27" s="4">
        <v>424</v>
      </c>
    </row>
    <row r="28" spans="1:11" ht="23.4" customHeight="1" x14ac:dyDescent="0.6">
      <c r="A28" s="19" t="s">
        <v>15</v>
      </c>
      <c r="B28" s="19"/>
      <c r="E28" s="11">
        <f>SUM(E23:E27)</f>
        <v>514664</v>
      </c>
      <c r="F28" s="6"/>
      <c r="G28" s="11">
        <f>SUM(G23:G27)</f>
        <v>538233</v>
      </c>
    </row>
    <row r="29" spans="1:11" ht="19.95" customHeight="1" x14ac:dyDescent="0.55000000000000004">
      <c r="A29" s="1"/>
      <c r="B29" s="1"/>
      <c r="E29" s="6"/>
      <c r="G29" s="6"/>
      <c r="I29" s="3"/>
    </row>
    <row r="30" spans="1:11" ht="23.4" customHeight="1" thickBot="1" x14ac:dyDescent="0.65">
      <c r="A30" s="16" t="s">
        <v>4</v>
      </c>
      <c r="B30" s="16"/>
      <c r="E30" s="12">
        <f>SUM(E28,E20)</f>
        <v>619791</v>
      </c>
      <c r="G30" s="12">
        <f>SUM(G28,G20)</f>
        <v>623192</v>
      </c>
      <c r="J30" s="9"/>
    </row>
    <row r="31" spans="1:11" ht="23.4" customHeight="1" thickTop="1" x14ac:dyDescent="0.6">
      <c r="A31" s="13" t="str">
        <f>A1</f>
        <v>บริษัท สมาร์ทคอนกรีต จำกัด (มหาชน)</v>
      </c>
      <c r="B31" s="13"/>
    </row>
    <row r="32" spans="1:11" ht="23.4" customHeight="1" x14ac:dyDescent="0.6">
      <c r="A32" s="13" t="s">
        <v>46</v>
      </c>
      <c r="B32" s="13"/>
    </row>
    <row r="33" spans="1:21" ht="23.4" customHeight="1" x14ac:dyDescent="0.6">
      <c r="A33" s="13" t="str">
        <f>A3</f>
        <v>ณ วันที่ 30 มิถุนายน 2562 และวันที่ 31 ธันวาคม 2561</v>
      </c>
      <c r="B33" s="13"/>
    </row>
    <row r="35" spans="1:21" ht="26.25" customHeight="1" x14ac:dyDescent="0.6">
      <c r="A35" s="17" t="s">
        <v>9</v>
      </c>
      <c r="B35" s="17"/>
    </row>
    <row r="36" spans="1:21" ht="23.4" customHeight="1" x14ac:dyDescent="0.6">
      <c r="A36" s="17"/>
      <c r="B36" s="17"/>
    </row>
    <row r="37" spans="1:21" ht="23.4" customHeight="1" x14ac:dyDescent="0.55000000000000004">
      <c r="E37" s="88" t="s">
        <v>52</v>
      </c>
      <c r="F37" s="88"/>
      <c r="G37" s="88"/>
      <c r="J37" s="42"/>
      <c r="K37" s="42"/>
      <c r="L37" s="42"/>
      <c r="M37" s="42"/>
      <c r="N37" s="42"/>
      <c r="O37" s="42"/>
      <c r="U37" s="42"/>
    </row>
    <row r="38" spans="1:21" ht="23.4" customHeight="1" x14ac:dyDescent="0.55000000000000004">
      <c r="E38" s="67" t="str">
        <f>E8</f>
        <v>30 มิถุนายน 2562</v>
      </c>
      <c r="F38" s="6"/>
      <c r="G38" s="67" t="s">
        <v>122</v>
      </c>
    </row>
    <row r="39" spans="1:21" ht="23.4" customHeight="1" x14ac:dyDescent="0.55000000000000004">
      <c r="E39" s="6" t="s">
        <v>74</v>
      </c>
      <c r="F39" s="6"/>
      <c r="G39" s="68" t="s">
        <v>75</v>
      </c>
    </row>
    <row r="40" spans="1:21" ht="23.4" customHeight="1" x14ac:dyDescent="0.55000000000000004">
      <c r="C40" s="18" t="s">
        <v>5</v>
      </c>
      <c r="E40" s="71" t="s">
        <v>76</v>
      </c>
      <c r="F40" s="6"/>
      <c r="G40" s="23"/>
    </row>
    <row r="41" spans="1:21" ht="23.4" customHeight="1" x14ac:dyDescent="0.6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" customHeight="1" x14ac:dyDescent="0.55000000000000004">
      <c r="A42" s="1" t="s">
        <v>67</v>
      </c>
      <c r="B42" s="1"/>
      <c r="C42" s="57"/>
      <c r="E42" s="4">
        <v>31490</v>
      </c>
      <c r="G42" s="4">
        <v>33297</v>
      </c>
      <c r="J42" s="42"/>
      <c r="K42" s="42"/>
      <c r="L42" s="42"/>
      <c r="M42" s="42"/>
      <c r="N42" s="42"/>
      <c r="O42" s="42"/>
      <c r="U42" s="42"/>
    </row>
    <row r="43" spans="1:21" ht="23.4" customHeight="1" x14ac:dyDescent="0.55000000000000004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" customHeight="1" x14ac:dyDescent="0.55000000000000004">
      <c r="A44" s="73" t="s">
        <v>90</v>
      </c>
      <c r="B44" s="1" t="s">
        <v>97</v>
      </c>
      <c r="C44" s="2">
        <v>3</v>
      </c>
      <c r="E44" s="4">
        <v>3902</v>
      </c>
      <c r="G44" s="4">
        <v>186</v>
      </c>
      <c r="J44" s="42"/>
      <c r="K44" s="42"/>
      <c r="L44" s="42"/>
      <c r="M44" s="42"/>
      <c r="N44" s="42"/>
      <c r="O44" s="42"/>
      <c r="U44" s="42"/>
    </row>
    <row r="45" spans="1:21" ht="23.4" customHeight="1" x14ac:dyDescent="0.55000000000000004">
      <c r="A45" s="73" t="s">
        <v>90</v>
      </c>
      <c r="B45" s="1" t="s">
        <v>98</v>
      </c>
      <c r="E45" s="4">
        <v>60407</v>
      </c>
      <c r="G45" s="4">
        <v>64797</v>
      </c>
      <c r="J45" s="42"/>
      <c r="K45" s="42"/>
      <c r="L45" s="47"/>
      <c r="M45" s="42"/>
      <c r="N45" s="42"/>
      <c r="O45" s="42"/>
      <c r="U45" s="42"/>
    </row>
    <row r="46" spans="1:21" ht="23.4" customHeight="1" x14ac:dyDescent="0.55000000000000004">
      <c r="A46" s="3" t="s">
        <v>117</v>
      </c>
      <c r="C46" s="2">
        <v>3</v>
      </c>
      <c r="E46" s="4">
        <v>975</v>
      </c>
      <c r="G46" s="4">
        <v>487</v>
      </c>
      <c r="J46" s="42"/>
      <c r="K46" s="42"/>
      <c r="L46" s="42"/>
      <c r="M46" s="42"/>
      <c r="N46" s="42"/>
      <c r="O46" s="42"/>
      <c r="U46" s="42"/>
    </row>
    <row r="47" spans="1:21" ht="23.4" customHeight="1" x14ac:dyDescent="0.55000000000000004">
      <c r="A47" s="3" t="s">
        <v>84</v>
      </c>
      <c r="G47" s="4"/>
      <c r="J47" s="42"/>
      <c r="K47" s="42"/>
      <c r="L47" s="42"/>
      <c r="M47" s="42"/>
      <c r="N47" s="42"/>
      <c r="O47" s="42"/>
      <c r="U47" s="42"/>
    </row>
    <row r="48" spans="1:21" ht="23.4" customHeight="1" x14ac:dyDescent="0.55000000000000004">
      <c r="A48" s="3" t="s">
        <v>95</v>
      </c>
      <c r="B48" s="3" t="s">
        <v>96</v>
      </c>
      <c r="C48" s="2">
        <v>3</v>
      </c>
      <c r="E48" s="4">
        <v>49566</v>
      </c>
      <c r="G48" s="4">
        <v>58112</v>
      </c>
      <c r="J48" s="42"/>
      <c r="K48" s="42"/>
      <c r="L48" s="42"/>
      <c r="M48" s="42"/>
      <c r="N48" s="42"/>
      <c r="O48" s="42"/>
      <c r="U48" s="42"/>
    </row>
    <row r="49" spans="1:21" ht="23.4" customHeight="1" x14ac:dyDescent="0.55000000000000004">
      <c r="A49" s="3" t="s">
        <v>28</v>
      </c>
      <c r="E49" s="4">
        <v>9215</v>
      </c>
      <c r="G49" s="4">
        <v>11638</v>
      </c>
      <c r="J49" s="42"/>
      <c r="K49" s="42"/>
      <c r="L49" s="42"/>
      <c r="M49" s="42"/>
      <c r="N49" s="42"/>
      <c r="O49" s="42"/>
      <c r="U49" s="42"/>
    </row>
    <row r="50" spans="1:21" ht="23.4" customHeight="1" x14ac:dyDescent="0.6">
      <c r="A50" s="16" t="s">
        <v>16</v>
      </c>
      <c r="B50" s="16"/>
      <c r="E50" s="5">
        <f>SUM(E42:E49)</f>
        <v>155555</v>
      </c>
      <c r="F50" s="4"/>
      <c r="G50" s="5">
        <f>SUM(G42:G49)</f>
        <v>168517</v>
      </c>
      <c r="J50" s="42"/>
      <c r="K50" s="42"/>
      <c r="L50" s="42"/>
      <c r="M50" s="42"/>
      <c r="N50" s="42"/>
      <c r="O50" s="42"/>
      <c r="U50" s="42"/>
    </row>
    <row r="51" spans="1:21" ht="22.2" x14ac:dyDescent="0.6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2.2" x14ac:dyDescent="0.6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6" x14ac:dyDescent="0.55000000000000004">
      <c r="A53" s="3" t="s">
        <v>47</v>
      </c>
      <c r="C53" s="2">
        <v>9</v>
      </c>
      <c r="E53" s="7">
        <v>6404</v>
      </c>
      <c r="G53" s="7">
        <v>5311</v>
      </c>
      <c r="J53" s="42"/>
      <c r="K53" s="42"/>
      <c r="L53" s="42"/>
      <c r="M53" s="42"/>
      <c r="N53" s="42"/>
      <c r="O53" s="42"/>
      <c r="U53" s="42"/>
    </row>
    <row r="54" spans="1:21" ht="22.2" x14ac:dyDescent="0.6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2.2" x14ac:dyDescent="0.6">
      <c r="A55" s="16" t="s">
        <v>44</v>
      </c>
      <c r="B55" s="16"/>
      <c r="E55" s="7">
        <f>E53+E50</f>
        <v>161959</v>
      </c>
      <c r="G55" s="7">
        <f>G53+G50</f>
        <v>173828</v>
      </c>
      <c r="J55" s="42"/>
      <c r="K55" s="42"/>
      <c r="L55" s="42"/>
      <c r="M55" s="42"/>
      <c r="N55" s="42"/>
      <c r="O55" s="42"/>
      <c r="U55" s="42"/>
    </row>
    <row r="56" spans="1:21" x14ac:dyDescent="0.6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x14ac:dyDescent="0.6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x14ac:dyDescent="0.6">
      <c r="A58" s="13" t="str">
        <f>A3</f>
        <v>ณ วันที่ 30 มิถุนายน 2562 และวันที่ 31 ธันวาคม 2561</v>
      </c>
      <c r="B58" s="13"/>
      <c r="J58" s="42"/>
      <c r="K58" s="42"/>
      <c r="L58" s="42"/>
      <c r="M58" s="42"/>
      <c r="N58" s="42"/>
      <c r="O58" s="42"/>
      <c r="U58" s="42"/>
    </row>
    <row r="59" spans="1:21" ht="21.6" x14ac:dyDescent="0.55000000000000004">
      <c r="J59" s="42"/>
      <c r="K59" s="42"/>
      <c r="L59" s="42"/>
      <c r="M59" s="42"/>
      <c r="N59" s="42"/>
      <c r="O59" s="42"/>
      <c r="U59" s="42"/>
    </row>
    <row r="60" spans="1:21" ht="27.75" customHeight="1" x14ac:dyDescent="0.6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x14ac:dyDescent="0.6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" customHeight="1" x14ac:dyDescent="0.55000000000000004">
      <c r="E62" s="88" t="s">
        <v>52</v>
      </c>
      <c r="F62" s="88"/>
      <c r="G62" s="88"/>
      <c r="J62" s="42"/>
      <c r="K62" s="42"/>
      <c r="L62" s="42"/>
      <c r="M62" s="42"/>
      <c r="N62" s="42"/>
      <c r="O62" s="42"/>
      <c r="U62" s="42"/>
    </row>
    <row r="63" spans="1:21" ht="23.4" customHeight="1" x14ac:dyDescent="0.55000000000000004">
      <c r="E63" s="67" t="str">
        <f>E8</f>
        <v>30 มิถุนายน 2562</v>
      </c>
      <c r="F63" s="6"/>
      <c r="G63" s="67" t="s">
        <v>122</v>
      </c>
    </row>
    <row r="64" spans="1:21" ht="23.4" customHeight="1" x14ac:dyDescent="0.55000000000000004">
      <c r="E64" s="6" t="s">
        <v>74</v>
      </c>
      <c r="F64" s="6"/>
      <c r="G64" s="68" t="s">
        <v>75</v>
      </c>
    </row>
    <row r="65" spans="1:21" ht="23.4" customHeight="1" x14ac:dyDescent="0.55000000000000004">
      <c r="C65" s="18" t="s">
        <v>5</v>
      </c>
      <c r="E65" s="71" t="s">
        <v>76</v>
      </c>
      <c r="F65" s="6"/>
      <c r="G65" s="23"/>
    </row>
    <row r="66" spans="1:21" ht="23.4" customHeight="1" x14ac:dyDescent="0.6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" customHeight="1" x14ac:dyDescent="0.55000000000000004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" customHeight="1" thickBot="1" x14ac:dyDescent="0.6">
      <c r="A68" s="73" t="s">
        <v>90</v>
      </c>
      <c r="B68" s="73" t="s">
        <v>91</v>
      </c>
      <c r="C68" s="2">
        <v>5</v>
      </c>
      <c r="D68" s="20"/>
      <c r="E68" s="12">
        <v>460000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" customHeight="1" thickTop="1" x14ac:dyDescent="0.55000000000000004">
      <c r="A69" s="73" t="s">
        <v>90</v>
      </c>
      <c r="B69" s="73" t="s">
        <v>92</v>
      </c>
      <c r="D69" s="20"/>
      <c r="E69" s="4">
        <f>SE_7!D27</f>
        <v>460000</v>
      </c>
      <c r="G69" s="4">
        <f>SE_7!D18</f>
        <v>460000</v>
      </c>
    </row>
    <row r="70" spans="1:21" ht="23.4" customHeight="1" x14ac:dyDescent="0.55000000000000004">
      <c r="A70" s="1" t="s">
        <v>62</v>
      </c>
      <c r="B70" s="1"/>
      <c r="C70" s="2">
        <v>5</v>
      </c>
      <c r="D70" s="20"/>
      <c r="E70" s="4">
        <f>SE_7!F27</f>
        <v>0</v>
      </c>
      <c r="G70" s="4">
        <f>SE_7!F18</f>
        <v>57019</v>
      </c>
    </row>
    <row r="71" spans="1:21" ht="23.4" customHeight="1" x14ac:dyDescent="0.55000000000000004">
      <c r="A71" s="1" t="s">
        <v>57</v>
      </c>
      <c r="B71" s="1"/>
      <c r="D71" s="20"/>
      <c r="G71" s="4"/>
    </row>
    <row r="72" spans="1:21" ht="23.4" customHeight="1" x14ac:dyDescent="0.55000000000000004">
      <c r="A72" s="73" t="s">
        <v>90</v>
      </c>
      <c r="B72" s="73" t="s">
        <v>93</v>
      </c>
      <c r="C72" s="2">
        <v>5</v>
      </c>
      <c r="D72" s="20"/>
      <c r="E72" s="4">
        <f>SE_7!H27</f>
        <v>0</v>
      </c>
      <c r="G72" s="4">
        <f>SE_7!H18</f>
        <v>3151</v>
      </c>
    </row>
    <row r="73" spans="1:21" ht="23.4" customHeight="1" x14ac:dyDescent="0.55000000000000004">
      <c r="A73" s="73" t="s">
        <v>90</v>
      </c>
      <c r="B73" s="73" t="s">
        <v>94</v>
      </c>
      <c r="C73" s="2">
        <v>5</v>
      </c>
      <c r="D73" s="20"/>
      <c r="E73" s="84">
        <f>SE_7!J27</f>
        <v>-2168</v>
      </c>
      <c r="G73" s="4">
        <f>SE_7!J18</f>
        <v>-70806</v>
      </c>
    </row>
    <row r="74" spans="1:21" ht="23.4" customHeight="1" x14ac:dyDescent="0.6">
      <c r="A74" s="19" t="s">
        <v>108</v>
      </c>
      <c r="B74" s="19"/>
      <c r="D74" s="20"/>
      <c r="E74" s="5">
        <f>SUM(E69:E73)</f>
        <v>457832</v>
      </c>
      <c r="G74" s="5">
        <f>SUM(G69:G73)</f>
        <v>449364</v>
      </c>
    </row>
    <row r="75" spans="1:21" ht="20.100000000000001" customHeight="1" x14ac:dyDescent="0.55000000000000004">
      <c r="A75" s="1"/>
      <c r="B75" s="1"/>
      <c r="D75" s="20"/>
      <c r="G75" s="4"/>
    </row>
    <row r="76" spans="1:21" ht="23.4" customHeight="1" thickBot="1" x14ac:dyDescent="0.65">
      <c r="A76" s="16" t="s">
        <v>11</v>
      </c>
      <c r="B76" s="16"/>
      <c r="D76" s="20"/>
      <c r="E76" s="12">
        <f>E74+E55</f>
        <v>619791</v>
      </c>
      <c r="G76" s="12">
        <f>G74+G55</f>
        <v>623192</v>
      </c>
      <c r="H76" s="21"/>
      <c r="I76" s="70">
        <f>+E30-E76</f>
        <v>0</v>
      </c>
      <c r="J76" s="9">
        <f>+G30-G76</f>
        <v>0</v>
      </c>
    </row>
    <row r="77" spans="1:21" ht="23.4" customHeight="1" thickTop="1" x14ac:dyDescent="0.55000000000000004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85" zoomScaleNormal="85" workbookViewId="0"/>
  </sheetViews>
  <sheetFormatPr defaultColWidth="9" defaultRowHeight="23.4" customHeight="1" x14ac:dyDescent="0.55000000000000004"/>
  <cols>
    <col min="1" max="1" width="2.125" style="3" customWidth="1"/>
    <col min="2" max="2" width="42.625" style="3" customWidth="1"/>
    <col min="3" max="3" width="9" style="2" bestFit="1" customWidth="1"/>
    <col min="4" max="4" width="2.625" style="3" customWidth="1"/>
    <col min="5" max="5" width="17.75" style="4" bestFit="1" customWidth="1"/>
    <col min="6" max="6" width="2.625" style="3" customWidth="1"/>
    <col min="7" max="7" width="17.75" style="3" customWidth="1"/>
    <col min="8" max="8" width="2.75" style="3" customWidth="1"/>
    <col min="9" max="9" width="10.75" style="4" customWidth="1"/>
    <col min="10" max="10" width="4.75" style="3" customWidth="1"/>
    <col min="11" max="11" width="15.375" style="3" customWidth="1"/>
    <col min="12" max="12" width="15.25" style="42" customWidth="1"/>
    <col min="13" max="13" width="14.25" style="42" customWidth="1"/>
    <col min="14" max="14" width="13.625" style="42" customWidth="1"/>
    <col min="15" max="15" width="14.75" style="42" customWidth="1"/>
    <col min="16" max="16" width="16" style="42" customWidth="1"/>
    <col min="17" max="17" width="10.875" style="3" customWidth="1"/>
    <col min="18" max="20" width="9" style="3"/>
    <col min="21" max="21" width="9.125" style="3" bestFit="1" customWidth="1"/>
    <col min="22" max="22" width="15.25" style="3" hidden="1" customWidth="1"/>
    <col min="23" max="23" width="13.125" style="3" hidden="1" customWidth="1"/>
    <col min="24" max="24" width="9.125" style="3" hidden="1" customWidth="1"/>
    <col min="25" max="25" width="15.25" style="3" bestFit="1" customWidth="1"/>
    <col min="26" max="26" width="16" style="3" bestFit="1" customWidth="1"/>
    <col min="27" max="16384" width="9" style="3"/>
  </cols>
  <sheetData>
    <row r="1" spans="1:26" ht="23.4" customHeight="1" x14ac:dyDescent="0.6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" customHeight="1" x14ac:dyDescent="0.6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" customHeight="1" x14ac:dyDescent="0.6">
      <c r="A3" s="13" t="s">
        <v>143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55000000000000004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" customHeight="1" x14ac:dyDescent="0.55000000000000004">
      <c r="C5" s="22"/>
      <c r="E5" s="88" t="s">
        <v>52</v>
      </c>
      <c r="F5" s="88"/>
      <c r="G5" s="88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" customHeight="1" x14ac:dyDescent="0.55000000000000004">
      <c r="C6" s="18" t="s">
        <v>5</v>
      </c>
      <c r="E6" s="53" t="s">
        <v>123</v>
      </c>
      <c r="F6" s="6"/>
      <c r="G6" s="54" t="s">
        <v>104</v>
      </c>
    </row>
    <row r="7" spans="1:26" ht="23.4" customHeight="1" x14ac:dyDescent="0.6">
      <c r="A7" s="16" t="s">
        <v>6</v>
      </c>
      <c r="B7" s="16"/>
      <c r="C7" s="2">
        <v>3</v>
      </c>
    </row>
    <row r="8" spans="1:26" ht="23.4" customHeight="1" x14ac:dyDescent="0.55000000000000004">
      <c r="A8" s="3" t="s">
        <v>120</v>
      </c>
      <c r="E8" s="4">
        <v>109720</v>
      </c>
      <c r="G8" s="4">
        <v>86190</v>
      </c>
    </row>
    <row r="9" spans="1:26" ht="23.4" customHeight="1" x14ac:dyDescent="0.55000000000000004">
      <c r="A9" s="3" t="s">
        <v>17</v>
      </c>
      <c r="E9" s="7">
        <v>343</v>
      </c>
      <c r="G9" s="7">
        <v>408</v>
      </c>
    </row>
    <row r="10" spans="1:26" ht="23.4" customHeight="1" x14ac:dyDescent="0.6">
      <c r="A10" s="16" t="s">
        <v>19</v>
      </c>
      <c r="B10" s="16"/>
      <c r="E10" s="5">
        <f>SUM(E8:E9)</f>
        <v>110063</v>
      </c>
      <c r="G10" s="5">
        <f>SUM(G8:G9)</f>
        <v>86598</v>
      </c>
    </row>
    <row r="11" spans="1:26" ht="7.5" customHeight="1" x14ac:dyDescent="0.55000000000000004">
      <c r="G11" s="4"/>
    </row>
    <row r="12" spans="1:26" ht="23.4" customHeight="1" x14ac:dyDescent="0.6">
      <c r="A12" s="16" t="s">
        <v>7</v>
      </c>
      <c r="B12" s="16"/>
      <c r="G12" s="4"/>
    </row>
    <row r="13" spans="1:26" ht="23.4" customHeight="1" x14ac:dyDescent="0.55000000000000004">
      <c r="A13" s="3" t="s">
        <v>24</v>
      </c>
      <c r="C13" s="2">
        <v>3</v>
      </c>
      <c r="E13" s="4">
        <v>89805</v>
      </c>
      <c r="F13" s="9"/>
      <c r="G13" s="4">
        <v>85157</v>
      </c>
    </row>
    <row r="14" spans="1:26" ht="23.4" customHeight="1" x14ac:dyDescent="0.55000000000000004">
      <c r="A14" s="3" t="s">
        <v>85</v>
      </c>
      <c r="E14" s="4">
        <v>2525</v>
      </c>
      <c r="G14" s="4">
        <v>2955</v>
      </c>
    </row>
    <row r="15" spans="1:26" ht="23.4" customHeight="1" x14ac:dyDescent="0.55000000000000004">
      <c r="A15" s="3" t="s">
        <v>41</v>
      </c>
      <c r="C15" s="2">
        <v>3</v>
      </c>
      <c r="E15" s="4">
        <v>9161</v>
      </c>
      <c r="G15" s="4">
        <v>7549</v>
      </c>
    </row>
    <row r="16" spans="1:26" ht="23.4" customHeight="1" x14ac:dyDescent="0.55000000000000004">
      <c r="A16" s="3" t="s">
        <v>42</v>
      </c>
      <c r="C16" s="2">
        <v>3</v>
      </c>
      <c r="E16" s="7">
        <v>1210</v>
      </c>
      <c r="G16" s="7">
        <v>1302</v>
      </c>
    </row>
    <row r="17" spans="1:16" ht="23.4" customHeight="1" x14ac:dyDescent="0.6">
      <c r="A17" s="16" t="s">
        <v>18</v>
      </c>
      <c r="B17" s="16"/>
      <c r="E17" s="5">
        <f>SUM(E13:E16)</f>
        <v>102701</v>
      </c>
      <c r="G17" s="5">
        <f>SUM(G13:G16)</f>
        <v>96963</v>
      </c>
    </row>
    <row r="18" spans="1:16" ht="7.5" customHeight="1" x14ac:dyDescent="0.6">
      <c r="A18" s="16"/>
      <c r="B18" s="16"/>
      <c r="G18" s="4"/>
    </row>
    <row r="19" spans="1:16" ht="23.4" customHeight="1" x14ac:dyDescent="0.6">
      <c r="A19" s="16" t="s">
        <v>125</v>
      </c>
      <c r="B19" s="16"/>
      <c r="E19" s="4">
        <f>E10-E17</f>
        <v>7362</v>
      </c>
      <c r="G19" s="4">
        <f>G10-G17</f>
        <v>-10365</v>
      </c>
    </row>
    <row r="20" spans="1:16" ht="7.5" customHeight="1" x14ac:dyDescent="0.6">
      <c r="A20" s="16"/>
      <c r="B20" s="16"/>
      <c r="G20" s="4"/>
    </row>
    <row r="21" spans="1:16" ht="23.4" customHeight="1" x14ac:dyDescent="0.6">
      <c r="A21" s="16" t="s">
        <v>121</v>
      </c>
      <c r="B21" s="16"/>
      <c r="E21" s="7">
        <v>1648</v>
      </c>
      <c r="G21" s="7">
        <v>-12</v>
      </c>
    </row>
    <row r="22" spans="1:16" ht="7.5" customHeight="1" x14ac:dyDescent="0.6">
      <c r="A22" s="16"/>
      <c r="B22" s="16"/>
      <c r="G22" s="4"/>
    </row>
    <row r="23" spans="1:16" ht="23.4" customHeight="1" x14ac:dyDescent="0.6">
      <c r="A23" s="16" t="s">
        <v>126</v>
      </c>
      <c r="B23" s="16"/>
      <c r="E23" s="4">
        <f>E19-E21</f>
        <v>5714</v>
      </c>
      <c r="G23" s="4">
        <f>G19-G21</f>
        <v>-10353</v>
      </c>
    </row>
    <row r="24" spans="1:16" ht="7.5" customHeight="1" x14ac:dyDescent="0.6">
      <c r="A24" s="16"/>
      <c r="B24" s="16"/>
      <c r="G24" s="4"/>
    </row>
    <row r="25" spans="1:16" ht="23.4" customHeight="1" x14ac:dyDescent="0.6">
      <c r="A25" s="16" t="s">
        <v>87</v>
      </c>
      <c r="B25" s="16"/>
      <c r="I25" s="42"/>
      <c r="J25" s="42"/>
      <c r="K25" s="42"/>
      <c r="M25" s="3"/>
      <c r="N25" s="3"/>
      <c r="O25" s="3"/>
      <c r="P25" s="3"/>
    </row>
    <row r="26" spans="1:16" ht="23.4" customHeight="1" x14ac:dyDescent="0.55000000000000004">
      <c r="A26" s="58" t="s">
        <v>109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" customHeight="1" x14ac:dyDescent="0.55000000000000004">
      <c r="A27" s="58" t="s">
        <v>110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" customHeight="1" x14ac:dyDescent="0.55000000000000004">
      <c r="A28" s="59" t="s">
        <v>90</v>
      </c>
      <c r="B28" s="60" t="s">
        <v>99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" customHeight="1" x14ac:dyDescent="0.55000000000000004">
      <c r="A29" s="60" t="s">
        <v>100</v>
      </c>
      <c r="B29" s="60" t="s">
        <v>101</v>
      </c>
      <c r="E29" s="87">
        <v>37</v>
      </c>
      <c r="G29" s="80">
        <v>172</v>
      </c>
    </row>
    <row r="30" spans="1:16" ht="7.5" customHeight="1" x14ac:dyDescent="0.6">
      <c r="A30" s="16"/>
      <c r="B30" s="16"/>
    </row>
    <row r="31" spans="1:16" ht="23.4" customHeight="1" thickBot="1" x14ac:dyDescent="0.65">
      <c r="A31" s="16" t="s">
        <v>127</v>
      </c>
      <c r="B31" s="16"/>
      <c r="E31" s="12">
        <f>SUM(E23:E29)</f>
        <v>5751</v>
      </c>
      <c r="G31" s="24">
        <f>SUM(G23:G29)</f>
        <v>-10181</v>
      </c>
    </row>
    <row r="32" spans="1:16" ht="7.5" customHeight="1" thickTop="1" x14ac:dyDescent="0.6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thickBot="1" x14ac:dyDescent="0.65">
      <c r="A33" s="16" t="s">
        <v>128</v>
      </c>
      <c r="B33" s="61"/>
      <c r="E33" s="66">
        <f>E23/E35</f>
        <v>1.2421739130434782E-2</v>
      </c>
      <c r="G33" s="66">
        <f>G23/G35</f>
        <v>-2.2506521739130435E-2</v>
      </c>
      <c r="I33" s="42"/>
      <c r="J33" s="42"/>
      <c r="K33" s="42"/>
      <c r="M33" s="3"/>
      <c r="N33" s="3"/>
      <c r="O33" s="3"/>
      <c r="P33" s="3"/>
    </row>
    <row r="34" spans="1:16" ht="7.5" customHeight="1" thickTop="1" x14ac:dyDescent="0.6">
      <c r="A34" s="16"/>
      <c r="B34" s="16"/>
      <c r="I34" s="42"/>
      <c r="J34" s="42"/>
      <c r="K34" s="42"/>
      <c r="M34" s="3"/>
      <c r="N34" s="3"/>
      <c r="O34" s="3"/>
      <c r="P34" s="3"/>
    </row>
    <row r="35" spans="1:16" ht="23.4" customHeight="1" thickBot="1" x14ac:dyDescent="0.65">
      <c r="A35" s="81" t="s">
        <v>129</v>
      </c>
      <c r="B35" s="16"/>
      <c r="D35" s="2"/>
      <c r="E35" s="82">
        <v>460000</v>
      </c>
      <c r="F35" s="2"/>
      <c r="G35" s="82">
        <v>460000</v>
      </c>
      <c r="H35" s="2"/>
      <c r="I35" s="2"/>
    </row>
    <row r="36" spans="1:16" ht="23.4" customHeight="1" thickTop="1" x14ac:dyDescent="0.55000000000000004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80" zoomScaleNormal="80" workbookViewId="0"/>
  </sheetViews>
  <sheetFormatPr defaultColWidth="9" defaultRowHeight="23.4" customHeight="1" x14ac:dyDescent="0.55000000000000004"/>
  <cols>
    <col min="1" max="1" width="2.125" style="3" customWidth="1"/>
    <col min="2" max="2" width="42.625" style="3" customWidth="1"/>
    <col min="3" max="3" width="9" style="2" bestFit="1" customWidth="1"/>
    <col min="4" max="4" width="2.625" style="3" customWidth="1"/>
    <col min="5" max="5" width="17.75" style="4" bestFit="1" customWidth="1"/>
    <col min="6" max="6" width="2.625" style="3" customWidth="1"/>
    <col min="7" max="7" width="17.75" style="3" customWidth="1"/>
    <col min="8" max="8" width="2.75" style="3" customWidth="1"/>
    <col min="9" max="9" width="10.75" style="4" customWidth="1"/>
    <col min="10" max="10" width="4.75" style="3" customWidth="1"/>
    <col min="11" max="11" width="15.375" style="3" customWidth="1"/>
    <col min="12" max="12" width="15.25" style="42" customWidth="1"/>
    <col min="13" max="13" width="14.25" style="42" customWidth="1"/>
    <col min="14" max="14" width="13.625" style="42" customWidth="1"/>
    <col min="15" max="15" width="14.75" style="42" customWidth="1"/>
    <col min="16" max="16" width="16" style="42" customWidth="1"/>
    <col min="17" max="17" width="10.875" style="3" customWidth="1"/>
    <col min="18" max="20" width="9" style="3"/>
    <col min="21" max="21" width="9.125" style="3" bestFit="1" customWidth="1"/>
    <col min="22" max="22" width="15.25" style="3" hidden="1" customWidth="1"/>
    <col min="23" max="23" width="13.125" style="3" hidden="1" customWidth="1"/>
    <col min="24" max="24" width="9.125" style="3" hidden="1" customWidth="1"/>
    <col min="25" max="25" width="15.25" style="3" bestFit="1" customWidth="1"/>
    <col min="26" max="26" width="16" style="3" bestFit="1" customWidth="1"/>
    <col min="27" max="16384" width="9" style="3"/>
  </cols>
  <sheetData>
    <row r="1" spans="1:26" ht="23.4" customHeight="1" x14ac:dyDescent="0.6">
      <c r="A1" s="13" t="str">
        <f>'[1]BS_2,3,4'!A1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" customHeight="1" x14ac:dyDescent="0.6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" customHeight="1" x14ac:dyDescent="0.6">
      <c r="A3" s="13" t="s">
        <v>137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55000000000000004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" customHeight="1" x14ac:dyDescent="0.55000000000000004">
      <c r="C5" s="22"/>
      <c r="E5" s="88" t="s">
        <v>52</v>
      </c>
      <c r="F5" s="88"/>
      <c r="G5" s="88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" customHeight="1" x14ac:dyDescent="0.55000000000000004">
      <c r="C6" s="18" t="s">
        <v>5</v>
      </c>
      <c r="E6" s="53" t="s">
        <v>123</v>
      </c>
      <c r="F6" s="6"/>
      <c r="G6" s="53" t="s">
        <v>104</v>
      </c>
    </row>
    <row r="7" spans="1:26" ht="23.4" customHeight="1" x14ac:dyDescent="0.6">
      <c r="A7" s="16" t="s">
        <v>6</v>
      </c>
      <c r="B7" s="16"/>
      <c r="C7" s="2">
        <v>3</v>
      </c>
      <c r="G7" s="4"/>
    </row>
    <row r="8" spans="1:26" ht="23.4" customHeight="1" x14ac:dyDescent="0.55000000000000004">
      <c r="A8" s="3" t="s">
        <v>120</v>
      </c>
      <c r="E8" s="4">
        <v>216498</v>
      </c>
      <c r="G8" s="4">
        <v>174382</v>
      </c>
    </row>
    <row r="9" spans="1:26" ht="23.4" customHeight="1" x14ac:dyDescent="0.55000000000000004">
      <c r="A9" s="3" t="s">
        <v>17</v>
      </c>
      <c r="E9" s="7">
        <v>763</v>
      </c>
      <c r="G9" s="7">
        <v>663</v>
      </c>
    </row>
    <row r="10" spans="1:26" ht="23.4" customHeight="1" x14ac:dyDescent="0.6">
      <c r="A10" s="16" t="s">
        <v>19</v>
      </c>
      <c r="B10" s="16"/>
      <c r="E10" s="5">
        <f>SUM(E8:E9)</f>
        <v>217261</v>
      </c>
      <c r="G10" s="5">
        <f>SUM(G8:G9)</f>
        <v>175045</v>
      </c>
    </row>
    <row r="11" spans="1:26" ht="7.5" customHeight="1" x14ac:dyDescent="0.55000000000000004">
      <c r="G11" s="4"/>
    </row>
    <row r="12" spans="1:26" ht="23.4" customHeight="1" x14ac:dyDescent="0.6">
      <c r="A12" s="16" t="s">
        <v>7</v>
      </c>
      <c r="B12" s="16"/>
      <c r="G12" s="4"/>
    </row>
    <row r="13" spans="1:26" ht="23.4" customHeight="1" x14ac:dyDescent="0.55000000000000004">
      <c r="A13" s="3" t="s">
        <v>24</v>
      </c>
      <c r="C13" s="2">
        <v>3</v>
      </c>
      <c r="E13" s="4">
        <v>181487</v>
      </c>
      <c r="F13" s="9"/>
      <c r="G13" s="4">
        <v>170901</v>
      </c>
    </row>
    <row r="14" spans="1:26" ht="23.4" customHeight="1" x14ac:dyDescent="0.55000000000000004">
      <c r="A14" s="3" t="s">
        <v>85</v>
      </c>
      <c r="E14" s="4">
        <v>5131</v>
      </c>
      <c r="G14" s="4">
        <v>5799</v>
      </c>
    </row>
    <row r="15" spans="1:26" ht="23.4" customHeight="1" x14ac:dyDescent="0.55000000000000004">
      <c r="A15" s="3" t="s">
        <v>41</v>
      </c>
      <c r="C15" s="2">
        <v>3</v>
      </c>
      <c r="E15" s="4">
        <v>17135</v>
      </c>
      <c r="G15" s="4">
        <v>14237</v>
      </c>
    </row>
    <row r="16" spans="1:26" ht="23.4" customHeight="1" x14ac:dyDescent="0.55000000000000004">
      <c r="A16" s="3" t="s">
        <v>42</v>
      </c>
      <c r="C16" s="2">
        <v>3</v>
      </c>
      <c r="E16" s="7">
        <v>2479</v>
      </c>
      <c r="G16" s="7">
        <v>2534</v>
      </c>
    </row>
    <row r="17" spans="1:16" ht="23.4" customHeight="1" x14ac:dyDescent="0.6">
      <c r="A17" s="16" t="s">
        <v>18</v>
      </c>
      <c r="B17" s="16"/>
      <c r="E17" s="5">
        <f>SUM(E13:E16)</f>
        <v>206232</v>
      </c>
      <c r="G17" s="5">
        <f>SUM(G13:G16)</f>
        <v>193471</v>
      </c>
    </row>
    <row r="18" spans="1:16" ht="7.5" customHeight="1" x14ac:dyDescent="0.6">
      <c r="A18" s="16"/>
      <c r="B18" s="16"/>
      <c r="G18" s="4"/>
    </row>
    <row r="19" spans="1:16" ht="23.4" customHeight="1" x14ac:dyDescent="0.6">
      <c r="A19" s="16" t="s">
        <v>125</v>
      </c>
      <c r="B19" s="16"/>
      <c r="E19" s="4">
        <f>E10-E17</f>
        <v>11029</v>
      </c>
      <c r="G19" s="4">
        <f>G10-G17</f>
        <v>-18426</v>
      </c>
    </row>
    <row r="20" spans="1:16" ht="7.5" customHeight="1" x14ac:dyDescent="0.6">
      <c r="A20" s="16"/>
      <c r="B20" s="16"/>
      <c r="G20" s="4"/>
    </row>
    <row r="21" spans="1:16" ht="23.4" customHeight="1" x14ac:dyDescent="0.6">
      <c r="A21" s="16" t="s">
        <v>121</v>
      </c>
      <c r="B21" s="16"/>
      <c r="E21" s="7">
        <v>2598</v>
      </c>
      <c r="G21" s="7">
        <v>-15</v>
      </c>
    </row>
    <row r="22" spans="1:16" ht="7.5" customHeight="1" x14ac:dyDescent="0.6">
      <c r="A22" s="16"/>
      <c r="B22" s="16"/>
      <c r="G22" s="4"/>
    </row>
    <row r="23" spans="1:16" ht="23.4" customHeight="1" x14ac:dyDescent="0.6">
      <c r="A23" s="16" t="s">
        <v>126</v>
      </c>
      <c r="B23" s="16"/>
      <c r="E23" s="4">
        <f>E19-E21</f>
        <v>8431</v>
      </c>
      <c r="G23" s="4">
        <f>G19-G21</f>
        <v>-18411</v>
      </c>
    </row>
    <row r="24" spans="1:16" ht="7.5" customHeight="1" x14ac:dyDescent="0.6">
      <c r="A24" s="16"/>
      <c r="B24" s="16"/>
      <c r="G24" s="4"/>
    </row>
    <row r="25" spans="1:16" ht="23.4" customHeight="1" x14ac:dyDescent="0.6">
      <c r="A25" s="16" t="s">
        <v>87</v>
      </c>
      <c r="B25" s="16"/>
      <c r="G25" s="4"/>
      <c r="I25" s="42"/>
      <c r="J25" s="42"/>
      <c r="K25" s="42"/>
      <c r="M25" s="3"/>
      <c r="N25" s="3"/>
      <c r="O25" s="3"/>
      <c r="P25" s="3"/>
    </row>
    <row r="26" spans="1:16" ht="23.4" customHeight="1" x14ac:dyDescent="0.55000000000000004">
      <c r="A26" s="58" t="s">
        <v>109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" customHeight="1" x14ac:dyDescent="0.55000000000000004">
      <c r="A27" s="58" t="s">
        <v>110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" customHeight="1" x14ac:dyDescent="0.55000000000000004">
      <c r="A28" s="59" t="s">
        <v>90</v>
      </c>
      <c r="B28" s="60" t="s">
        <v>99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" customHeight="1" x14ac:dyDescent="0.55000000000000004">
      <c r="A29" s="60" t="s">
        <v>100</v>
      </c>
      <c r="B29" s="60" t="s">
        <v>101</v>
      </c>
      <c r="E29" s="86">
        <v>37</v>
      </c>
      <c r="G29" s="83">
        <v>343</v>
      </c>
    </row>
    <row r="30" spans="1:16" ht="7.5" customHeight="1" x14ac:dyDescent="0.6">
      <c r="A30" s="16"/>
      <c r="B30" s="16"/>
      <c r="G30" s="4"/>
    </row>
    <row r="31" spans="1:16" ht="23.4" customHeight="1" thickBot="1" x14ac:dyDescent="0.65">
      <c r="A31" s="16" t="s">
        <v>127</v>
      </c>
      <c r="B31" s="16"/>
      <c r="E31" s="12">
        <f>SUM(E23:E29)</f>
        <v>8468</v>
      </c>
      <c r="G31" s="12">
        <f>SUM(G23:G29)</f>
        <v>-18068</v>
      </c>
    </row>
    <row r="32" spans="1:16" ht="7.5" customHeight="1" thickTop="1" x14ac:dyDescent="0.6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thickBot="1" x14ac:dyDescent="0.65">
      <c r="A33" s="16" t="s">
        <v>128</v>
      </c>
      <c r="B33" s="61"/>
      <c r="E33" s="66">
        <f>E23/E35</f>
        <v>1.8328260869565217E-2</v>
      </c>
      <c r="G33" s="66">
        <f>G23/G35</f>
        <v>-4.0023913043478264E-2</v>
      </c>
      <c r="I33" s="42"/>
      <c r="J33" s="42"/>
      <c r="K33" s="42"/>
      <c r="M33" s="3"/>
      <c r="N33" s="3"/>
      <c r="O33" s="3"/>
      <c r="P33" s="3"/>
    </row>
    <row r="34" spans="1:16" ht="7.5" customHeight="1" thickTop="1" x14ac:dyDescent="0.6">
      <c r="A34" s="16"/>
      <c r="B34" s="16"/>
      <c r="I34" s="42"/>
      <c r="J34" s="42"/>
      <c r="K34" s="42"/>
      <c r="M34" s="3"/>
      <c r="N34" s="3"/>
      <c r="O34" s="3"/>
      <c r="P34" s="3"/>
    </row>
    <row r="35" spans="1:16" ht="23.4" customHeight="1" thickBot="1" x14ac:dyDescent="0.65">
      <c r="A35" s="81" t="s">
        <v>129</v>
      </c>
      <c r="B35" s="16"/>
      <c r="D35" s="2"/>
      <c r="E35" s="82">
        <v>460000</v>
      </c>
      <c r="F35" s="2"/>
      <c r="G35" s="82">
        <v>460000</v>
      </c>
      <c r="H35" s="2"/>
      <c r="I35" s="2"/>
    </row>
    <row r="36" spans="1:16" ht="23.4" customHeight="1" thickTop="1" x14ac:dyDescent="0.6">
      <c r="A36" s="16"/>
      <c r="B36" s="16"/>
      <c r="D36" s="2"/>
      <c r="E36" s="2"/>
      <c r="F36" s="2"/>
      <c r="G36" s="2"/>
      <c r="H36" s="2"/>
      <c r="I36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85" zoomScaleNormal="85" workbookViewId="0"/>
  </sheetViews>
  <sheetFormatPr defaultColWidth="9" defaultRowHeight="22.65" customHeight="1" x14ac:dyDescent="0.55000000000000004"/>
  <cols>
    <col min="1" max="1" width="36.875" style="27" customWidth="1"/>
    <col min="2" max="2" width="8" style="27" customWidth="1"/>
    <col min="3" max="3" width="3.25" style="29" customWidth="1"/>
    <col min="4" max="4" width="16" style="27" customWidth="1"/>
    <col min="5" max="5" width="3.25" style="27" customWidth="1"/>
    <col min="6" max="6" width="16" style="27" customWidth="1"/>
    <col min="7" max="7" width="3.25" style="27" customWidth="1"/>
    <col min="8" max="8" width="16" style="27" customWidth="1"/>
    <col min="9" max="9" width="3.25" style="27" customWidth="1"/>
    <col min="10" max="10" width="16" style="27" customWidth="1"/>
    <col min="11" max="11" width="3.25" style="27" customWidth="1"/>
    <col min="12" max="12" width="16" style="27" customWidth="1"/>
    <col min="13" max="16384" width="9" style="27"/>
  </cols>
  <sheetData>
    <row r="1" spans="1:19" ht="22.65" customHeight="1" x14ac:dyDescent="0.6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65" customHeight="1" x14ac:dyDescent="0.6">
      <c r="A2" s="28" t="s">
        <v>12</v>
      </c>
      <c r="B2" s="28"/>
      <c r="L2" s="2" t="s">
        <v>76</v>
      </c>
    </row>
    <row r="3" spans="1:19" ht="24" customHeight="1" x14ac:dyDescent="0.6">
      <c r="A3" s="13" t="str">
        <f>PL6M_6!A3</f>
        <v>สำหรับงวดหกเดือนสิ้นสุดวันที่ 30 มิถุนายน 2562 และ 2561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6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65" customHeight="1" x14ac:dyDescent="0.6">
      <c r="A5" s="31"/>
      <c r="B5" s="31"/>
      <c r="D5" s="89" t="s">
        <v>58</v>
      </c>
      <c r="E5" s="89"/>
      <c r="F5" s="89"/>
      <c r="G5" s="89"/>
      <c r="H5" s="89"/>
      <c r="I5" s="89"/>
      <c r="J5" s="89"/>
      <c r="K5" s="89"/>
      <c r="L5" s="89"/>
      <c r="P5" s="30"/>
      <c r="Q5" s="30"/>
      <c r="R5" s="30"/>
      <c r="S5" s="30"/>
    </row>
    <row r="6" spans="1:19" ht="22.65" customHeight="1" x14ac:dyDescent="0.6">
      <c r="A6" s="31"/>
      <c r="B6" s="31"/>
      <c r="D6" s="33"/>
      <c r="E6" s="33"/>
      <c r="F6" s="33"/>
      <c r="G6" s="33"/>
      <c r="H6" s="90" t="s">
        <v>57</v>
      </c>
      <c r="I6" s="90"/>
      <c r="J6" s="90"/>
      <c r="K6" s="38"/>
      <c r="L6" s="33"/>
      <c r="P6" s="39"/>
      <c r="Q6" s="39"/>
      <c r="R6" s="39"/>
      <c r="S6" s="30"/>
    </row>
    <row r="7" spans="1:19" ht="22.65" customHeight="1" x14ac:dyDescent="0.6">
      <c r="A7" s="31"/>
      <c r="B7" s="31"/>
      <c r="D7" s="33" t="s">
        <v>102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111</v>
      </c>
      <c r="P7" s="39"/>
      <c r="Q7" s="39"/>
      <c r="R7" s="39"/>
      <c r="S7" s="30"/>
    </row>
    <row r="8" spans="1:19" ht="22.65" customHeight="1" x14ac:dyDescent="0.55000000000000004">
      <c r="B8" s="18" t="s">
        <v>5</v>
      </c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2" t="s">
        <v>89</v>
      </c>
      <c r="K8" s="35"/>
      <c r="L8" s="79" t="s">
        <v>112</v>
      </c>
      <c r="P8" s="39"/>
      <c r="Q8" s="39"/>
      <c r="R8" s="39"/>
    </row>
    <row r="9" spans="1:19" ht="7.5" customHeight="1" x14ac:dyDescent="0.6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65" customHeight="1" x14ac:dyDescent="0.6">
      <c r="A10" s="31" t="s">
        <v>105</v>
      </c>
      <c r="B10" s="31"/>
      <c r="C10" s="34"/>
      <c r="D10" s="76">
        <v>460000</v>
      </c>
      <c r="E10" s="41"/>
      <c r="F10" s="76">
        <v>57019</v>
      </c>
      <c r="G10" s="41"/>
      <c r="H10" s="76">
        <v>3151</v>
      </c>
      <c r="I10" s="41"/>
      <c r="J10" s="76">
        <v>-48117</v>
      </c>
      <c r="K10" s="41"/>
      <c r="L10" s="76">
        <f>SUM(D10:J10)</f>
        <v>472053</v>
      </c>
      <c r="M10" s="30"/>
      <c r="P10" s="39"/>
      <c r="Q10" s="39"/>
      <c r="R10" s="39"/>
    </row>
    <row r="11" spans="1:19" ht="10.5" customHeight="1" x14ac:dyDescent="0.6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65" customHeight="1" x14ac:dyDescent="0.6">
      <c r="A12" s="27" t="s">
        <v>77</v>
      </c>
      <c r="B12" s="31"/>
      <c r="C12" s="34"/>
      <c r="D12" s="75">
        <v>0</v>
      </c>
      <c r="E12" s="41"/>
      <c r="F12" s="75">
        <v>0</v>
      </c>
      <c r="G12" s="41"/>
      <c r="H12" s="75">
        <v>0</v>
      </c>
      <c r="I12" s="41"/>
      <c r="J12" s="41">
        <f>PL6M_6!G23</f>
        <v>-18411</v>
      </c>
      <c r="K12" s="4"/>
      <c r="L12" s="37">
        <f>SUM(D12:J12)</f>
        <v>-18411</v>
      </c>
      <c r="M12" s="30"/>
      <c r="P12" s="39"/>
      <c r="Q12" s="39"/>
      <c r="R12" s="39"/>
    </row>
    <row r="13" spans="1:19" ht="22.65" customHeight="1" x14ac:dyDescent="0.6">
      <c r="A13" s="27" t="s">
        <v>87</v>
      </c>
      <c r="B13" s="31"/>
      <c r="D13" s="74">
        <v>0</v>
      </c>
      <c r="E13" s="41"/>
      <c r="F13" s="74">
        <v>0</v>
      </c>
      <c r="G13" s="41"/>
      <c r="H13" s="74">
        <v>0</v>
      </c>
      <c r="I13" s="41"/>
      <c r="J13" s="74">
        <f>PL6M_6!G29</f>
        <v>343</v>
      </c>
      <c r="K13" s="41"/>
      <c r="L13" s="62">
        <f>SUM(D13:J13)</f>
        <v>343</v>
      </c>
    </row>
    <row r="14" spans="1:19" ht="22.65" customHeight="1" x14ac:dyDescent="0.6">
      <c r="A14" s="27" t="s">
        <v>81</v>
      </c>
      <c r="B14" s="31"/>
      <c r="D14" s="77">
        <f>SUM(D12:D13)</f>
        <v>0</v>
      </c>
      <c r="E14" s="41"/>
      <c r="F14" s="77">
        <f>SUM(F12:F13)</f>
        <v>0</v>
      </c>
      <c r="G14" s="41"/>
      <c r="H14" s="77">
        <f>SUM(H12:H13)</f>
        <v>0</v>
      </c>
      <c r="I14" s="41"/>
      <c r="J14" s="77">
        <f>SUM(J12:J13)</f>
        <v>-18068</v>
      </c>
      <c r="K14" s="41"/>
      <c r="L14" s="78">
        <f>SUM(D14:J14)</f>
        <v>-18068</v>
      </c>
    </row>
    <row r="15" spans="1:19" ht="9.75" customHeight="1" x14ac:dyDescent="0.6">
      <c r="B15" s="31"/>
      <c r="D15" s="75"/>
      <c r="E15" s="41"/>
      <c r="F15" s="75"/>
      <c r="G15" s="41"/>
      <c r="H15" s="75"/>
      <c r="I15" s="41"/>
      <c r="J15" s="75"/>
      <c r="K15" s="41"/>
      <c r="L15" s="37"/>
    </row>
    <row r="16" spans="1:19" ht="22.65" customHeight="1" thickBot="1" x14ac:dyDescent="0.65">
      <c r="A16" s="31" t="s">
        <v>138</v>
      </c>
      <c r="B16" s="31"/>
      <c r="D16" s="63">
        <f>+D10+D14</f>
        <v>460000</v>
      </c>
      <c r="E16" s="37"/>
      <c r="F16" s="63">
        <f>+F10+F14</f>
        <v>57019</v>
      </c>
      <c r="G16" s="37"/>
      <c r="H16" s="63">
        <f>+H10+H14</f>
        <v>3151</v>
      </c>
      <c r="I16" s="37"/>
      <c r="J16" s="63">
        <f>+J10+J14</f>
        <v>-66185</v>
      </c>
      <c r="K16" s="37"/>
      <c r="L16" s="63">
        <f>+L10+L14</f>
        <v>453985</v>
      </c>
    </row>
    <row r="17" spans="1:18" ht="22.65" customHeight="1" thickTop="1" x14ac:dyDescent="0.55000000000000004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65" customHeight="1" x14ac:dyDescent="0.6">
      <c r="A18" s="31" t="s">
        <v>124</v>
      </c>
      <c r="B18" s="31"/>
      <c r="C18" s="34"/>
      <c r="D18" s="37">
        <v>460000</v>
      </c>
      <c r="E18" s="41"/>
      <c r="F18" s="37">
        <v>57019</v>
      </c>
      <c r="G18" s="41"/>
      <c r="H18" s="37">
        <v>3151</v>
      </c>
      <c r="I18" s="41"/>
      <c r="J18" s="37">
        <v>-70806</v>
      </c>
      <c r="K18" s="41"/>
      <c r="L18" s="37">
        <v>449364</v>
      </c>
      <c r="M18" s="50"/>
      <c r="P18" s="49"/>
      <c r="Q18" s="49"/>
      <c r="R18" s="49"/>
    </row>
    <row r="19" spans="1:18" ht="9.75" customHeight="1" x14ac:dyDescent="0.6">
      <c r="A19" s="31"/>
      <c r="B19" s="31"/>
      <c r="C19" s="34"/>
      <c r="D19" s="41"/>
      <c r="E19" s="41"/>
      <c r="F19" s="41"/>
      <c r="G19" s="41"/>
      <c r="H19" s="41"/>
      <c r="I19" s="41"/>
      <c r="J19" s="37"/>
      <c r="K19" s="41"/>
      <c r="L19" s="41"/>
      <c r="M19" s="50"/>
      <c r="P19" s="49"/>
      <c r="Q19" s="49"/>
      <c r="R19" s="49"/>
    </row>
    <row r="20" spans="1:18" ht="22.65" customHeight="1" x14ac:dyDescent="0.6">
      <c r="A20" s="27" t="s">
        <v>142</v>
      </c>
      <c r="B20" s="31"/>
      <c r="C20" s="34"/>
      <c r="D20" s="75"/>
      <c r="E20" s="41"/>
      <c r="F20" s="75"/>
      <c r="G20" s="41"/>
      <c r="H20" s="75"/>
      <c r="I20" s="41"/>
      <c r="J20" s="37"/>
      <c r="K20" s="41"/>
      <c r="L20" s="37"/>
      <c r="M20" s="50"/>
      <c r="P20" s="49"/>
      <c r="Q20" s="49"/>
      <c r="R20" s="49"/>
    </row>
    <row r="21" spans="1:18" ht="22.65" customHeight="1" x14ac:dyDescent="0.55000000000000004">
      <c r="A21" s="27" t="s">
        <v>141</v>
      </c>
      <c r="B21" s="2">
        <v>5</v>
      </c>
      <c r="C21" s="34"/>
      <c r="D21" s="75">
        <v>0</v>
      </c>
      <c r="E21" s="41"/>
      <c r="F21" s="75">
        <v>-57019</v>
      </c>
      <c r="G21" s="41"/>
      <c r="H21" s="75">
        <v>-3151</v>
      </c>
      <c r="I21" s="41"/>
      <c r="J21" s="37">
        <f>-F21-H21</f>
        <v>60170</v>
      </c>
      <c r="K21" s="41"/>
      <c r="L21" s="37">
        <f>SUM(D21:J21)</f>
        <v>0</v>
      </c>
      <c r="M21" s="50"/>
      <c r="P21" s="49"/>
      <c r="Q21" s="49"/>
      <c r="R21" s="49"/>
    </row>
    <row r="22" spans="1:18" ht="9.75" customHeight="1" x14ac:dyDescent="0.6">
      <c r="A22" s="31"/>
      <c r="B22" s="31"/>
      <c r="C22" s="34"/>
      <c r="D22" s="41"/>
      <c r="E22" s="41"/>
      <c r="F22" s="41"/>
      <c r="G22" s="41"/>
      <c r="H22" s="41"/>
      <c r="I22" s="41"/>
      <c r="J22" s="37"/>
      <c r="K22" s="41"/>
      <c r="L22" s="41"/>
      <c r="M22" s="50"/>
      <c r="P22" s="49"/>
      <c r="Q22" s="49"/>
      <c r="R22" s="49"/>
    </row>
    <row r="23" spans="1:18" ht="22.65" customHeight="1" x14ac:dyDescent="0.6">
      <c r="A23" s="27" t="s">
        <v>130</v>
      </c>
      <c r="B23" s="31"/>
      <c r="C23" s="34"/>
      <c r="D23" s="75">
        <v>0</v>
      </c>
      <c r="E23" s="41"/>
      <c r="F23" s="75">
        <v>0</v>
      </c>
      <c r="G23" s="41"/>
      <c r="H23" s="75">
        <v>0</v>
      </c>
      <c r="I23" s="41"/>
      <c r="J23" s="41">
        <f>PL6M_6!E23</f>
        <v>8431</v>
      </c>
      <c r="K23" s="41"/>
      <c r="L23" s="37">
        <f>SUM(D23:J23)</f>
        <v>8431</v>
      </c>
      <c r="M23" s="50"/>
      <c r="P23" s="49"/>
      <c r="Q23" s="49"/>
      <c r="R23" s="49"/>
    </row>
    <row r="24" spans="1:18" ht="22.65" customHeight="1" x14ac:dyDescent="0.6">
      <c r="A24" s="27" t="s">
        <v>87</v>
      </c>
      <c r="B24" s="31"/>
      <c r="C24" s="34"/>
      <c r="D24" s="75">
        <v>0</v>
      </c>
      <c r="E24" s="41"/>
      <c r="F24" s="75">
        <v>0</v>
      </c>
      <c r="G24" s="41"/>
      <c r="H24" s="75">
        <v>0</v>
      </c>
      <c r="I24" s="41"/>
      <c r="J24" s="75">
        <f>PL6M_6!E29</f>
        <v>37</v>
      </c>
      <c r="K24" s="41"/>
      <c r="L24" s="37">
        <f>SUM(D24:J24)</f>
        <v>37</v>
      </c>
      <c r="M24" s="50"/>
      <c r="P24" s="49"/>
      <c r="Q24" s="49"/>
      <c r="R24" s="49"/>
    </row>
    <row r="25" spans="1:18" ht="22.65" customHeight="1" x14ac:dyDescent="0.55000000000000004">
      <c r="A25" s="27" t="s">
        <v>131</v>
      </c>
      <c r="D25" s="77">
        <f>SUM(D23:D24)</f>
        <v>0</v>
      </c>
      <c r="E25" s="41"/>
      <c r="F25" s="77">
        <f>SUM(F23:F24)</f>
        <v>0</v>
      </c>
      <c r="G25" s="41"/>
      <c r="H25" s="77">
        <f>SUM(H23:H24)</f>
        <v>0</v>
      </c>
      <c r="I25" s="41"/>
      <c r="J25" s="77">
        <f>SUM(J23:J24)</f>
        <v>8468</v>
      </c>
      <c r="K25" s="41"/>
      <c r="L25" s="78">
        <f>SUM(D25:K25)</f>
        <v>8468</v>
      </c>
      <c r="M25" s="50"/>
    </row>
    <row r="26" spans="1:18" ht="9.75" customHeight="1" x14ac:dyDescent="0.55000000000000004">
      <c r="D26" s="75"/>
      <c r="E26" s="41"/>
      <c r="F26" s="75"/>
      <c r="G26" s="41"/>
      <c r="H26" s="75"/>
      <c r="I26" s="41"/>
      <c r="J26" s="75"/>
      <c r="K26" s="41"/>
      <c r="L26" s="37"/>
      <c r="M26" s="50"/>
    </row>
    <row r="27" spans="1:18" ht="22.65" customHeight="1" thickBot="1" x14ac:dyDescent="0.65">
      <c r="A27" s="31" t="s">
        <v>139</v>
      </c>
      <c r="B27" s="31"/>
      <c r="D27" s="63">
        <f>+D18+D25+D21</f>
        <v>460000</v>
      </c>
      <c r="E27" s="41"/>
      <c r="F27" s="63">
        <f>+F18+F25+F21</f>
        <v>0</v>
      </c>
      <c r="G27" s="41"/>
      <c r="H27" s="63">
        <f>+H18+H25+H21</f>
        <v>0</v>
      </c>
      <c r="I27" s="41"/>
      <c r="J27" s="63">
        <f>+J18+J25+J21</f>
        <v>-2168</v>
      </c>
      <c r="K27" s="41"/>
      <c r="L27" s="63">
        <f>+L18+L25+L21</f>
        <v>457832</v>
      </c>
    </row>
    <row r="28" spans="1:18" ht="22.65" customHeight="1" thickTop="1" x14ac:dyDescent="0.55000000000000004">
      <c r="D28" s="26"/>
      <c r="E28" s="26"/>
      <c r="F28" s="26"/>
      <c r="G28" s="26"/>
      <c r="H28" s="26"/>
      <c r="I28" s="26"/>
      <c r="J28" s="26"/>
      <c r="K28" s="26"/>
      <c r="L28" s="26"/>
    </row>
    <row r="29" spans="1:18" ht="22.65" customHeight="1" x14ac:dyDescent="0.55000000000000004">
      <c r="D29" s="40">
        <f>'BS_2,3,4'!E69-SE_7!D27</f>
        <v>0</v>
      </c>
      <c r="E29" s="26"/>
      <c r="F29" s="40">
        <f>'BS_2,3,4'!E70-F27</f>
        <v>0</v>
      </c>
      <c r="G29" s="26"/>
      <c r="H29" s="40">
        <f>'BS_2,3,4'!E72-SE_7!H27</f>
        <v>0</v>
      </c>
      <c r="I29" s="26"/>
      <c r="J29" s="40">
        <f>'BS_2,3,4'!E73-SE_7!J27</f>
        <v>0</v>
      </c>
      <c r="K29" s="26"/>
      <c r="L29" s="40">
        <f>'BS_2,3,4'!E74-SE_7!L27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scale="95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zoomScale="96" zoomScaleNormal="96" zoomScaleSheetLayoutView="100" workbookViewId="0"/>
  </sheetViews>
  <sheetFormatPr defaultColWidth="9.125" defaultRowHeight="23.4" customHeight="1" x14ac:dyDescent="0.55000000000000004"/>
  <cols>
    <col min="1" max="1" width="2" style="3" customWidth="1"/>
    <col min="2" max="2" width="43.75" style="3" customWidth="1"/>
    <col min="3" max="3" width="7.625" style="3" customWidth="1"/>
    <col min="4" max="4" width="2.625" style="3" customWidth="1"/>
    <col min="5" max="5" width="17.75" style="10" customWidth="1"/>
    <col min="6" max="6" width="2.625" style="3" customWidth="1"/>
    <col min="7" max="7" width="17.75" style="3" customWidth="1"/>
    <col min="8" max="9" width="11.125" style="3" customWidth="1"/>
    <col min="10" max="10" width="12.875" style="3" customWidth="1"/>
    <col min="11" max="16384" width="9.125" style="3"/>
  </cols>
  <sheetData>
    <row r="1" spans="1:26" x14ac:dyDescent="0.6">
      <c r="A1" s="13" t="s">
        <v>54</v>
      </c>
      <c r="B1" s="13"/>
      <c r="C1" s="13"/>
      <c r="G1" s="2" t="s">
        <v>74</v>
      </c>
      <c r="I1" s="42"/>
      <c r="J1" s="42"/>
    </row>
    <row r="2" spans="1:26" x14ac:dyDescent="0.6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6">
      <c r="A3" s="13" t="str">
        <f>SE_7!A3</f>
        <v>สำหรับงวดหกเดือนสิ้นสุดวันที่ 30 มิถุนายน 2562 และ 2561</v>
      </c>
      <c r="B3" s="13"/>
      <c r="C3" s="13"/>
      <c r="I3" s="42"/>
      <c r="J3" s="42"/>
    </row>
    <row r="4" spans="1:26" ht="3" customHeight="1" x14ac:dyDescent="0.55000000000000004">
      <c r="I4" s="42"/>
      <c r="J4" s="42"/>
    </row>
    <row r="5" spans="1:26" ht="23.4" customHeight="1" x14ac:dyDescent="0.55000000000000004">
      <c r="E5" s="91" t="s">
        <v>52</v>
      </c>
      <c r="F5" s="91"/>
      <c r="G5" s="91"/>
      <c r="I5" s="42"/>
      <c r="J5" s="42"/>
    </row>
    <row r="6" spans="1:26" ht="23.4" customHeight="1" x14ac:dyDescent="0.55000000000000004">
      <c r="E6" s="11" t="str">
        <f>PL3M_5!E6</f>
        <v>2562</v>
      </c>
      <c r="F6" s="6"/>
      <c r="G6" s="11" t="str">
        <f>PL3M_5!G6</f>
        <v>2561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" customHeight="1" x14ac:dyDescent="0.6">
      <c r="A7" s="14" t="s">
        <v>30</v>
      </c>
      <c r="B7" s="14"/>
      <c r="I7" s="42"/>
      <c r="J7" s="42"/>
    </row>
    <row r="8" spans="1:26" ht="23.4" customHeight="1" x14ac:dyDescent="0.55000000000000004">
      <c r="A8" s="15" t="s">
        <v>126</v>
      </c>
      <c r="B8" s="15"/>
      <c r="E8" s="4">
        <f>PL6M_6!E23</f>
        <v>8431</v>
      </c>
      <c r="F8" s="4"/>
      <c r="G8" s="4">
        <f>PL6M_6!G23</f>
        <v>-18411</v>
      </c>
      <c r="I8" s="42"/>
      <c r="J8" s="42"/>
    </row>
    <row r="9" spans="1:26" ht="23.4" customHeight="1" x14ac:dyDescent="0.55000000000000004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" customHeight="1" x14ac:dyDescent="0.55000000000000004">
      <c r="A10" s="15"/>
      <c r="B10" s="15" t="s">
        <v>134</v>
      </c>
      <c r="C10" s="15"/>
      <c r="E10" s="4">
        <v>294</v>
      </c>
      <c r="F10" s="4"/>
      <c r="G10" s="4">
        <v>299</v>
      </c>
      <c r="I10" s="42"/>
      <c r="J10" s="42"/>
    </row>
    <row r="11" spans="1:26" ht="23.4" customHeight="1" x14ac:dyDescent="0.55000000000000004">
      <c r="B11" s="3" t="s">
        <v>86</v>
      </c>
      <c r="E11" s="4"/>
      <c r="F11" s="4"/>
      <c r="G11" s="4"/>
      <c r="I11" s="42"/>
      <c r="J11" s="42"/>
    </row>
    <row r="12" spans="1:26" ht="23.4" customHeight="1" x14ac:dyDescent="0.55000000000000004">
      <c r="B12" s="3" t="s">
        <v>113</v>
      </c>
      <c r="E12" s="4">
        <v>754</v>
      </c>
      <c r="F12" s="4"/>
      <c r="G12" s="4">
        <v>-521</v>
      </c>
      <c r="I12" s="42"/>
      <c r="J12" s="42"/>
    </row>
    <row r="13" spans="1:26" ht="23.4" customHeight="1" x14ac:dyDescent="0.55000000000000004">
      <c r="B13" s="15" t="s">
        <v>60</v>
      </c>
      <c r="C13" s="15"/>
      <c r="E13" s="4">
        <v>23765</v>
      </c>
      <c r="F13" s="4"/>
      <c r="G13" s="4">
        <v>20671</v>
      </c>
      <c r="I13" s="42"/>
      <c r="J13" s="42"/>
    </row>
    <row r="14" spans="1:26" ht="23.4" customHeight="1" x14ac:dyDescent="0.55000000000000004">
      <c r="B14" s="3" t="s">
        <v>88</v>
      </c>
      <c r="C14" s="15"/>
      <c r="E14" s="4">
        <v>250</v>
      </c>
      <c r="F14" s="4"/>
      <c r="G14" s="4">
        <v>2114</v>
      </c>
      <c r="I14" s="42"/>
      <c r="J14" s="42"/>
    </row>
    <row r="15" spans="1:26" ht="23.4" customHeight="1" x14ac:dyDescent="0.55000000000000004">
      <c r="B15" s="3" t="s">
        <v>144</v>
      </c>
      <c r="E15" s="4">
        <v>-26</v>
      </c>
      <c r="F15" s="4"/>
      <c r="G15" s="4">
        <v>39</v>
      </c>
      <c r="I15" s="42"/>
      <c r="J15" s="42"/>
    </row>
    <row r="16" spans="1:26" ht="23.4" customHeight="1" x14ac:dyDescent="0.55000000000000004">
      <c r="B16" s="3" t="s">
        <v>118</v>
      </c>
      <c r="E16" s="4">
        <v>0</v>
      </c>
      <c r="F16" s="4"/>
      <c r="G16" s="4">
        <v>227</v>
      </c>
      <c r="I16" s="42"/>
      <c r="J16" s="42"/>
    </row>
    <row r="17" spans="1:10" ht="23.4" customHeight="1" x14ac:dyDescent="0.55000000000000004">
      <c r="B17" s="3" t="s">
        <v>116</v>
      </c>
      <c r="E17" s="4">
        <v>0</v>
      </c>
      <c r="F17" s="4"/>
      <c r="G17" s="4">
        <v>-69</v>
      </c>
      <c r="I17" s="42"/>
      <c r="J17" s="42"/>
    </row>
    <row r="18" spans="1:10" ht="23.4" customHeight="1" x14ac:dyDescent="0.55000000000000004">
      <c r="B18" s="15" t="s">
        <v>49</v>
      </c>
      <c r="C18" s="15"/>
      <c r="E18" s="4">
        <v>1139</v>
      </c>
      <c r="F18" s="4"/>
      <c r="G18" s="4">
        <v>366</v>
      </c>
      <c r="I18" s="42"/>
      <c r="J18" s="42"/>
    </row>
    <row r="19" spans="1:10" ht="23.4" customHeight="1" x14ac:dyDescent="0.55000000000000004">
      <c r="B19" s="15" t="s">
        <v>32</v>
      </c>
      <c r="C19" s="15"/>
      <c r="E19" s="4">
        <v>-8</v>
      </c>
      <c r="F19" s="4"/>
      <c r="G19" s="4">
        <v>-3</v>
      </c>
      <c r="I19" s="42"/>
      <c r="J19" s="42"/>
    </row>
    <row r="20" spans="1:10" ht="23.4" customHeight="1" x14ac:dyDescent="0.55000000000000004">
      <c r="B20" s="15" t="s">
        <v>20</v>
      </c>
      <c r="C20" s="15"/>
      <c r="E20" s="4">
        <v>2479</v>
      </c>
      <c r="F20" s="4"/>
      <c r="G20" s="4">
        <v>2534</v>
      </c>
      <c r="I20" s="42"/>
      <c r="J20" s="42"/>
    </row>
    <row r="21" spans="1:10" ht="23.4" customHeight="1" x14ac:dyDescent="0.55000000000000004">
      <c r="B21" s="15" t="s">
        <v>121</v>
      </c>
      <c r="C21" s="15"/>
      <c r="E21" s="4">
        <f>PL6M_6!E21</f>
        <v>2598</v>
      </c>
      <c r="F21" s="4"/>
      <c r="G21" s="4">
        <f>PL6M_6!G21</f>
        <v>-15</v>
      </c>
      <c r="I21" s="42"/>
      <c r="J21" s="42"/>
    </row>
    <row r="22" spans="1:10" ht="23.4" customHeight="1" x14ac:dyDescent="0.55000000000000004">
      <c r="B22" s="1"/>
      <c r="C22" s="1"/>
      <c r="E22" s="85">
        <f>SUM(E8:E21)</f>
        <v>39676</v>
      </c>
      <c r="F22" s="4"/>
      <c r="G22" s="51">
        <f>SUM(G8:G21)</f>
        <v>7231</v>
      </c>
      <c r="I22" s="42"/>
      <c r="J22" s="42"/>
    </row>
    <row r="23" spans="1:10" ht="23.4" customHeight="1" x14ac:dyDescent="0.6">
      <c r="A23" s="14" t="s">
        <v>33</v>
      </c>
      <c r="C23" s="15"/>
      <c r="E23" s="4"/>
      <c r="F23" s="4"/>
      <c r="G23" s="4"/>
      <c r="I23" s="42"/>
      <c r="J23" s="42"/>
    </row>
    <row r="24" spans="1:10" ht="23.4" customHeight="1" x14ac:dyDescent="0.6">
      <c r="B24" s="14" t="s">
        <v>55</v>
      </c>
      <c r="C24" s="15"/>
      <c r="E24" s="4"/>
      <c r="F24" s="4"/>
      <c r="G24" s="4"/>
      <c r="I24" s="42"/>
      <c r="J24" s="42"/>
    </row>
    <row r="25" spans="1:10" ht="23.4" customHeight="1" x14ac:dyDescent="0.55000000000000004">
      <c r="B25" s="15" t="s">
        <v>34</v>
      </c>
      <c r="C25" s="15"/>
      <c r="E25" s="4">
        <v>-13921</v>
      </c>
      <c r="F25" s="4"/>
      <c r="G25" s="4">
        <v>-16353</v>
      </c>
      <c r="I25" s="42"/>
      <c r="J25" s="42"/>
    </row>
    <row r="26" spans="1:10" ht="21.6" x14ac:dyDescent="0.55000000000000004">
      <c r="B26" s="15" t="s">
        <v>66</v>
      </c>
      <c r="C26" s="15"/>
      <c r="E26" s="4">
        <v>-267</v>
      </c>
      <c r="F26" s="4"/>
      <c r="G26" s="4">
        <v>53</v>
      </c>
      <c r="I26" s="42"/>
      <c r="J26" s="42"/>
    </row>
    <row r="27" spans="1:10" ht="21.6" x14ac:dyDescent="0.55000000000000004">
      <c r="B27" s="15" t="s">
        <v>26</v>
      </c>
      <c r="C27" s="15"/>
      <c r="E27" s="4">
        <v>-6507</v>
      </c>
      <c r="F27" s="4"/>
      <c r="G27" s="4">
        <v>1106</v>
      </c>
      <c r="I27" s="42"/>
      <c r="J27" s="42"/>
    </row>
    <row r="28" spans="1:10" ht="21.6" x14ac:dyDescent="0.55000000000000004">
      <c r="B28" s="15" t="s">
        <v>21</v>
      </c>
      <c r="C28" s="15"/>
      <c r="E28" s="4">
        <v>-486</v>
      </c>
      <c r="F28" s="4"/>
      <c r="G28" s="4">
        <v>866</v>
      </c>
      <c r="I28" s="42"/>
      <c r="J28" s="42"/>
    </row>
    <row r="29" spans="1:10" ht="21.6" x14ac:dyDescent="0.55000000000000004">
      <c r="B29" s="15" t="s">
        <v>14</v>
      </c>
      <c r="C29" s="15"/>
      <c r="E29" s="4">
        <v>25</v>
      </c>
      <c r="F29" s="4"/>
      <c r="G29" s="4">
        <v>0</v>
      </c>
      <c r="I29" s="42"/>
      <c r="J29" s="42"/>
    </row>
    <row r="30" spans="1:10" ht="21.6" x14ac:dyDescent="0.55000000000000004">
      <c r="B30" s="15" t="s">
        <v>27</v>
      </c>
      <c r="C30" s="15"/>
      <c r="E30" s="4">
        <v>-3</v>
      </c>
      <c r="F30" s="4"/>
      <c r="G30" s="4">
        <v>5</v>
      </c>
      <c r="I30" s="42"/>
      <c r="J30" s="42"/>
    </row>
    <row r="31" spans="1:10" ht="23.4" customHeight="1" x14ac:dyDescent="0.6">
      <c r="A31" s="13" t="str">
        <f>A1</f>
        <v>บริษัท สมาร์ทคอนกรีต จำกัด (มหาชน)</v>
      </c>
      <c r="B31" s="13"/>
      <c r="C31" s="13"/>
      <c r="G31" s="2" t="s">
        <v>74</v>
      </c>
      <c r="I31" s="42"/>
      <c r="J31" s="42"/>
    </row>
    <row r="32" spans="1:10" ht="23.4" customHeight="1" x14ac:dyDescent="0.6">
      <c r="A32" s="13" t="s">
        <v>35</v>
      </c>
      <c r="B32" s="13"/>
      <c r="C32" s="13"/>
      <c r="G32" s="2" t="s">
        <v>76</v>
      </c>
      <c r="I32" s="42"/>
      <c r="J32" s="42"/>
    </row>
    <row r="33" spans="1:26" ht="25.5" customHeight="1" x14ac:dyDescent="0.6">
      <c r="A33" s="13" t="str">
        <f>A3</f>
        <v>สำหรับงวดหกเดือนสิ้นสุดวันที่ 30 มิถุนายน 2562 และ 2561</v>
      </c>
      <c r="B33" s="13"/>
      <c r="C33" s="13"/>
      <c r="I33" s="42"/>
      <c r="J33" s="42"/>
    </row>
    <row r="34" spans="1:26" ht="5.25" customHeight="1" x14ac:dyDescent="0.55000000000000004">
      <c r="I34" s="42"/>
      <c r="J34" s="42"/>
    </row>
    <row r="35" spans="1:26" ht="23.4" customHeight="1" x14ac:dyDescent="0.55000000000000004">
      <c r="E35" s="91" t="s">
        <v>52</v>
      </c>
      <c r="F35" s="91"/>
      <c r="G35" s="91"/>
      <c r="I35" s="42"/>
      <c r="J35" s="42"/>
    </row>
    <row r="36" spans="1:26" ht="23.4" customHeight="1" x14ac:dyDescent="0.55000000000000004">
      <c r="E36" s="11" t="str">
        <f>E6</f>
        <v>2562</v>
      </c>
      <c r="F36" s="6"/>
      <c r="G36" s="11" t="str">
        <f>G6</f>
        <v>2561</v>
      </c>
      <c r="I36" s="4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2.2" x14ac:dyDescent="0.6">
      <c r="B37" s="16" t="s">
        <v>56</v>
      </c>
      <c r="E37" s="4"/>
      <c r="F37" s="4"/>
      <c r="G37" s="55"/>
      <c r="I37" s="42"/>
      <c r="J37" s="42"/>
    </row>
    <row r="38" spans="1:26" ht="21.6" x14ac:dyDescent="0.55000000000000004">
      <c r="B38" s="15" t="s">
        <v>23</v>
      </c>
      <c r="C38" s="15"/>
      <c r="E38" s="4">
        <v>-648</v>
      </c>
      <c r="F38" s="4"/>
      <c r="G38" s="4">
        <v>10351</v>
      </c>
      <c r="I38" s="42"/>
      <c r="J38" s="42"/>
    </row>
    <row r="39" spans="1:26" ht="23.4" customHeight="1" x14ac:dyDescent="0.55000000000000004">
      <c r="B39" s="3" t="s">
        <v>117</v>
      </c>
      <c r="E39" s="4">
        <v>233</v>
      </c>
      <c r="F39" s="4"/>
      <c r="G39" s="4">
        <v>-124</v>
      </c>
      <c r="I39" s="42"/>
      <c r="J39" s="42"/>
    </row>
    <row r="40" spans="1:26" ht="23.4" customHeight="1" x14ac:dyDescent="0.55000000000000004">
      <c r="B40" s="15" t="s">
        <v>28</v>
      </c>
      <c r="C40" s="15"/>
      <c r="E40" s="4">
        <v>-2675</v>
      </c>
      <c r="F40" s="4"/>
      <c r="G40" s="4">
        <v>1575</v>
      </c>
      <c r="I40" s="42"/>
      <c r="J40" s="42"/>
    </row>
    <row r="41" spans="1:26" ht="23.4" customHeight="1" x14ac:dyDescent="0.55000000000000004">
      <c r="A41" s="15" t="s">
        <v>145</v>
      </c>
      <c r="C41" s="15"/>
      <c r="E41" s="51">
        <f>SUM(E22:E30,E38:E40)</f>
        <v>15427</v>
      </c>
      <c r="F41" s="4"/>
      <c r="G41" s="51">
        <f>SUM(G22:G30,G38:G40)</f>
        <v>4710</v>
      </c>
      <c r="I41" s="42"/>
      <c r="J41" s="42"/>
    </row>
    <row r="42" spans="1:26" ht="23.4" customHeight="1" x14ac:dyDescent="0.55000000000000004">
      <c r="A42" s="15" t="s">
        <v>63</v>
      </c>
      <c r="C42" s="15"/>
      <c r="E42" s="6">
        <v>0</v>
      </c>
      <c r="F42" s="4"/>
      <c r="G42" s="6">
        <v>0</v>
      </c>
      <c r="I42" s="42"/>
      <c r="J42" s="42"/>
    </row>
    <row r="43" spans="1:26" ht="23.4" customHeight="1" x14ac:dyDescent="0.6">
      <c r="A43" s="14" t="s">
        <v>146</v>
      </c>
      <c r="B43" s="14"/>
      <c r="C43" s="14"/>
      <c r="E43" s="11">
        <f>E41+E42</f>
        <v>15427</v>
      </c>
      <c r="F43" s="4"/>
      <c r="G43" s="11">
        <f>G41+G42</f>
        <v>4710</v>
      </c>
      <c r="I43" s="42"/>
      <c r="J43" s="42"/>
    </row>
    <row r="44" spans="1:26" ht="12" customHeight="1" x14ac:dyDescent="0.6">
      <c r="A44" s="14"/>
      <c r="B44" s="14"/>
      <c r="C44" s="14"/>
      <c r="E44" s="6"/>
      <c r="F44" s="4"/>
      <c r="G44" s="6"/>
      <c r="I44" s="42"/>
      <c r="J44" s="42"/>
    </row>
    <row r="45" spans="1:26" ht="23.4" customHeight="1" x14ac:dyDescent="0.6">
      <c r="A45" s="14" t="s">
        <v>36</v>
      </c>
      <c r="B45" s="14"/>
      <c r="C45" s="14"/>
      <c r="E45" s="6"/>
      <c r="F45" s="4"/>
      <c r="G45" s="4"/>
      <c r="I45" s="42"/>
      <c r="J45" s="42"/>
    </row>
    <row r="46" spans="1:26" ht="23.4" customHeight="1" x14ac:dyDescent="0.55000000000000004">
      <c r="A46" s="15" t="s">
        <v>37</v>
      </c>
      <c r="B46" s="15"/>
      <c r="C46" s="15"/>
      <c r="E46" s="4">
        <v>8</v>
      </c>
      <c r="F46" s="4"/>
      <c r="G46" s="4">
        <v>3</v>
      </c>
      <c r="I46" s="42"/>
      <c r="J46" s="42"/>
    </row>
    <row r="47" spans="1:26" ht="23.4" customHeight="1" x14ac:dyDescent="0.55000000000000004">
      <c r="A47" s="15" t="s">
        <v>106</v>
      </c>
      <c r="B47" s="15"/>
      <c r="C47" s="15"/>
      <c r="E47" s="4">
        <v>-3494</v>
      </c>
      <c r="F47" s="4"/>
      <c r="G47" s="4">
        <v>-7638</v>
      </c>
      <c r="I47" s="42"/>
      <c r="J47" s="42"/>
    </row>
    <row r="48" spans="1:26" ht="23.4" customHeight="1" x14ac:dyDescent="0.55000000000000004">
      <c r="A48" s="15" t="s">
        <v>140</v>
      </c>
      <c r="B48" s="15"/>
      <c r="C48" s="15"/>
      <c r="E48" s="4">
        <v>0</v>
      </c>
      <c r="F48" s="4"/>
      <c r="G48" s="4">
        <v>80</v>
      </c>
      <c r="I48" s="42"/>
      <c r="J48" s="42"/>
    </row>
    <row r="49" spans="1:10" ht="23.4" customHeight="1" x14ac:dyDescent="0.55000000000000004">
      <c r="A49" s="15" t="s">
        <v>119</v>
      </c>
      <c r="B49" s="15"/>
      <c r="C49" s="15"/>
      <c r="E49" s="4">
        <v>-8</v>
      </c>
      <c r="F49" s="4"/>
      <c r="G49" s="4">
        <v>-11</v>
      </c>
      <c r="I49" s="42"/>
      <c r="J49" s="42"/>
    </row>
    <row r="50" spans="1:10" ht="23.4" customHeight="1" x14ac:dyDescent="0.6">
      <c r="A50" s="14" t="s">
        <v>115</v>
      </c>
      <c r="B50" s="14"/>
      <c r="C50" s="14"/>
      <c r="E50" s="5">
        <f>SUM(E46:E49)</f>
        <v>-3494</v>
      </c>
      <c r="F50" s="4"/>
      <c r="G50" s="5">
        <f>SUM(G46:G49)</f>
        <v>-7566</v>
      </c>
      <c r="I50" s="42"/>
      <c r="J50" s="42"/>
    </row>
    <row r="51" spans="1:10" ht="11.25" customHeight="1" x14ac:dyDescent="0.6">
      <c r="A51" s="16"/>
      <c r="B51" s="16"/>
      <c r="C51" s="16"/>
      <c r="E51" s="4"/>
      <c r="F51" s="4"/>
      <c r="G51" s="4"/>
      <c r="I51" s="42"/>
      <c r="J51" s="42"/>
    </row>
    <row r="52" spans="1:10" ht="23.4" customHeight="1" x14ac:dyDescent="0.6">
      <c r="A52" s="14" t="s">
        <v>38</v>
      </c>
      <c r="B52" s="14"/>
      <c r="C52" s="14"/>
      <c r="E52" s="4"/>
      <c r="F52" s="4"/>
      <c r="G52" s="4"/>
      <c r="I52" s="42"/>
      <c r="J52" s="42"/>
    </row>
    <row r="53" spans="1:10" ht="23.4" customHeight="1" x14ac:dyDescent="0.55000000000000004">
      <c r="A53" s="15" t="s">
        <v>39</v>
      </c>
      <c r="B53" s="15"/>
      <c r="C53" s="15"/>
      <c r="E53" s="4">
        <v>-2530</v>
      </c>
      <c r="F53" s="4"/>
      <c r="G53" s="4">
        <v>-2508</v>
      </c>
      <c r="I53" s="42"/>
      <c r="J53" s="42"/>
    </row>
    <row r="54" spans="1:10" ht="23.4" customHeight="1" x14ac:dyDescent="0.55000000000000004">
      <c r="A54" s="15" t="s">
        <v>67</v>
      </c>
      <c r="B54" s="15"/>
      <c r="C54" s="15"/>
      <c r="E54" s="4"/>
      <c r="F54" s="4"/>
      <c r="G54" s="4"/>
      <c r="I54" s="42"/>
      <c r="J54" s="42"/>
    </row>
    <row r="55" spans="1:10" ht="23.4" customHeight="1" x14ac:dyDescent="0.55000000000000004">
      <c r="A55" s="15" t="s">
        <v>70</v>
      </c>
      <c r="B55" s="15" t="s">
        <v>103</v>
      </c>
      <c r="C55" s="15"/>
      <c r="E55" s="4">
        <v>-1807</v>
      </c>
      <c r="F55" s="4"/>
      <c r="G55" s="4">
        <v>574</v>
      </c>
      <c r="I55" s="42"/>
      <c r="J55" s="42"/>
    </row>
    <row r="56" spans="1:10" ht="23.4" customHeight="1" x14ac:dyDescent="0.55000000000000004">
      <c r="A56" s="15" t="s">
        <v>132</v>
      </c>
      <c r="B56" s="15"/>
      <c r="C56" s="15"/>
      <c r="E56" s="4">
        <v>-8500</v>
      </c>
      <c r="F56" s="4"/>
      <c r="G56" s="4">
        <v>2500</v>
      </c>
      <c r="I56" s="42"/>
      <c r="J56" s="42"/>
    </row>
    <row r="57" spans="1:10" ht="23.4" customHeight="1" x14ac:dyDescent="0.6">
      <c r="A57" s="14" t="s">
        <v>133</v>
      </c>
      <c r="B57" s="14"/>
      <c r="C57" s="14"/>
      <c r="E57" s="5">
        <f>SUM(E53:E56)</f>
        <v>-12837</v>
      </c>
      <c r="F57" s="4"/>
      <c r="G57" s="5">
        <f>SUM(G53:G56)</f>
        <v>566</v>
      </c>
      <c r="H57" s="4"/>
      <c r="I57" s="42"/>
      <c r="J57" s="42"/>
    </row>
    <row r="58" spans="1:10" ht="12" customHeight="1" x14ac:dyDescent="0.55000000000000004">
      <c r="A58" s="15"/>
      <c r="B58" s="15"/>
      <c r="C58" s="15"/>
      <c r="E58" s="6"/>
      <c r="F58" s="4"/>
      <c r="G58" s="4"/>
      <c r="H58" s="4"/>
      <c r="I58" s="42"/>
      <c r="J58" s="42"/>
    </row>
    <row r="59" spans="1:10" ht="23.4" customHeight="1" x14ac:dyDescent="0.6">
      <c r="A59" s="14" t="s">
        <v>114</v>
      </c>
      <c r="B59" s="14"/>
      <c r="E59" s="4">
        <f>E43+E50+E57</f>
        <v>-904</v>
      </c>
      <c r="F59" s="4"/>
      <c r="G59" s="4">
        <f>G43+G50+G57</f>
        <v>-2290</v>
      </c>
      <c r="I59" s="42"/>
      <c r="J59" s="42"/>
    </row>
    <row r="60" spans="1:10" ht="21.6" x14ac:dyDescent="0.55000000000000004">
      <c r="A60" s="15" t="s">
        <v>78</v>
      </c>
      <c r="B60" s="15"/>
      <c r="C60" s="15"/>
      <c r="E60" s="4">
        <f>'BS_2,3,4'!G12</f>
        <v>6107</v>
      </c>
      <c r="F60" s="4"/>
      <c r="G60" s="4">
        <v>6331</v>
      </c>
      <c r="H60" s="9">
        <f>E60-'BS_2,3,4'!G12</f>
        <v>0</v>
      </c>
      <c r="I60" s="42"/>
      <c r="J60" s="42"/>
    </row>
    <row r="61" spans="1:10" ht="22.8" thickBot="1" x14ac:dyDescent="0.65">
      <c r="A61" s="14" t="s">
        <v>79</v>
      </c>
      <c r="B61" s="14"/>
      <c r="C61" s="14"/>
      <c r="E61" s="8">
        <f>SUM(E59:E60)</f>
        <v>5203</v>
      </c>
      <c r="F61" s="4"/>
      <c r="G61" s="8">
        <f>SUM(G59:G60)</f>
        <v>4041</v>
      </c>
      <c r="H61" s="9">
        <f>E61-'BS_2,3,4'!E12</f>
        <v>0</v>
      </c>
      <c r="I61" s="42"/>
      <c r="J61" s="42"/>
    </row>
    <row r="62" spans="1:10" ht="11.25" customHeight="1" thickTop="1" x14ac:dyDescent="0.6">
      <c r="A62" s="14"/>
      <c r="B62" s="14"/>
      <c r="C62" s="14"/>
      <c r="E62" s="4"/>
      <c r="F62" s="4"/>
      <c r="G62" s="4"/>
      <c r="H62" s="9"/>
      <c r="I62" s="42"/>
      <c r="J62" s="42"/>
    </row>
    <row r="63" spans="1:10" ht="21.75" customHeight="1" x14ac:dyDescent="0.55000000000000004">
      <c r="G63" s="9"/>
      <c r="H63" s="9"/>
      <c r="I63" s="42"/>
      <c r="J63" s="42"/>
    </row>
    <row r="64" spans="1:10" ht="21.75" customHeight="1" x14ac:dyDescent="0.55000000000000004">
      <c r="G64" s="9"/>
      <c r="H64" s="9"/>
      <c r="I64" s="42"/>
      <c r="J64" s="42"/>
    </row>
    <row r="65" spans="1:26" ht="21.75" customHeight="1" x14ac:dyDescent="0.55000000000000004">
      <c r="G65" s="9"/>
      <c r="H65" s="9"/>
      <c r="I65" s="42"/>
      <c r="J65" s="42"/>
    </row>
    <row r="66" spans="1:26" ht="23.4" customHeight="1" x14ac:dyDescent="0.6">
      <c r="A66" s="13" t="str">
        <f>'BS_2,3,4'!A1</f>
        <v>บริษัท สมาร์ทคอนกรีต จำกัด (มหาชน)</v>
      </c>
      <c r="B66" s="13"/>
      <c r="C66" s="13"/>
      <c r="G66" s="2" t="s">
        <v>74</v>
      </c>
      <c r="I66" s="42"/>
      <c r="J66" s="42"/>
    </row>
    <row r="67" spans="1:26" ht="23.4" customHeight="1" x14ac:dyDescent="0.6">
      <c r="A67" s="13" t="s">
        <v>35</v>
      </c>
      <c r="B67" s="13"/>
      <c r="C67" s="13"/>
      <c r="G67" s="2" t="s">
        <v>76</v>
      </c>
      <c r="I67" s="42"/>
      <c r="J67" s="42"/>
    </row>
    <row r="68" spans="1:26" ht="25.5" customHeight="1" x14ac:dyDescent="0.6">
      <c r="A68" s="13" t="str">
        <f>A3</f>
        <v>สำหรับงวดหกเดือนสิ้นสุดวันที่ 30 มิถุนายน 2562 และ 2561</v>
      </c>
      <c r="B68" s="13"/>
      <c r="C68" s="13"/>
      <c r="I68" s="42"/>
      <c r="J68" s="42"/>
    </row>
    <row r="69" spans="1:26" ht="5.25" customHeight="1" x14ac:dyDescent="0.55000000000000004">
      <c r="I69" s="42"/>
      <c r="J69" s="42"/>
    </row>
    <row r="70" spans="1:26" ht="23.4" customHeight="1" x14ac:dyDescent="0.55000000000000004">
      <c r="E70" s="91" t="s">
        <v>52</v>
      </c>
      <c r="F70" s="91"/>
      <c r="G70" s="91"/>
      <c r="I70" s="42"/>
      <c r="J70" s="42"/>
    </row>
    <row r="71" spans="1:26" ht="23.4" customHeight="1" x14ac:dyDescent="0.55000000000000004">
      <c r="E71" s="11" t="str">
        <f>E36</f>
        <v>2562</v>
      </c>
      <c r="F71" s="6"/>
      <c r="G71" s="11" t="str">
        <f>G36</f>
        <v>2561</v>
      </c>
      <c r="I71" s="4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1.25" customHeight="1" x14ac:dyDescent="0.55000000000000004">
      <c r="E72" s="67"/>
      <c r="F72" s="6"/>
      <c r="G72" s="68"/>
      <c r="I72" s="4"/>
      <c r="L72" s="42"/>
      <c r="M72" s="42"/>
      <c r="N72" s="42"/>
      <c r="O72" s="42"/>
      <c r="P72" s="42"/>
    </row>
    <row r="73" spans="1:26" ht="23.4" customHeight="1" x14ac:dyDescent="0.6">
      <c r="A73" s="14" t="s">
        <v>61</v>
      </c>
      <c r="B73" s="14"/>
      <c r="G73" s="43"/>
      <c r="H73" s="9"/>
      <c r="I73" s="42"/>
      <c r="J73" s="42"/>
    </row>
    <row r="74" spans="1:26" ht="22.2" x14ac:dyDescent="0.6">
      <c r="A74" s="56" t="s">
        <v>80</v>
      </c>
      <c r="B74" s="56"/>
      <c r="G74" s="43"/>
      <c r="I74" s="42"/>
      <c r="J74" s="42"/>
    </row>
    <row r="75" spans="1:26" ht="23.4" customHeight="1" x14ac:dyDescent="0.55000000000000004">
      <c r="B75" s="15" t="s">
        <v>71</v>
      </c>
      <c r="C75" s="15"/>
      <c r="D75" s="44"/>
      <c r="E75" s="45">
        <v>130</v>
      </c>
      <c r="F75" s="45"/>
      <c r="G75" s="45">
        <v>120</v>
      </c>
      <c r="I75" s="42"/>
      <c r="J75" s="42"/>
    </row>
    <row r="76" spans="1:26" ht="23.4" customHeight="1" x14ac:dyDescent="0.55000000000000004">
      <c r="B76" s="15" t="s">
        <v>72</v>
      </c>
      <c r="C76" s="15"/>
      <c r="E76" s="10">
        <v>1408</v>
      </c>
      <c r="G76" s="10">
        <v>227</v>
      </c>
      <c r="I76" s="42"/>
      <c r="J76" s="42"/>
    </row>
    <row r="77" spans="1:26" ht="23.4" customHeight="1" x14ac:dyDescent="0.55000000000000004">
      <c r="B77" s="15" t="s">
        <v>73</v>
      </c>
      <c r="C77" s="15"/>
      <c r="E77" s="10">
        <v>3665</v>
      </c>
      <c r="G77" s="10">
        <v>3694</v>
      </c>
      <c r="I77" s="42"/>
      <c r="J77" s="42"/>
    </row>
    <row r="78" spans="1:26" ht="23.4" customHeight="1" thickBot="1" x14ac:dyDescent="0.65">
      <c r="A78" s="52"/>
      <c r="B78" s="52"/>
      <c r="E78" s="48">
        <f>SUM(E75:E77)</f>
        <v>5203</v>
      </c>
      <c r="G78" s="48">
        <f>SUM(G75:G77)</f>
        <v>4041</v>
      </c>
      <c r="H78" s="9">
        <f>E78-E61</f>
        <v>0</v>
      </c>
      <c r="I78" s="42">
        <f>G61-G78</f>
        <v>0</v>
      </c>
      <c r="J78" s="42"/>
    </row>
    <row r="79" spans="1:26" ht="11.25" customHeight="1" thickTop="1" x14ac:dyDescent="0.55000000000000004">
      <c r="I79" s="42"/>
      <c r="J79" s="42"/>
    </row>
    <row r="80" spans="1:26" ht="21.75" customHeight="1" x14ac:dyDescent="0.6">
      <c r="A80" s="56" t="s">
        <v>68</v>
      </c>
      <c r="B80" s="56"/>
      <c r="G80" s="9"/>
      <c r="H80" s="9"/>
      <c r="I80" s="42"/>
      <c r="J80" s="42"/>
    </row>
    <row r="81" spans="2:10" ht="23.4" customHeight="1" thickBot="1" x14ac:dyDescent="0.6">
      <c r="B81" s="64" t="s">
        <v>82</v>
      </c>
      <c r="E81" s="65">
        <v>2107</v>
      </c>
      <c r="G81" s="65">
        <v>907</v>
      </c>
      <c r="J81" s="42"/>
    </row>
    <row r="82" spans="2:10" ht="23.4" customHeight="1" thickTop="1" x14ac:dyDescent="0.55000000000000004">
      <c r="J82" s="42"/>
    </row>
    <row r="83" spans="2:10" ht="23.4" customHeight="1" x14ac:dyDescent="0.55000000000000004">
      <c r="J83" s="42"/>
    </row>
  </sheetData>
  <mergeCells count="3">
    <mergeCell ref="E5:G5"/>
    <mergeCell ref="E35:G35"/>
    <mergeCell ref="E70:G70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5" man="1"/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chawinroj</cp:lastModifiedBy>
  <cp:lastPrinted>2019-08-01T04:29:48Z</cp:lastPrinted>
  <dcterms:created xsi:type="dcterms:W3CDTF">2004-12-07T08:50:51Z</dcterms:created>
  <dcterms:modified xsi:type="dcterms:W3CDTF">2019-08-02T14:07:09Z</dcterms:modified>
</cp:coreProperties>
</file>