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8970" windowWidth="8235" windowHeight="2025" tabRatio="856" activeTab="3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'BS-E'!$A$1:$G$65</definedName>
    <definedName name="_xlnm.Print_Area" localSheetId="3">'CF-E'!$A$1:$G$68</definedName>
    <definedName name="_xlnm.Print_Area" localSheetId="11">E600.40!$A$1:$U$37</definedName>
    <definedName name="_xlnm.Print_Area" localSheetId="10">'PASS ADJ'!$A$1:$I$72</definedName>
    <definedName name="_xlnm.Print_Area" localSheetId="1">'PL-E'!$A$1:$M$28</definedName>
    <definedName name="_xlnm.Print_Area" localSheetId="7">'R1'!$A$3:$D$38</definedName>
    <definedName name="_xlnm.Print_Area" localSheetId="2">'SE-E'!$A$1:$O$22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<sst xmlns="http://schemas.openxmlformats.org/spreadsheetml/2006/main" count="610" uniqueCount="449">
  <si>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</si>
  <si>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</si>
  <si>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</si>
  <si>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</si>
  <si>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</si>
  <si>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</si>
  <si>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</si>
  <si>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</si>
  <si>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</si>
  <si>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</si>
  <si>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</si>
  <si>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</si>
  <si>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</si>
  <si>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</si>
  <si>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</si>
  <si>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</si>
  <si>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</si>
  <si>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</si>
  <si>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</si>
  <si>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</si>
  <si>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</si>
  <si>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</si>
  <si>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</si>
  <si>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</si>
  <si>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</si>
  <si>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</si>
  <si>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</si>
  <si>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</si>
  <si>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</si>
  <si>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</si>
  <si>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</si>
  <si>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</si>
  <si>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</si>
  <si>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</si>
  <si>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</si>
  <si>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</si>
  <si>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</si>
  <si>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</si>
  <si>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</si>
  <si>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</si>
  <si>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</si>
  <si>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</si>
  <si>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</si>
  <si>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</si>
  <si>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</si>
  <si>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</si>
  <si>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</si>
  <si>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</si>
  <si>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</si>
  <si>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</si>
  <si>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</si>
  <si>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</si>
  <si>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</si>
  <si>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</si>
  <si>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</si>
  <si>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</si>
  <si>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</si>
  <si>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</si>
  <si>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</si>
  <si>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</si>
  <si>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</si>
  <si>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</si>
  <si>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</si>
  <si>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</si>
  <si>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</si>
  <si>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</si>
  <si>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</si>
  <si>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</si>
  <si>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</si>
  <si>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</si>
  <si>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</si>
  <si>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</si>
  <si>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</si>
  <si>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</si>
  <si>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</si>
  <si>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</si>
  <si>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</si>
  <si>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</si>
  <si>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</si>
  <si>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</si>
  <si>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</si>
  <si>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</si>
  <si>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</si>
  <si>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</si>
  <si>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</si>
  <si>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</si>
  <si>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</si>
  <si>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</si>
  <si>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</si>
  <si>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</si>
  <si>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</si>
  <si>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</si>
  <si>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</si>
  <si>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</si>
  <si>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</si>
  <si>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</si>
  <si>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</si>
  <si>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</si>
  <si>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</si>
  <si>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</si>
  <si>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</si>
  <si>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</si>
  <si>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</si>
  <si>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</si>
  <si>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</si>
  <si>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</si>
  <si>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</si>
  <si>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</si>
  <si>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</si>
  <si>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</si>
  <si>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</si>
  <si>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</si>
  <si>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</si>
  <si>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</si>
  <si>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</si>
  <si>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</si>
  <si>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</si>
  <si>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</si>
  <si>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</si>
  <si>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</si>
  <si>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</si>
  <si>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</si>
  <si>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</si>
  <si>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</si>
  <si>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</si>
  <si>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</si>
  <si>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</si>
  <si>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</si>
  <si>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</si>
  <si>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</si>
  <si>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</si>
  <si>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</si>
  <si>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</si>
  <si>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</si>
  <si>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</si>
  <si>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</si>
  <si>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</si>
  <si>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</si>
  <si>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</si>
  <si>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</si>
  <si>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</si>
  <si>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</si>
  <si>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</si>
  <si>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</si>
  <si>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</si>
  <si>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</si>
  <si>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</si>
  <si>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</si>
  <si>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</si>
  <si>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</si>
  <si>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</si>
  <si>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</si>
  <si>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</si>
  <si>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</si>
  <si>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</si>
  <si>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</si>
  <si>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</si>
  <si>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</si>
  <si>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</si>
  <si>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</si>
  <si>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</si>
  <si>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</si>
  <si>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</si>
  <si>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</si>
  <si>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</si>
  <si>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</si>
  <si>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</si>
  <si>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</si>
  <si>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</si>
  <si>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</si>
  <si>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</si>
  <si>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</si>
  <si>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</si>
  <si>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</si>
  <si>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</si>
  <si>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</si>
  <si>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</si>
  <si>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</si>
  <si>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</si>
  <si>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</si>
  <si>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</si>
  <si>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</si>
  <si>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</si>
  <si>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</si>
  <si>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</si>
  <si>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</si>
  <si>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</si>
  <si>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</si>
  <si>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</si>
  <si>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</si>
  <si>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</si>
  <si>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</si>
  <si>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</si>
  <si>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</si>
  <si>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</si>
  <si>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</si>
  <si>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</si>
  <si>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</si>
  <si>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</si>
  <si>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</si>
  <si>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</si>
  <si>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</si>
  <si>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</si>
  <si>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</si>
  <si>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</si>
  <si>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</si>
  <si>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</si>
  <si>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</si>
  <si>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</si>
  <si>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</si>
  <si>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</si>
  <si>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</si>
  <si>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</si>
  <si>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</si>
  <si>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</si>
  <si>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</si>
  <si>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</si>
  <si>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</si>
  <si>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</si>
  <si>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</si>
  <si>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</si>
  <si>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</si>
  <si>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</si>
  <si>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</si>
  <si>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</si>
  <si>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</si>
  <si>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</si>
  <si>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</si>
  <si>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</si>
  <si>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</si>
  <si>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</si>
  <si>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</si>
  <si>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</si>
  <si>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</si>
  <si>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</si>
  <si>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</si>
  <si>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</si>
  <si>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</si>
  <si>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</si>
  <si>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</si>
  <si>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</si>
  <si>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</si>
  <si>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</si>
  <si>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</si>
  <si>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</si>
  <si>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</si>
  <si>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</si>
  <si>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</si>
  <si>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</si>
  <si>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</si>
  <si>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</si>
  <si>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</si>
  <si>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</si>
  <si>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</si>
  <si>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</si>
  <si>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</si>
  <si>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</si>
  <si>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</si>
  <si>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</si>
  <si>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</si>
  <si>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</si>
  <si>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</si>
  <si>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</si>
  <si>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</si>
  <si>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</si>
  <si>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</si>
  <si>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</si>
  <si>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</si>
  <si>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</si>
  <si>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</si>
  <si>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</si>
  <si>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</si>
  <si>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</si>
  <si>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</si>
  <si>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</si>
  <si>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</si>
  <si>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</si>
  <si>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</si>
  <si>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</si>
  <si>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</si>
  <si>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</si>
  <si>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</si>
  <si>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</si>
  <si>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</si>
  <si>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</si>
  <si>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</si>
  <si>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</si>
  <si>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</si>
  <si>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</si>
  <si>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</si>
  <si>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</si>
  <si>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</si>
  <si>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</si>
  <si>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</si>
  <si>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</si>
  <si>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</si>
  <si>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</si>
  <si>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</si>
  <si>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</si>
  <si>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</si>
  <si>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</si>
  <si>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</si>
  <si>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</si>
  <si>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</si>
  <si>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</si>
  <si>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</si>
  <si>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</si>
  <si>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</si>
  <si>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</si>
  <si>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</si>
  <si>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</si>
  <si>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</si>
  <si>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</si>
  <si>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</si>
  <si>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</si>
  <si>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</si>
  <si>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</si>
  <si>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</si>
  <si>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</si>
  <si>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</si>
  <si>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</si>
  <si>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</si>
  <si>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</si>
  <si>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</si>
  <si>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</si>
  <si>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</si>
  <si>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</si>
  <si>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</si>
  <si>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</si>
  <si>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</si>
  <si>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</si>
  <si>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</si>
  <si>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</si>
  <si>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</si>
  <si>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</si>
  <si>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Short-term investments at financial institutions</t>
  </si>
  <si>
    <t>NON-CURRENT ASSETS</t>
  </si>
  <si>
    <t>4, 7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</si>
  <si>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</si>
  <si>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</si>
  <si>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</si>
  <si>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</si>
  <si>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</si>
  <si>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</si>
  <si>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</si>
  <si>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</si>
  <si>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</si>
  <si>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</si>
  <si>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</si>
  <si>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</si>
  <si>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</si>
  <si>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</si>
  <si>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</si>
  <si>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</si>
  <si>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</si>
  <si>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</si>
  <si>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</si>
  <si>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</si>
  <si>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</si>
  <si>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</si>
  <si>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</si>
  <si>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</si>
  <si>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</si>
  <si>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</si>
  <si>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</si>
  <si>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</si>
  <si>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</si>
  <si>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</si>
  <si>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</si>
  <si>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</si>
  <si>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</si>
  <si>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</si>
  <si>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</si>
  <si>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</si>
  <si>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</si>
  <si>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</si>
  <si>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Amortization of leasehold right</t>
  </si>
  <si>
    <t>Interest received</t>
  </si>
  <si>
    <t>Cash payment to purchases of building and equipment</t>
  </si>
  <si>
    <t>Loss on write-off and disposal of assets</t>
  </si>
  <si>
    <t>Cash receipt from sales of equipment</t>
  </si>
  <si>
    <t>Cash receipt from increase in ordinary shares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</si>
  <si>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</si>
  <si>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</si>
  <si>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</si>
  <si>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</si>
  <si>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</si>
  <si>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</si>
  <si>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</si>
  <si>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</si>
  <si>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Expenses incurred from share issuance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</si>
  <si>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</si>
  <si>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</si>
  <si>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</si>
  <si>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</si>
  <si>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</si>
  <si>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</si>
  <si>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Long-term loans from financial institutions</t>
  </si>
  <si>
    <t>Cash receipt from loans from financial institutions</t>
  </si>
  <si>
    <t>Non-cash items</t>
  </si>
  <si>
    <t>STATEMENT OF FINANCIAL POSITION</t>
  </si>
  <si>
    <t>STATEMENT OF CHANGES IN SHAREHOLDERS' EQUITY</t>
  </si>
  <si>
    <t>STATEMENT OF CASH FLOWS</t>
  </si>
  <si>
    <t>4, 13</t>
  </si>
  <si>
    <t>14</t>
  </si>
  <si>
    <t>31 December 2018</t>
  </si>
  <si>
    <t>Profit for the period</t>
  </si>
  <si>
    <t xml:space="preserve">Other comprehensive income (loss) </t>
  </si>
  <si>
    <t>Balance as at 1 January 2018</t>
  </si>
  <si>
    <t>Balance as at 1 January 2019</t>
  </si>
  <si>
    <t>15</t>
  </si>
  <si>
    <t>Cash and cash equivalents at beginning of the period</t>
  </si>
  <si>
    <t>Cash and cash equivalents at end of the period</t>
  </si>
  <si>
    <t>Total comprehensive income for the period</t>
  </si>
  <si>
    <t xml:space="preserve">Doubtful accounts </t>
  </si>
  <si>
    <t>Surplus from share-based payment</t>
  </si>
  <si>
    <t>Surplus</t>
  </si>
  <si>
    <t xml:space="preserve"> from share-based </t>
  </si>
  <si>
    <t>"Unaudited"</t>
  </si>
  <si>
    <t>"Reviewed"</t>
  </si>
  <si>
    <t>"Audited"</t>
  </si>
  <si>
    <t>Adjustments to reconcile profit before income tax to net cash</t>
  </si>
  <si>
    <t xml:space="preserve">    provided by (used in) operating activities</t>
  </si>
  <si>
    <t>Decrease in short-term investments at financial institutions</t>
  </si>
  <si>
    <t xml:space="preserve">   building and equipment</t>
  </si>
  <si>
    <t>30 June 2019</t>
  </si>
  <si>
    <t>AS AT 30 JUNE 2019</t>
  </si>
  <si>
    <t>FOR THE THREE-MONTH AND SIX-MONTH PERIODS ENDED 30 JUNE 2019</t>
  </si>
  <si>
    <t>Three-month periods</t>
  </si>
  <si>
    <t>ended 30 June</t>
  </si>
  <si>
    <t>Six-month periods</t>
  </si>
  <si>
    <t>Balance as at 30 June 2019</t>
  </si>
  <si>
    <t>FOR THE SIX-MONTH PERIOD ENDED 30 JUNE 2019</t>
  </si>
  <si>
    <t>Dividend paid</t>
  </si>
  <si>
    <t>Balance as at 30 June 2018</t>
  </si>
  <si>
    <t>18</t>
  </si>
  <si>
    <t>16</t>
  </si>
  <si>
    <t>Change in operating assets increase</t>
  </si>
  <si>
    <t>Net cash used in investing activities</t>
  </si>
  <si>
    <t>17</t>
  </si>
  <si>
    <t>Long-term liabilities under finance leases</t>
  </si>
  <si>
    <t xml:space="preserve">         546,000,000 ordinary shares, fully paid-up</t>
  </si>
  <si>
    <t>STATEMENTS OF COMPREHENSIVE INCOME</t>
  </si>
  <si>
    <t>Reversal of allowance for obsolete inventories</t>
  </si>
  <si>
    <t>Net decrease in cash and cash equivalents</t>
  </si>
  <si>
    <t>Distribution costs</t>
  </si>
  <si>
    <t>Net cash used in financing activities</t>
  </si>
  <si>
    <t>- Dividend payable</t>
  </si>
  <si>
    <t>- Purchases of equipment under finance leases</t>
  </si>
</sst>
</file>

<file path=xl/styles.xml><?xml version="1.0" encoding="utf-8"?>
<styleSheet xmlns="http://schemas.openxmlformats.org/spreadsheetml/2006/main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3" formatCode="#,##0_ ;[Red]\-#,##0\ 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8" formatCode="_-[$€-2]* #,##0.00_-;\-[$€-2]* #,##0.00_-;_-[$€-2]* &quot;-&quot;??_-"/>
    <numFmt numFmtId="192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4">
    <xf numFmtId="185" fontId="0" fillId="0" borderId="0"/>
    <xf numFmtId="174" fontId="78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3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3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75" fontId="80" fillId="0" borderId="0" applyFont="0" applyFill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9" fontId="17" fillId="0" borderId="0"/>
    <xf numFmtId="175" fontId="80" fillId="0" borderId="0" applyFont="0" applyFill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64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5" fontId="25" fillId="0" borderId="0" applyProtection="0"/>
    <xf numFmtId="166" fontId="17" fillId="0" borderId="0"/>
    <xf numFmtId="185" fontId="17" fillId="0" borderId="0" applyFon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2" fontId="25" fillId="0" borderId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30" fillId="24" borderId="8">
      <alignment horizontal="center" vertical="center"/>
    </xf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80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4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4" fillId="0" borderId="0"/>
    <xf numFmtId="185" fontId="37" fillId="0" borderId="0"/>
    <xf numFmtId="185" fontId="4" fillId="0" borderId="0"/>
    <xf numFmtId="185" fontId="44" fillId="0" borderId="0"/>
    <xf numFmtId="185" fontId="61" fillId="0" borderId="0"/>
    <xf numFmtId="185" fontId="85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9" fillId="0" borderId="0"/>
    <xf numFmtId="185" fontId="37" fillId="0" borderId="0"/>
    <xf numFmtId="185" fontId="61" fillId="0" borderId="0"/>
    <xf numFmtId="185" fontId="37" fillId="0" borderId="0"/>
    <xf numFmtId="185" fontId="37" fillId="0" borderId="0"/>
    <xf numFmtId="185" fontId="61" fillId="0" borderId="0"/>
    <xf numFmtId="185" fontId="46" fillId="0" borderId="0"/>
    <xf numFmtId="49" fontId="38" fillId="0" borderId="0"/>
    <xf numFmtId="185" fontId="39" fillId="0" borderId="0"/>
    <xf numFmtId="185" fontId="4" fillId="0" borderId="0"/>
    <xf numFmtId="185" fontId="1" fillId="0" borderId="0"/>
    <xf numFmtId="185" fontId="4" fillId="0" borderId="0"/>
    <xf numFmtId="185" fontId="4" fillId="0" borderId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41" fontId="4" fillId="0" borderId="0" applyFont="0" applyFill="0" applyBorder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6" fillId="0" borderId="0">
      <alignment horizontal="left"/>
    </xf>
    <xf numFmtId="185" fontId="15" fillId="0" borderId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1" applyNumberFormat="0" applyAlignment="0" applyProtection="0"/>
    <xf numFmtId="185" fontId="7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5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5" fillId="21" borderId="2" applyNumberFormat="0" applyAlignment="0" applyProtection="0"/>
    <xf numFmtId="185" fontId="72" fillId="0" borderId="9" applyNumberFormat="0" applyFill="0" applyAlignment="0" applyProtection="0"/>
    <xf numFmtId="185" fontId="67" fillId="4" borderId="0" applyNumberFormat="0" applyBorder="0" applyAlignment="0" applyProtection="0"/>
    <xf numFmtId="9" fontId="87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1" fillId="7" borderId="1" applyNumberFormat="0" applyAlignment="0" applyProtection="0"/>
    <xf numFmtId="18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6" fillId="0" borderId="14" applyNumberFormat="0" applyFill="0" applyAlignment="0" applyProtection="0"/>
    <xf numFmtId="185" fontId="63" fillId="3" borderId="0" applyNumberFormat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4" fillId="0" borderId="0"/>
    <xf numFmtId="185" fontId="87" fillId="0" borderId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74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64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5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8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5" fontId="1" fillId="0" borderId="0"/>
    <xf numFmtId="185" fontId="1" fillId="0" borderId="0"/>
    <xf numFmtId="17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3" fillId="0" borderId="9" applyNumberFormat="0" applyFill="0" applyAlignment="0" applyProtection="0"/>
  </cellStyleXfs>
  <cellXfs count="765">
    <xf numFmtId="185" fontId="0" fillId="0" borderId="0" xfId="0"/>
    <xf numFmtId="185" fontId="10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5" fontId="12" fillId="27" borderId="0" xfId="771" applyFont="1" applyFill="1"/>
    <xf numFmtId="185" fontId="11" fillId="27" borderId="15" xfId="771" applyFont="1" applyFill="1" applyBorder="1" applyAlignment="1">
      <alignment horizontal="center"/>
    </xf>
    <xf numFmtId="18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5" fontId="11" fillId="27" borderId="0" xfId="771" applyFont="1" applyFill="1"/>
    <xf numFmtId="185" fontId="12" fillId="27" borderId="12" xfId="771" applyFont="1" applyFill="1" applyBorder="1"/>
    <xf numFmtId="185" fontId="12" fillId="27" borderId="0" xfId="771" applyFont="1" applyFill="1" applyBorder="1"/>
    <xf numFmtId="185" fontId="12" fillId="27" borderId="17" xfId="771" applyFont="1" applyFill="1" applyBorder="1"/>
    <xf numFmtId="185" fontId="13" fillId="27" borderId="18" xfId="771" applyFont="1" applyFill="1" applyBorder="1" applyAlignment="1">
      <alignment horizontal="left"/>
    </xf>
    <xf numFmtId="185" fontId="10" fillId="27" borderId="12" xfId="771" applyFont="1" applyFill="1" applyBorder="1" applyAlignment="1">
      <alignment horizontal="center"/>
    </xf>
    <xf numFmtId="168" fontId="12" fillId="27" borderId="12" xfId="771" applyNumberFormat="1" applyFont="1" applyFill="1" applyBorder="1"/>
    <xf numFmtId="185" fontId="10" fillId="27" borderId="20" xfId="771" applyFont="1" applyFill="1" applyBorder="1" applyAlignment="1">
      <alignment horizontal="center"/>
    </xf>
    <xf numFmtId="185" fontId="12" fillId="27" borderId="20" xfId="771" applyFont="1" applyFill="1" applyBorder="1"/>
    <xf numFmtId="168" fontId="12" fillId="27" borderId="20" xfId="771" applyNumberFormat="1" applyFont="1" applyFill="1" applyBorder="1"/>
    <xf numFmtId="185" fontId="10" fillId="27" borderId="0" xfId="771" applyFont="1" applyFill="1" applyBorder="1"/>
    <xf numFmtId="185" fontId="12" fillId="27" borderId="0" xfId="771" applyFont="1" applyFill="1" applyAlignment="1">
      <alignment horizontal="center"/>
    </xf>
    <xf numFmtId="185" fontId="12" fillId="27" borderId="0" xfId="771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3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5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5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164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5" fontId="3" fillId="27" borderId="20" xfId="963" applyNumberFormat="1" applyFont="1" applyFill="1" applyBorder="1" applyAlignment="1">
      <alignment horizontal="center"/>
    </xf>
    <xf numFmtId="164" fontId="3" fillId="27" borderId="0" xfId="431" applyFont="1" applyFill="1" applyBorder="1"/>
    <xf numFmtId="185" fontId="3" fillId="27" borderId="20" xfId="963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3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5" fontId="3" fillId="27" borderId="56" xfId="963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71" applyFont="1" applyFill="1" applyBorder="1" applyAlignment="1">
      <alignment horizontal="center"/>
    </xf>
    <xf numFmtId="185" fontId="10" fillId="27" borderId="58" xfId="771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5" fontId="3" fillId="27" borderId="47" xfId="963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5" fontId="11" fillId="27" borderId="62" xfId="771" applyFont="1" applyFill="1" applyBorder="1" applyAlignment="1">
      <alignment horizontal="center"/>
    </xf>
    <xf numFmtId="185" fontId="11" fillId="27" borderId="17" xfId="771" applyFont="1" applyFill="1" applyBorder="1" applyAlignment="1">
      <alignment horizontal="center"/>
    </xf>
    <xf numFmtId="164" fontId="12" fillId="27" borderId="12" xfId="771" applyNumberFormat="1" applyFont="1" applyFill="1" applyBorder="1"/>
    <xf numFmtId="173" fontId="3" fillId="27" borderId="23" xfId="770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quotePrefix="1" applyNumberFormat="1" applyFont="1" applyFill="1" applyBorder="1" applyAlignment="1">
      <alignment horizontal="center"/>
    </xf>
    <xf numFmtId="167" fontId="3" fillId="27" borderId="0" xfId="514" applyNumberFormat="1" applyFont="1" applyFill="1" applyBorder="1" applyAlignment="1"/>
    <xf numFmtId="43" fontId="3" fillId="27" borderId="0" xfId="514" applyFont="1" applyFill="1"/>
    <xf numFmtId="179" fontId="3" fillId="27" borderId="0" xfId="514" applyNumberFormat="1" applyFont="1" applyFill="1"/>
    <xf numFmtId="179" fontId="3" fillId="27" borderId="0" xfId="514" applyNumberFormat="1" applyFont="1" applyFill="1" applyBorder="1"/>
    <xf numFmtId="185" fontId="3" fillId="27" borderId="0" xfId="773" applyFont="1" applyFill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3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5" fontId="7" fillId="27" borderId="0" xfId="0" applyFont="1" applyFill="1"/>
    <xf numFmtId="10" fontId="3" fillId="27" borderId="0" xfId="803" applyNumberFormat="1" applyFont="1" applyFill="1"/>
    <xf numFmtId="185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3" fontId="5" fillId="0" borderId="8" xfId="770" applyNumberFormat="1" applyFont="1" applyFill="1" applyBorder="1"/>
    <xf numFmtId="173" fontId="5" fillId="27" borderId="8" xfId="770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85" fontId="3" fillId="27" borderId="0" xfId="0" applyFont="1" applyFill="1" applyAlignment="1">
      <alignment horizontal="left" indent="1"/>
    </xf>
    <xf numFmtId="164" fontId="5" fillId="27" borderId="0" xfId="431" applyFont="1" applyFill="1"/>
    <xf numFmtId="185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6" applyFont="1" applyFill="1" applyBorder="1" applyAlignment="1"/>
    <xf numFmtId="169" fontId="3" fillId="27" borderId="0" xfId="514" applyNumberFormat="1" applyFont="1" applyFill="1" applyBorder="1"/>
    <xf numFmtId="185" fontId="10" fillId="27" borderId="47" xfId="771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5" fontId="12" fillId="28" borderId="12" xfId="771" applyFont="1" applyFill="1" applyBorder="1"/>
    <xf numFmtId="185" fontId="12" fillId="28" borderId="0" xfId="771" applyFont="1" applyFill="1" applyBorder="1"/>
    <xf numFmtId="4" fontId="12" fillId="28" borderId="0" xfId="771" applyNumberFormat="1" applyFont="1" applyFill="1"/>
    <xf numFmtId="18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5" fontId="10" fillId="28" borderId="17" xfId="771" applyFont="1" applyFill="1" applyBorder="1" applyAlignment="1">
      <alignment horizontal="center"/>
    </xf>
    <xf numFmtId="168" fontId="12" fillId="28" borderId="12" xfId="771" applyNumberFormat="1" applyFont="1" applyFill="1" applyBorder="1"/>
    <xf numFmtId="168" fontId="12" fillId="28" borderId="20" xfId="771" applyNumberFormat="1" applyFont="1" applyFill="1" applyBorder="1"/>
    <xf numFmtId="164" fontId="12" fillId="28" borderId="12" xfId="771" applyNumberFormat="1" applyFont="1" applyFill="1" applyBorder="1"/>
    <xf numFmtId="168" fontId="12" fillId="28" borderId="12" xfId="771" applyNumberFormat="1" applyFont="1" applyFill="1" applyBorder="1" applyAlignment="1">
      <alignment horizontal="center"/>
    </xf>
    <xf numFmtId="168" fontId="12" fillId="28" borderId="20" xfId="771" applyNumberFormat="1" applyFont="1" applyFill="1" applyBorder="1" applyAlignment="1">
      <alignment horizontal="center"/>
    </xf>
    <xf numFmtId="168" fontId="12" fillId="28" borderId="12" xfId="771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5" fontId="6" fillId="27" borderId="12" xfId="771" applyFont="1" applyFill="1" applyBorder="1"/>
    <xf numFmtId="185" fontId="10" fillId="27" borderId="23" xfId="771" applyFont="1" applyFill="1" applyBorder="1" applyAlignment="1">
      <alignment horizontal="center"/>
    </xf>
    <xf numFmtId="185" fontId="6" fillId="27" borderId="21" xfId="771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5" fontId="3" fillId="0" borderId="0" xfId="0" applyFont="1" applyFill="1" applyAlignment="1"/>
    <xf numFmtId="164" fontId="3" fillId="27" borderId="49" xfId="431" applyFont="1" applyFill="1" applyBorder="1"/>
    <xf numFmtId="185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85" fontId="5" fillId="0" borderId="49" xfId="0" applyFont="1" applyBorder="1" applyAlignment="1">
      <alignment horizontal="center"/>
    </xf>
    <xf numFmtId="185" fontId="42" fillId="0" borderId="0" xfId="0" applyFont="1"/>
    <xf numFmtId="185" fontId="42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2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5" fontId="50" fillId="29" borderId="49" xfId="0" applyFont="1" applyFill="1" applyBorder="1" applyAlignment="1">
      <alignment horizontal="center"/>
    </xf>
    <xf numFmtId="185" fontId="50" fillId="0" borderId="0" xfId="767" applyFont="1" applyFill="1" applyBorder="1" applyAlignment="1">
      <alignment horizontal="center"/>
    </xf>
    <xf numFmtId="185" fontId="51" fillId="29" borderId="0" xfId="0" applyFont="1" applyFill="1" applyAlignment="1">
      <alignment horizontal="center"/>
    </xf>
    <xf numFmtId="185" fontId="50" fillId="29" borderId="0" xfId="0" applyFont="1" applyFill="1" applyAlignment="1">
      <alignment horizontal="center"/>
    </xf>
    <xf numFmtId="18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5" fontId="39" fillId="29" borderId="0" xfId="0" applyFont="1" applyFill="1" applyAlignment="1">
      <alignment horizontal="center"/>
    </xf>
    <xf numFmtId="185" fontId="50" fillId="30" borderId="0" xfId="0" applyFont="1" applyFill="1" applyAlignment="1">
      <alignment horizontal="center"/>
    </xf>
    <xf numFmtId="185" fontId="39" fillId="29" borderId="0" xfId="767" applyFont="1" applyFill="1" applyBorder="1" applyAlignment="1">
      <alignment horizontal="center"/>
    </xf>
    <xf numFmtId="18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64" fontId="39" fillId="29" borderId="0" xfId="767" applyNumberFormat="1" applyFont="1" applyFill="1" applyBorder="1" applyAlignment="1">
      <alignment horizontal="center"/>
    </xf>
    <xf numFmtId="18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7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5" fillId="27" borderId="0" xfId="0" applyFont="1" applyFill="1" applyAlignment="1">
      <alignment horizontal="left" indent="2"/>
    </xf>
    <xf numFmtId="185" fontId="56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5" fontId="58" fillId="27" borderId="0" xfId="0" applyFont="1" applyFill="1" applyAlignment="1">
      <alignment horizontal="left" indent="3"/>
    </xf>
    <xf numFmtId="173" fontId="3" fillId="27" borderId="0" xfId="770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6" fillId="0" borderId="0" xfId="0" applyFont="1" applyBorder="1" applyAlignment="1">
      <alignment horizontal="left" indent="2"/>
    </xf>
    <xf numFmtId="185" fontId="52" fillId="27" borderId="0" xfId="0" applyFont="1" applyFill="1" applyBorder="1" applyAlignment="1">
      <alignment horizontal="left" indent="3"/>
    </xf>
    <xf numFmtId="185" fontId="54" fillId="0" borderId="0" xfId="0" applyFont="1" applyBorder="1"/>
    <xf numFmtId="164" fontId="58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9" fillId="27" borderId="0" xfId="0" applyFont="1" applyFill="1" applyBorder="1" applyAlignment="1">
      <alignment horizontal="center"/>
    </xf>
    <xf numFmtId="18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5" fontId="60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2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5" fontId="45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5" fontId="43" fillId="27" borderId="0" xfId="0" applyFont="1" applyFill="1" applyAlignment="1">
      <alignment horizontal="center"/>
    </xf>
    <xf numFmtId="164" fontId="43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5" fontId="45" fillId="27" borderId="0" xfId="0" applyFont="1" applyFill="1"/>
    <xf numFmtId="164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5" fontId="33" fillId="27" borderId="0" xfId="0" applyFont="1" applyFill="1" applyBorder="1"/>
    <xf numFmtId="173" fontId="33" fillId="27" borderId="0" xfId="770" applyNumberFormat="1" applyFont="1" applyFill="1" applyBorder="1"/>
    <xf numFmtId="164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3" fillId="27" borderId="0" xfId="0" applyFont="1" applyFill="1" applyAlignment="1">
      <alignment horizontal="left" indent="1"/>
    </xf>
    <xf numFmtId="185" fontId="77" fillId="27" borderId="0" xfId="0" applyFont="1" applyFill="1" applyAlignment="1">
      <alignment horizontal="center"/>
    </xf>
    <xf numFmtId="185" fontId="77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5" fontId="39" fillId="27" borderId="0" xfId="767" applyFont="1" applyFill="1" applyBorder="1" applyAlignment="1">
      <alignment horizontal="center"/>
    </xf>
    <xf numFmtId="185" fontId="50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18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64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9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9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9" fillId="0" borderId="0" xfId="767" applyNumberFormat="1" applyFont="1" applyFill="1" applyBorder="1" applyAlignment="1">
      <alignment horizontal="center"/>
    </xf>
    <xf numFmtId="169" fontId="39" fillId="31" borderId="0" xfId="767" applyNumberFormat="1" applyFont="1" applyFill="1" applyBorder="1" applyAlignment="1">
      <alignment horizontal="center"/>
    </xf>
    <xf numFmtId="169" fontId="39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5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9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5" fontId="39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79" fontId="3" fillId="32" borderId="0" xfId="514" applyNumberFormat="1" applyFont="1" applyFill="1" applyBorder="1"/>
    <xf numFmtId="185" fontId="3" fillId="27" borderId="0" xfId="769" applyFont="1" applyFill="1"/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67" fontId="3" fillId="32" borderId="0" xfId="514" applyNumberFormat="1" applyFont="1" applyFill="1" applyAlignment="1">
      <alignment horizontal="center"/>
    </xf>
    <xf numFmtId="185" fontId="3" fillId="32" borderId="0" xfId="772" applyFont="1" applyFill="1"/>
    <xf numFmtId="185" fontId="3" fillId="32" borderId="0" xfId="772" applyFont="1" applyFill="1" applyBorder="1"/>
    <xf numFmtId="185" fontId="4" fillId="32" borderId="0" xfId="772" applyFill="1"/>
    <xf numFmtId="18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9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50" fillId="33" borderId="49" xfId="0" applyFont="1" applyFill="1" applyBorder="1" applyAlignment="1">
      <alignment horizontal="center"/>
    </xf>
    <xf numFmtId="18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18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9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9" fillId="32" borderId="0" xfId="767" applyNumberFormat="1" applyFont="1" applyFill="1" applyBorder="1" applyAlignment="1">
      <alignment horizontal="center"/>
    </xf>
    <xf numFmtId="169" fontId="39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3" fontId="3" fillId="27" borderId="22" xfId="770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1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164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5" fontId="40" fillId="27" borderId="0" xfId="0" applyFont="1" applyFill="1" applyBorder="1" applyAlignment="1">
      <alignment horizontal="right"/>
    </xf>
    <xf numFmtId="173" fontId="3" fillId="27" borderId="70" xfId="770" applyNumberFormat="1" applyFont="1" applyFill="1" applyBorder="1"/>
    <xf numFmtId="173" fontId="3" fillId="27" borderId="71" xfId="770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90" fillId="27" borderId="0" xfId="0" applyFont="1" applyFill="1"/>
    <xf numFmtId="167" fontId="3" fillId="0" borderId="0" xfId="514" applyNumberFormat="1" applyFont="1" applyFill="1"/>
    <xf numFmtId="167" fontId="3" fillId="0" borderId="0" xfId="514" applyNumberFormat="1" applyFont="1" applyFill="1" applyBorder="1"/>
    <xf numFmtId="167" fontId="5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4" fontId="5" fillId="27" borderId="0" xfId="431" applyFont="1" applyFill="1" applyAlignment="1">
      <alignment horizontal="left"/>
    </xf>
    <xf numFmtId="167" fontId="5" fillId="32" borderId="0" xfId="514" applyNumberFormat="1" applyFont="1" applyFill="1"/>
    <xf numFmtId="185" fontId="29" fillId="32" borderId="0" xfId="772" applyFont="1" applyFill="1"/>
    <xf numFmtId="167" fontId="5" fillId="32" borderId="0" xfId="514" applyNumberFormat="1" applyFont="1" applyFill="1" applyBorder="1"/>
    <xf numFmtId="167" fontId="29" fillId="32" borderId="0" xfId="772" applyNumberFormat="1" applyFont="1" applyFill="1"/>
    <xf numFmtId="185" fontId="5" fillId="27" borderId="0" xfId="773" applyFont="1" applyFill="1"/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85" fontId="90" fillId="27" borderId="0" xfId="0" applyFont="1" applyFill="1" applyAlignment="1">
      <alignment horizontal="left" indent="1"/>
    </xf>
    <xf numFmtId="164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64" fontId="93" fillId="27" borderId="65" xfId="431" applyFont="1" applyFill="1" applyBorder="1" applyAlignment="1">
      <alignment horizontal="center"/>
    </xf>
    <xf numFmtId="167" fontId="3" fillId="27" borderId="0" xfId="514" applyNumberFormat="1" applyFont="1" applyFill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79" fontId="3" fillId="0" borderId="0" xfId="514" applyNumberFormat="1" applyFont="1" applyFill="1" applyBorder="1"/>
    <xf numFmtId="169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67" fontId="3" fillId="27" borderId="0" xfId="514" applyNumberFormat="1" applyFont="1" applyFill="1" applyAlignment="1">
      <alignment horizontal="right"/>
    </xf>
    <xf numFmtId="185" fontId="3" fillId="0" borderId="0" xfId="773" applyFont="1" applyFill="1"/>
    <xf numFmtId="169" fontId="5" fillId="27" borderId="4" xfId="431" applyNumberFormat="1" applyFont="1" applyFill="1" applyBorder="1"/>
    <xf numFmtId="169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67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64" fontId="5" fillId="32" borderId="0" xfId="431" applyFont="1" applyFill="1"/>
    <xf numFmtId="169" fontId="3" fillId="27" borderId="0" xfId="514" applyNumberFormat="1" applyFont="1" applyFill="1" applyAlignment="1"/>
    <xf numFmtId="169" fontId="3" fillId="32" borderId="0" xfId="514" applyNumberFormat="1" applyFont="1" applyFill="1"/>
    <xf numFmtId="169" fontId="5" fillId="32" borderId="0" xfId="431" applyNumberFormat="1" applyFont="1" applyFill="1" applyBorder="1"/>
    <xf numFmtId="169" fontId="5" fillId="27" borderId="0" xfId="431" applyNumberFormat="1" applyFont="1" applyFill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7" fontId="5" fillId="27" borderId="0" xfId="514" applyNumberFormat="1" applyFont="1" applyFill="1" applyBorder="1" applyAlignment="1"/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7" fontId="3" fillId="32" borderId="0" xfId="514" applyNumberFormat="1" applyFont="1" applyFill="1" applyAlignment="1">
      <alignment horizontal="left" indent="5"/>
    </xf>
    <xf numFmtId="167" fontId="3" fillId="32" borderId="0" xfId="431" applyNumberFormat="1" applyFont="1" applyFill="1"/>
    <xf numFmtId="167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67" fontId="5" fillId="32" borderId="4" xfId="514" applyNumberFormat="1" applyFont="1" applyFill="1" applyBorder="1"/>
    <xf numFmtId="0" fontId="3" fillId="32" borderId="0" xfId="769" applyNumberFormat="1" applyFont="1" applyFill="1"/>
    <xf numFmtId="167" fontId="5" fillId="32" borderId="61" xfId="514" applyNumberFormat="1" applyFont="1" applyFill="1" applyBorder="1"/>
    <xf numFmtId="167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67" fontId="3" fillId="32" borderId="4" xfId="514" applyNumberFormat="1" applyFont="1" applyFill="1" applyBorder="1"/>
    <xf numFmtId="167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167" fontId="3" fillId="32" borderId="0" xfId="514" applyNumberFormat="1" applyFont="1" applyFill="1" applyAlignment="1">
      <alignment vertical="center"/>
    </xf>
    <xf numFmtId="185" fontId="3" fillId="32" borderId="0" xfId="772" applyFont="1" applyFill="1" applyBorder="1" applyAlignment="1">
      <alignment vertical="center"/>
    </xf>
    <xf numFmtId="0" fontId="3" fillId="32" borderId="0" xfId="1001" applyFont="1" applyFill="1"/>
    <xf numFmtId="169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7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67" fontId="3" fillId="32" borderId="61" xfId="513" applyNumberFormat="1" applyFont="1" applyFill="1" applyBorder="1"/>
    <xf numFmtId="17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5" fontId="4" fillId="0" borderId="0" xfId="772" applyFill="1"/>
    <xf numFmtId="164" fontId="4" fillId="0" borderId="0" xfId="431" applyFont="1" applyFill="1"/>
    <xf numFmtId="164" fontId="4" fillId="32" borderId="0" xfId="431" applyFont="1" applyFill="1"/>
    <xf numFmtId="164" fontId="29" fillId="32" borderId="0" xfId="431" applyFont="1" applyFill="1"/>
    <xf numFmtId="164" fontId="29" fillId="32" borderId="0" xfId="431" applyFont="1" applyFill="1" applyAlignment="1">
      <alignment horizontal="left"/>
    </xf>
    <xf numFmtId="167" fontId="3" fillId="32" borderId="49" xfId="514" applyNumberFormat="1" applyFont="1" applyFill="1" applyBorder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/>
    <xf numFmtId="37" fontId="5" fillId="0" borderId="0" xfId="514" applyNumberFormat="1" applyFont="1" applyFill="1" applyBorder="1"/>
    <xf numFmtId="164" fontId="29" fillId="0" borderId="0" xfId="431" applyFont="1" applyFill="1"/>
    <xf numFmtId="185" fontId="29" fillId="0" borderId="0" xfId="772" applyFont="1" applyFill="1"/>
    <xf numFmtId="167" fontId="3" fillId="27" borderId="0" xfId="514" quotePrefix="1" applyNumberFormat="1" applyFont="1" applyFill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 applyBorder="1"/>
    <xf numFmtId="167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67" fontId="3" fillId="32" borderId="0" xfId="514" applyNumberFormat="1" applyFont="1" applyFill="1" applyBorder="1" applyAlignment="1"/>
    <xf numFmtId="169" fontId="3" fillId="0" borderId="64" xfId="431" applyNumberFormat="1" applyFont="1" applyFill="1" applyBorder="1"/>
    <xf numFmtId="185" fontId="29" fillId="27" borderId="0" xfId="772" applyFont="1" applyFill="1"/>
    <xf numFmtId="185" fontId="4" fillId="27" borderId="0" xfId="772" applyFill="1"/>
    <xf numFmtId="167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69" fontId="5" fillId="32" borderId="94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49" xfId="514" applyNumberFormat="1" applyFont="1" applyFill="1" applyBorder="1" applyAlignment="1">
      <alignment horizontal="center"/>
    </xf>
    <xf numFmtId="167" fontId="3" fillId="32" borderId="92" xfId="514" quotePrefix="1" applyNumberFormat="1" applyFont="1" applyFill="1" applyBorder="1" applyAlignment="1">
      <alignment horizontal="center"/>
    </xf>
    <xf numFmtId="167" fontId="3" fillId="32" borderId="0" xfId="514" quotePrefix="1" applyNumberFormat="1" applyFont="1" applyFill="1" applyAlignment="1">
      <alignment horizontal="center"/>
    </xf>
    <xf numFmtId="167" fontId="3" fillId="0" borderId="49" xfId="514" applyNumberFormat="1" applyFont="1" applyFill="1" applyBorder="1"/>
    <xf numFmtId="167" fontId="3" fillId="32" borderId="92" xfId="514" applyNumberFormat="1" applyFont="1" applyFill="1" applyBorder="1"/>
    <xf numFmtId="167" fontId="3" fillId="27" borderId="49" xfId="514" applyNumberFormat="1" applyFont="1" applyFill="1" applyBorder="1" applyAlignment="1">
      <alignment horizontal="center"/>
    </xf>
    <xf numFmtId="169" fontId="3" fillId="27" borderId="92" xfId="431" applyNumberFormat="1" applyFont="1" applyFill="1" applyBorder="1"/>
    <xf numFmtId="169" fontId="5" fillId="32" borderId="95" xfId="431" applyNumberFormat="1" applyFont="1" applyFill="1" applyBorder="1" applyAlignment="1">
      <alignment horizontal="right"/>
    </xf>
    <xf numFmtId="167" fontId="3" fillId="0" borderId="92" xfId="514" applyNumberFormat="1" applyFont="1" applyFill="1" applyBorder="1"/>
    <xf numFmtId="167" fontId="5" fillId="32" borderId="0" xfId="514" applyNumberFormat="1" applyFont="1" applyFill="1" applyAlignment="1">
      <alignment horizontal="left"/>
    </xf>
    <xf numFmtId="167" fontId="3" fillId="32" borderId="0" xfId="513" quotePrefix="1" applyNumberFormat="1" applyFont="1" applyFill="1" applyAlignment="1">
      <alignment horizontal="center"/>
    </xf>
    <xf numFmtId="167" fontId="3" fillId="27" borderId="0" xfId="514" applyNumberFormat="1" applyFont="1" applyFill="1" applyBorder="1" applyAlignment="1">
      <alignment horizontal="right"/>
    </xf>
    <xf numFmtId="167" fontId="3" fillId="32" borderId="0" xfId="514" applyNumberFormat="1" applyFont="1" applyFill="1" applyBorder="1" applyAlignment="1">
      <alignment horizontal="center"/>
    </xf>
    <xf numFmtId="167" fontId="3" fillId="32" borderId="92" xfId="514" applyNumberFormat="1" applyFont="1" applyFill="1" applyBorder="1" applyAlignment="1">
      <alignment horizontal="center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79" fontId="3" fillId="0" borderId="0" xfId="514" applyNumberFormat="1" applyFont="1" applyFill="1" applyBorder="1" applyAlignment="1">
      <alignment horizontal="right"/>
    </xf>
    <xf numFmtId="164" fontId="3" fillId="0" borderId="0" xfId="431" applyNumberFormat="1" applyFont="1" applyFill="1"/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3" fillId="27" borderId="49" xfId="514" applyNumberFormat="1" applyFont="1" applyFill="1" applyBorder="1" applyAlignment="1">
      <alignment horizontal="center"/>
    </xf>
    <xf numFmtId="167" fontId="3" fillId="32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92" xfId="514" applyNumberFormat="1" applyFont="1" applyFill="1" applyBorder="1" applyAlignment="1">
      <alignment horizontal="center"/>
    </xf>
    <xf numFmtId="167" fontId="3" fillId="32" borderId="0" xfId="514" applyNumberFormat="1" applyFont="1" applyFill="1" applyBorder="1" applyAlignment="1">
      <alignment horizontal="center"/>
    </xf>
    <xf numFmtId="0" fontId="5" fillId="32" borderId="0" xfId="1078" applyNumberFormat="1" applyFont="1" applyFill="1" applyAlignment="1">
      <alignment horizontal="left" wrapText="1"/>
    </xf>
    <xf numFmtId="14" fontId="5" fillId="27" borderId="24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5" fontId="92" fillId="27" borderId="22" xfId="0" applyFont="1" applyFill="1" applyBorder="1" applyAlignment="1">
      <alignment horizontal="center" vertical="center"/>
    </xf>
    <xf numFmtId="185" fontId="92" fillId="27" borderId="50" xfId="0" applyFont="1" applyFill="1" applyBorder="1" applyAlignment="1">
      <alignment horizontal="center" vertic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244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1"/>
    <cellStyle name="Comma 10 3" xfId="1080"/>
    <cellStyle name="Comma 10_ING TCMF LEAD 10" xfId="434"/>
    <cellStyle name="Comma 11" xfId="435"/>
    <cellStyle name="Comma 11 2" xfId="436"/>
    <cellStyle name="Comma 11 2 2" xfId="1083"/>
    <cellStyle name="Comma 11 3" xfId="1082"/>
    <cellStyle name="Comma 12" xfId="437"/>
    <cellStyle name="Comma 12 2" xfId="1084"/>
    <cellStyle name="Comma 13" xfId="438"/>
    <cellStyle name="Comma 13 2" xfId="439"/>
    <cellStyle name="Comma 13 2 2" xfId="1086"/>
    <cellStyle name="Comma 13 3" xfId="1085"/>
    <cellStyle name="Comma 13_WP-I-AGRI 31.08.53 Ch" xfId="440"/>
    <cellStyle name="Comma 14" xfId="441"/>
    <cellStyle name="Comma 14 2" xfId="1087"/>
    <cellStyle name="Comma 15" xfId="442"/>
    <cellStyle name="Comma 15 2" xfId="1088"/>
    <cellStyle name="Comma 16" xfId="443"/>
    <cellStyle name="Comma 16 2" xfId="1089"/>
    <cellStyle name="Comma 17" xfId="444"/>
    <cellStyle name="Comma 17 2" xfId="1090"/>
    <cellStyle name="Comma 18" xfId="445"/>
    <cellStyle name="Comma 19" xfId="446"/>
    <cellStyle name="Comma 19 2" xfId="447"/>
    <cellStyle name="Comma 19 2 2" xfId="1092"/>
    <cellStyle name="Comma 19 3" xfId="1091"/>
    <cellStyle name="Comma 19_ING TCMF LEAD 10" xfId="448"/>
    <cellStyle name="Comma 2" xfId="449"/>
    <cellStyle name="Comma 2 10" xfId="450"/>
    <cellStyle name="Comma 2 10 2" xfId="1094"/>
    <cellStyle name="Comma 2 11" xfId="451"/>
    <cellStyle name="Comma 2 11 2" xfId="1095"/>
    <cellStyle name="Comma 2 12" xfId="452"/>
    <cellStyle name="Comma 2 12 2" xfId="1096"/>
    <cellStyle name="Comma 2 13" xfId="453"/>
    <cellStyle name="Comma 2 13 2" xfId="1097"/>
    <cellStyle name="Comma 2 14" xfId="1025"/>
    <cellStyle name="Comma 2 15" xfId="1093"/>
    <cellStyle name="Comma 2 2" xfId="454"/>
    <cellStyle name="Comma 2 2 10" xfId="455"/>
    <cellStyle name="Comma 2 2 2" xfId="456"/>
    <cellStyle name="Comma 2 2 2 10" xfId="1098"/>
    <cellStyle name="Comma 2 2 2 2" xfId="457"/>
    <cellStyle name="Comma 2 2 2 2 2" xfId="1099"/>
    <cellStyle name="Comma 2 2 2 3" xfId="458"/>
    <cellStyle name="Comma 2 2 2 3 2" xfId="1100"/>
    <cellStyle name="Comma 2 2 2 4" xfId="459"/>
    <cellStyle name="Comma 2 2 2 4 2" xfId="1101"/>
    <cellStyle name="Comma 2 2 2 5" xfId="460"/>
    <cellStyle name="Comma 2 2 2 5 2" xfId="1102"/>
    <cellStyle name="Comma 2 2 2 6" xfId="461"/>
    <cellStyle name="Comma 2 2 2 6 2" xfId="1103"/>
    <cellStyle name="Comma 2 2 2 7" xfId="462"/>
    <cellStyle name="Comma 2 2 2 7 2" xfId="1104"/>
    <cellStyle name="Comma 2 2 2 8" xfId="463"/>
    <cellStyle name="Comma 2 2 2 8 2" xfId="1105"/>
    <cellStyle name="Comma 2 2 2 9" xfId="464"/>
    <cellStyle name="Comma 2 2 2 9 2" xfId="1106"/>
    <cellStyle name="Comma 2 2 2_Book1" xfId="1026"/>
    <cellStyle name="Comma 2 2 3" xfId="465"/>
    <cellStyle name="Comma 2 2 3 2" xfId="1107"/>
    <cellStyle name="Comma 2 2 4" xfId="466"/>
    <cellStyle name="Comma 2 2 4 2" xfId="1108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9"/>
    <cellStyle name="Comma 2 4" xfId="473"/>
    <cellStyle name="Comma 2 4 10" xfId="1110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1"/>
    <cellStyle name="Comma 2 6" xfId="483"/>
    <cellStyle name="Comma 2 6 2" xfId="1112"/>
    <cellStyle name="Comma 2 7" xfId="484"/>
    <cellStyle name="Comma 2 7 2" xfId="1113"/>
    <cellStyle name="Comma 2 8" xfId="485"/>
    <cellStyle name="Comma 2 9" xfId="486"/>
    <cellStyle name="Comma 2 9 2" xfId="1114"/>
    <cellStyle name="Comma 2_Book1" xfId="487"/>
    <cellStyle name="Comma 20" xfId="488"/>
    <cellStyle name="Comma 20 2" xfId="489"/>
    <cellStyle name="Comma 20 2 2" xfId="1116"/>
    <cellStyle name="Comma 20 3" xfId="1115"/>
    <cellStyle name="Comma 21" xfId="999"/>
    <cellStyle name="Comma 21 2" xfId="1117"/>
    <cellStyle name="Comma 22" xfId="1024"/>
    <cellStyle name="Comma 24" xfId="1027"/>
    <cellStyle name="Comma 3" xfId="490"/>
    <cellStyle name="Comma 3 2" xfId="491"/>
    <cellStyle name="Comma 3 2 2" xfId="492"/>
    <cellStyle name="Comma 3 2 3" xfId="1119"/>
    <cellStyle name="Comma 3 2_FAM GTEF_Lead 31.7.10" xfId="493"/>
    <cellStyle name="Comma 3 3" xfId="494"/>
    <cellStyle name="Comma 3 4" xfId="1028"/>
    <cellStyle name="Comma 3 5" xfId="1118"/>
    <cellStyle name="Comma 3_MFH Lead Q4'10" xfId="495"/>
    <cellStyle name="Comma 4" xfId="496"/>
    <cellStyle name="Comma 4 2" xfId="497"/>
    <cellStyle name="Comma 4 2 2" xfId="1120"/>
    <cellStyle name="Comma 4 3" xfId="1029"/>
    <cellStyle name="Comma 5" xfId="498"/>
    <cellStyle name="Comma 5 2" xfId="499"/>
    <cellStyle name="Comma 6" xfId="500"/>
    <cellStyle name="Comma 6 2" xfId="501"/>
    <cellStyle name="Comma 6 2 2" xfId="1122"/>
    <cellStyle name="Comma 6 3" xfId="502"/>
    <cellStyle name="Comma 6 3 2" xfId="1123"/>
    <cellStyle name="Comma 6 4" xfId="1121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4"/>
    <cellStyle name="Comma 8 4" xfId="509"/>
    <cellStyle name="Comma 8 4 2" xfId="1125"/>
    <cellStyle name="Comma 8_ING TCMF LEAD 10" xfId="510"/>
    <cellStyle name="Comma 9" xfId="511"/>
    <cellStyle name="Comma 9 2" xfId="1126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7"/>
    <cellStyle name="Currency 3" xfId="517"/>
    <cellStyle name="Currency 3 2" xfId="1128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9"/>
    <cellStyle name="Linked Cell 11" xfId="637"/>
    <cellStyle name="Linked Cell 11 2" xfId="1130"/>
    <cellStyle name="Linked Cell 12" xfId="638"/>
    <cellStyle name="Linked Cell 12 2" xfId="1131"/>
    <cellStyle name="Linked Cell 13" xfId="639"/>
    <cellStyle name="Linked Cell 13 2" xfId="1132"/>
    <cellStyle name="Linked Cell 14" xfId="640"/>
    <cellStyle name="Linked Cell 14 2" xfId="1133"/>
    <cellStyle name="Linked Cell 2" xfId="641"/>
    <cellStyle name="Linked Cell 2 2" xfId="1134"/>
    <cellStyle name="Linked Cell 3" xfId="642"/>
    <cellStyle name="Linked Cell 3 2" xfId="1135"/>
    <cellStyle name="Linked Cell 4" xfId="643"/>
    <cellStyle name="Linked Cell 4 2" xfId="1136"/>
    <cellStyle name="Linked Cell 5" xfId="644"/>
    <cellStyle name="Linked Cell 5 2" xfId="1137"/>
    <cellStyle name="Linked Cell 6" xfId="645"/>
    <cellStyle name="Linked Cell 6 2" xfId="1138"/>
    <cellStyle name="Linked Cell 7" xfId="646"/>
    <cellStyle name="Linked Cell 7 2" xfId="1139"/>
    <cellStyle name="Linked Cell 8" xfId="647"/>
    <cellStyle name="Linked Cell 8 2" xfId="1140"/>
    <cellStyle name="Linked Cell 9" xfId="648"/>
    <cellStyle name="Linked Cell 9 2" xfId="1141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3"/>
    <cellStyle name="Normal 10 3" xfId="686"/>
    <cellStyle name="Normal 10 3 2" xfId="1144"/>
    <cellStyle name="Normal 10 4" xfId="1142"/>
    <cellStyle name="Normal 10_FAM GTEF_Lead 31.7.10" xfId="687"/>
    <cellStyle name="Normal 11" xfId="688"/>
    <cellStyle name="Normal 11 2" xfId="1145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12" xfId="1146"/>
    <cellStyle name="Normal 2 2" xfId="698"/>
    <cellStyle name="Normal 2 2 10" xfId="699"/>
    <cellStyle name="Normal 2 2 10 2" xfId="1147"/>
    <cellStyle name="Normal 2 2 2" xfId="700"/>
    <cellStyle name="Normal 2 2 2 10" xfId="1148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9"/>
    <cellStyle name="Normal 2 2 4" xfId="710"/>
    <cellStyle name="Normal 2 2 4 2" xfId="1150"/>
    <cellStyle name="Normal 2 2 5" xfId="711"/>
    <cellStyle name="Normal 2 2 5 2" xfId="1151"/>
    <cellStyle name="Normal 2 2 6" xfId="712"/>
    <cellStyle name="Normal 2 2 6 2" xfId="1152"/>
    <cellStyle name="Normal 2 2 7" xfId="713"/>
    <cellStyle name="Normal 2 2 7 2" xfId="1153"/>
    <cellStyle name="Normal 2 2 8" xfId="714"/>
    <cellStyle name="Normal 2 2 8 2" xfId="1154"/>
    <cellStyle name="Normal 2 2 9" xfId="715"/>
    <cellStyle name="Normal 2 2 9 2" xfId="1155"/>
    <cellStyle name="Normal 2 2_FAM GTEF_Lead 31.7.10" xfId="716"/>
    <cellStyle name="Normal 2 3" xfId="717"/>
    <cellStyle name="Normal 2 3 2" xfId="1156"/>
    <cellStyle name="Normal 2 4" xfId="718"/>
    <cellStyle name="Normal 2 4 2" xfId="1157"/>
    <cellStyle name="Normal 2 5" xfId="719"/>
    <cellStyle name="Normal 2 5 2" xfId="1158"/>
    <cellStyle name="Normal 2 6" xfId="720"/>
    <cellStyle name="Normal 2 6 2" xfId="1159"/>
    <cellStyle name="Normal 2 7" xfId="721"/>
    <cellStyle name="Normal 2 7 2" xfId="1160"/>
    <cellStyle name="Normal 2 8" xfId="722"/>
    <cellStyle name="Normal 2 8 2" xfId="1161"/>
    <cellStyle name="Normal 2 9" xfId="723"/>
    <cellStyle name="Normal 2 9 2" xfId="1162"/>
    <cellStyle name="Normal 2_B100 &amp; B200" xfId="724"/>
    <cellStyle name="Normal 20" xfId="1078"/>
    <cellStyle name="Normal 21" xfId="1079"/>
    <cellStyle name="Normal 22" xfId="1242"/>
    <cellStyle name="Normal 23" xfId="1040"/>
    <cellStyle name="Normal 24" xfId="1077"/>
    <cellStyle name="Normal 3" xfId="725"/>
    <cellStyle name="Normal 3 10" xfId="726"/>
    <cellStyle name="Normal 3 10 2" xfId="1163"/>
    <cellStyle name="Normal 3 11" xfId="727"/>
    <cellStyle name="Normal 3 12" xfId="1000"/>
    <cellStyle name="Normal 3 13" xfId="1041"/>
    <cellStyle name="Normal 3 2" xfId="728"/>
    <cellStyle name="Normal 3 2 10" xfId="1164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5"/>
    <cellStyle name="Normal 3 4" xfId="739"/>
    <cellStyle name="Normal 3 5" xfId="740"/>
    <cellStyle name="Normal 3 6" xfId="741"/>
    <cellStyle name="Normal 3 6 2" xfId="1166"/>
    <cellStyle name="Normal 3 7" xfId="742"/>
    <cellStyle name="Normal 3 7 2" xfId="1167"/>
    <cellStyle name="Normal 3 8" xfId="743"/>
    <cellStyle name="Normal 3 8 2" xfId="1168"/>
    <cellStyle name="Normal 3 9" xfId="744"/>
    <cellStyle name="Normal 3 9 2" xfId="1169"/>
    <cellStyle name="Normal 3_Current Investment" xfId="745"/>
    <cellStyle name="Normal 35" xfId="1042"/>
    <cellStyle name="Normal 4" xfId="746"/>
    <cellStyle name="Normal 4 2" xfId="747"/>
    <cellStyle name="Normal 4 3" xfId="1043"/>
    <cellStyle name="Normal 4 4" xfId="1170"/>
    <cellStyle name="Normal 4_Current Investment" xfId="748"/>
    <cellStyle name="Normal 5" xfId="749"/>
    <cellStyle name="Normal 5 10" xfId="750"/>
    <cellStyle name="Normal 5 11" xfId="751"/>
    <cellStyle name="Normal 5 11 2" xfId="1171"/>
    <cellStyle name="Normal 5 12" xfId="1044"/>
    <cellStyle name="Normal 5 2" xfId="752"/>
    <cellStyle name="Normal 5 3" xfId="753"/>
    <cellStyle name="Normal 5 3 2" xfId="1172"/>
    <cellStyle name="Normal 5 4" xfId="754"/>
    <cellStyle name="Normal 5 4 2" xfId="1173"/>
    <cellStyle name="Normal 5 5" xfId="755"/>
    <cellStyle name="Normal 5 5 2" xfId="1174"/>
    <cellStyle name="Normal 5 6" xfId="756"/>
    <cellStyle name="Normal 5 6 2" xfId="1175"/>
    <cellStyle name="Normal 5 7" xfId="757"/>
    <cellStyle name="Normal 5 7 2" xfId="1176"/>
    <cellStyle name="Normal 5 8" xfId="758"/>
    <cellStyle name="Normal 5 8 2" xfId="1177"/>
    <cellStyle name="Normal 5 9" xfId="759"/>
    <cellStyle name="Normal 5 9 2" xfId="1178"/>
    <cellStyle name="Normal 5_FAM GTEF_Lead 31.7.10" xfId="760"/>
    <cellStyle name="Normal 6" xfId="761"/>
    <cellStyle name="Normal 6 2" xfId="1045"/>
    <cellStyle name="Normal 7" xfId="762"/>
    <cellStyle name="Normal 7 2" xfId="1179"/>
    <cellStyle name="Normal 8" xfId="763"/>
    <cellStyle name="Normal 8 2" xfId="764"/>
    <cellStyle name="Normal 8 2 2" xfId="1180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1"/>
    <cellStyle name="Note 6" xfId="785"/>
    <cellStyle name="Note 6 2" xfId="1182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3"/>
    <cellStyle name="Percent 2" xfId="816"/>
    <cellStyle name="Percent 2 2" xfId="817"/>
    <cellStyle name="Percent 2 2 2" xfId="818"/>
    <cellStyle name="Percent 2 2 2 2" xfId="1185"/>
    <cellStyle name="Percent 2 2 3" xfId="1184"/>
    <cellStyle name="Percent 2 3" xfId="819"/>
    <cellStyle name="Percent 2 3 2" xfId="1186"/>
    <cellStyle name="Percent 2 4" xfId="820"/>
    <cellStyle name="Percent 2 4 2" xfId="1187"/>
    <cellStyle name="Percent 2 5" xfId="821"/>
    <cellStyle name="Percent 2 5 2" xfId="1188"/>
    <cellStyle name="Percent 2 6" xfId="1047"/>
    <cellStyle name="Percent 3" xfId="822"/>
    <cellStyle name="Percent 3 2" xfId="823"/>
    <cellStyle name="Percent 3 3" xfId="824"/>
    <cellStyle name="Percent 3 4" xfId="1189"/>
    <cellStyle name="Percent 4" xfId="825"/>
    <cellStyle name="Percent 4 2" xfId="1190"/>
    <cellStyle name="Percent 5" xfId="826"/>
    <cellStyle name="Percent 5 2" xfId="1191"/>
    <cellStyle name="Percent 6" xfId="827"/>
    <cellStyle name="Percent 6 2" xfId="828"/>
    <cellStyle name="Percent 6 3" xfId="1192"/>
    <cellStyle name="Percent 7" xfId="829"/>
    <cellStyle name="Percent 7 2" xfId="830"/>
    <cellStyle name="Percent 7 2 2" xfId="1194"/>
    <cellStyle name="Percent 7 3" xfId="1193"/>
    <cellStyle name="Percent 8" xfId="831"/>
    <cellStyle name="Percent 9" xfId="832"/>
    <cellStyle name="Percent 9 2" xfId="833"/>
    <cellStyle name="Percent 9 2 2" xfId="1196"/>
    <cellStyle name="Percent 9 3" xfId="1195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Style 1 3" xfId="119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เครื่องหมายจุลภาค 2" xfId="910"/>
    <cellStyle name="เครื่องหมายจุลภาค 2 2" xfId="911"/>
    <cellStyle name="เครื่องหมายจุลภาค 2 2 2" xfId="1198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0"/>
    <cellStyle name="เครื่องหมายจุลภาค 3 2 3" xfId="1199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1"/>
    <cellStyle name="เครื่องหมายจุลภาค 5" xfId="920"/>
    <cellStyle name="เครื่องหมายจุลภาค 5 2" xfId="921"/>
    <cellStyle name="เครื่องหมายจุลภาค 5 3" xfId="1202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3"/>
    <cellStyle name="เครื่องหมายจุลภาค 6 2" xfId="924"/>
    <cellStyle name="เครื่องหมายจุลภาค 6 2 2" xfId="1204"/>
    <cellStyle name="เครื่องหมายจุลภาค 6 3" xfId="925"/>
    <cellStyle name="เครื่องหมายจุลภาค 6 3 2" xfId="1205"/>
    <cellStyle name="เครื่องหมายจุลภาค 6 4" xfId="926"/>
    <cellStyle name="เครื่องหมายจุลภาค 6 4 2" xfId="1206"/>
    <cellStyle name="เครื่องหมายจุลภาค 6 5" xfId="927"/>
    <cellStyle name="เครื่องหมายจุลภาค 6 5 2" xfId="1207"/>
    <cellStyle name="เครื่องหมายจุลภาค 6 6" xfId="928"/>
    <cellStyle name="เครื่องหมายจุลภาค 6 6 2" xfId="1208"/>
    <cellStyle name="เครื่องหมายจุลภาค 6 7" xfId="929"/>
    <cellStyle name="เครื่องหมายจุลภาค 6 7 2" xfId="1209"/>
    <cellStyle name="เครื่องหมายจุลภาค 6 8" xfId="930"/>
    <cellStyle name="เครื่องหมายจุลภาค 6 8 2" xfId="1210"/>
    <cellStyle name="เครื่องหมายจุลภาค 6 9" xfId="931"/>
    <cellStyle name="เครื่องหมายจุลภาค 6 9 2" xfId="1211"/>
    <cellStyle name="เครื่องหมายจุลภาค 7" xfId="932"/>
    <cellStyle name="เครื่องหมายจุลภาค 7 2" xfId="933"/>
    <cellStyle name="เครื่องหมายจุลภาค 7 2 2" xfId="1213"/>
    <cellStyle name="เครื่องหมายจุลภาค 7 3" xfId="1212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5"/>
    <cellStyle name="เครื่องหมายจุลภาค 8 11" xfId="1214"/>
    <cellStyle name="เครื่องหมายจุลภาค 8 2" xfId="937"/>
    <cellStyle name="เครื่องหมายจุลภาค 8 2 2" xfId="1216"/>
    <cellStyle name="เครื่องหมายจุลภาค 8 3" xfId="938"/>
    <cellStyle name="เครื่องหมายจุลภาค 8 3 2" xfId="1217"/>
    <cellStyle name="เครื่องหมายจุลภาค 8 4" xfId="939"/>
    <cellStyle name="เครื่องหมายจุลภาค 8 4 2" xfId="1218"/>
    <cellStyle name="เครื่องหมายจุลภาค 8 5" xfId="940"/>
    <cellStyle name="เครื่องหมายจุลภาค 8 5 2" xfId="1219"/>
    <cellStyle name="เครื่องหมายจุลภาค 8 6" xfId="941"/>
    <cellStyle name="เครื่องหมายจุลภาค 8 6 2" xfId="1220"/>
    <cellStyle name="เครื่องหมายจุลภาค 8 7" xfId="942"/>
    <cellStyle name="เครื่องหมายจุลภาค 8 7 2" xfId="1221"/>
    <cellStyle name="เครื่องหมายจุลภาค 8 8" xfId="943"/>
    <cellStyle name="เครื่องหมายจุลภาค 8 8 2" xfId="1222"/>
    <cellStyle name="เครื่องหมายจุลภาค 8 9" xfId="944"/>
    <cellStyle name="เครื่องหมายจุลภาค 8 9 2" xfId="1223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4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เซลล์ที่มีการเชื่อมโยง 2 2" xfId="1243"/>
    <cellStyle name="เซลล์ที่มีการเชื่อมโยง 3" xfId="1224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2 2" xfId="1227"/>
    <cellStyle name="ปกติ 2 2 3" xfId="1059"/>
    <cellStyle name="ปกติ 2 2 4" xfId="1226"/>
    <cellStyle name="ปกติ 2 2_B100 &amp; B200" xfId="956"/>
    <cellStyle name="ปกติ 2 3" xfId="957"/>
    <cellStyle name="ปกติ 2 4" xfId="958"/>
    <cellStyle name="ปกติ 2 5" xfId="1058"/>
    <cellStyle name="ปกติ 2 6" xfId="1225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เปอร์เซ็นต์ 2" xfId="966"/>
    <cellStyle name="เปอร์เซ็นต์ 2 2" xfId="967"/>
    <cellStyle name="เปอร์เซ็นต์ 2 2 2" xfId="1229"/>
    <cellStyle name="เปอร์เซ็นต์ 2 3" xfId="1228"/>
    <cellStyle name="เปอร์เซ็นต์ 3" xfId="968"/>
    <cellStyle name="เปอร์เซ็นต์ 3 2" xfId="1230"/>
    <cellStyle name="เปอร์เซ็นต์ 4" xfId="969"/>
    <cellStyle name="เปอร์เซ็นต์ 4 2" xfId="970"/>
    <cellStyle name="เปอร์เซ็นต์ 4 2 2" xfId="1232"/>
    <cellStyle name="เปอร์เซ็นต์ 4 3" xfId="1231"/>
    <cellStyle name="ผลรวม" xfId="1062"/>
    <cellStyle name="แย่" xfId="972"/>
    <cellStyle name="แย่ 2" xfId="1063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แสดงผล" xfId="985"/>
    <cellStyle name="แสดงผล 2" xfId="1071"/>
    <cellStyle name="หมายเหตุ" xfId="986"/>
    <cellStyle name="หมายเหตุ 10" xfId="1072"/>
    <cellStyle name="หมายเหตุ 11" xfId="1233"/>
    <cellStyle name="หมายเหตุ 2" xfId="987"/>
    <cellStyle name="หมายเหตุ 2 2" xfId="1234"/>
    <cellStyle name="หมายเหตุ 3" xfId="988"/>
    <cellStyle name="หมายเหตุ 3 2" xfId="1235"/>
    <cellStyle name="หมายเหตุ 4" xfId="989"/>
    <cellStyle name="หมายเหตุ 4 2" xfId="1236"/>
    <cellStyle name="หมายเหตุ 5" xfId="990"/>
    <cellStyle name="หมายเหตุ 5 2" xfId="1237"/>
    <cellStyle name="หมายเหตุ 6" xfId="991"/>
    <cellStyle name="หมายเหตุ 6 2" xfId="1238"/>
    <cellStyle name="หมายเหตุ 7" xfId="992"/>
    <cellStyle name="หมายเหตุ 7 2" xfId="1239"/>
    <cellStyle name="หมายเหตุ 8" xfId="993"/>
    <cellStyle name="หมายเหตุ 8 2" xfId="1240"/>
    <cellStyle name="หมายเหตุ 9" xfId="994"/>
    <cellStyle name="หมายเหตุ 9 2" xfId="1241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F694E1"/>
      <color rgb="FFCCFFFF"/>
      <color rgb="FF00FFFF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13"/>
  </sheetPr>
  <dimension ref="A1:H67"/>
  <sheetViews>
    <sheetView view="pageBreakPreview" zoomScaleSheetLayoutView="100" workbookViewId="0">
      <selection activeCell="J63" sqref="J63"/>
    </sheetView>
  </sheetViews>
  <sheetFormatPr defaultRowHeight="21"/>
  <cols>
    <col min="1" max="1" width="2.28515625" style="486" customWidth="1"/>
    <col min="2" max="2" width="45.5703125" style="486" customWidth="1"/>
    <col min="3" max="3" width="10.5703125" style="486" customWidth="1"/>
    <col min="4" max="4" width="0.85546875" style="486" customWidth="1"/>
    <col min="5" max="5" width="16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37" t="s">
        <v>332</v>
      </c>
      <c r="B1" s="737"/>
      <c r="C1" s="737"/>
      <c r="D1" s="737"/>
      <c r="E1" s="737"/>
      <c r="F1" s="737"/>
      <c r="G1" s="737"/>
    </row>
    <row r="2" spans="1:7">
      <c r="A2" s="737" t="s">
        <v>400</v>
      </c>
      <c r="B2" s="737"/>
      <c r="C2" s="737"/>
      <c r="D2" s="737"/>
      <c r="E2" s="737"/>
      <c r="F2" s="737"/>
      <c r="G2" s="737"/>
    </row>
    <row r="3" spans="1:7">
      <c r="A3" s="737" t="s">
        <v>426</v>
      </c>
      <c r="B3" s="737"/>
      <c r="C3" s="737"/>
      <c r="D3" s="737"/>
      <c r="E3" s="737"/>
      <c r="F3" s="737"/>
      <c r="G3" s="737"/>
    </row>
    <row r="4" spans="1:7" ht="22.5" customHeight="1">
      <c r="E4" s="736" t="s">
        <v>327</v>
      </c>
      <c r="F4" s="736"/>
      <c r="G4" s="736"/>
    </row>
    <row r="5" spans="1:7" ht="22.5" customHeight="1">
      <c r="E5" s="716" t="s">
        <v>425</v>
      </c>
      <c r="F5" s="497"/>
      <c r="G5" s="717" t="s">
        <v>405</v>
      </c>
    </row>
    <row r="6" spans="1:7" ht="22.5" customHeight="1">
      <c r="E6" s="624" t="s">
        <v>418</v>
      </c>
      <c r="F6" s="497"/>
      <c r="G6" s="497"/>
    </row>
    <row r="7" spans="1:7">
      <c r="C7" s="715" t="s">
        <v>224</v>
      </c>
      <c r="E7" s="720" t="s">
        <v>419</v>
      </c>
      <c r="F7" s="497"/>
      <c r="G7" s="720" t="s">
        <v>420</v>
      </c>
    </row>
    <row r="8" spans="1:7">
      <c r="A8" s="591" t="s">
        <v>68</v>
      </c>
      <c r="B8" s="650"/>
      <c r="C8" s="637"/>
      <c r="E8" s="636"/>
      <c r="F8" s="651"/>
      <c r="G8" s="636"/>
    </row>
    <row r="9" spans="1:7">
      <c r="A9" s="486" t="s">
        <v>333</v>
      </c>
      <c r="B9" s="650"/>
      <c r="E9" s="636"/>
      <c r="F9" s="651"/>
      <c r="G9" s="636"/>
    </row>
    <row r="10" spans="1:7">
      <c r="B10" s="486" t="s">
        <v>69</v>
      </c>
      <c r="C10" s="637">
        <v>5</v>
      </c>
      <c r="E10" s="486">
        <v>17969089</v>
      </c>
      <c r="G10" s="486">
        <v>69079472</v>
      </c>
    </row>
    <row r="11" spans="1:7">
      <c r="B11" s="486" t="s">
        <v>335</v>
      </c>
      <c r="C11" s="637">
        <v>6</v>
      </c>
      <c r="E11" s="486">
        <v>30000000</v>
      </c>
      <c r="G11" s="486">
        <v>30000000</v>
      </c>
    </row>
    <row r="12" spans="1:7">
      <c r="B12" s="652" t="s">
        <v>334</v>
      </c>
      <c r="C12" s="637" t="s">
        <v>337</v>
      </c>
      <c r="E12" s="486">
        <v>51081644</v>
      </c>
      <c r="G12" s="486">
        <v>33760904</v>
      </c>
    </row>
    <row r="13" spans="1:7">
      <c r="B13" s="486" t="s">
        <v>364</v>
      </c>
      <c r="C13" s="637">
        <v>8</v>
      </c>
      <c r="E13" s="486">
        <v>17185264</v>
      </c>
      <c r="G13" s="486">
        <v>16282178</v>
      </c>
    </row>
    <row r="14" spans="1:7" s="591" customFormat="1">
      <c r="B14" s="486" t="s">
        <v>369</v>
      </c>
      <c r="C14" s="639"/>
      <c r="E14" s="660">
        <v>116235997</v>
      </c>
      <c r="F14" s="489"/>
      <c r="G14" s="660">
        <v>149122554</v>
      </c>
    </row>
    <row r="15" spans="1:7">
      <c r="A15" s="655" t="s">
        <v>336</v>
      </c>
      <c r="B15" s="650"/>
      <c r="C15" s="225"/>
      <c r="E15" s="636"/>
      <c r="F15" s="651"/>
      <c r="G15" s="636"/>
    </row>
    <row r="16" spans="1:7">
      <c r="B16" s="640" t="s">
        <v>382</v>
      </c>
      <c r="C16" s="637">
        <v>9</v>
      </c>
      <c r="E16" s="486">
        <v>1941000</v>
      </c>
      <c r="G16" s="486">
        <v>1941000</v>
      </c>
    </row>
    <row r="17" spans="1:7">
      <c r="B17" s="640" t="s">
        <v>329</v>
      </c>
      <c r="C17" s="637"/>
      <c r="E17" s="486">
        <v>12000000</v>
      </c>
      <c r="G17" s="486">
        <v>12000000</v>
      </c>
    </row>
    <row r="18" spans="1:7">
      <c r="B18" s="640" t="s">
        <v>365</v>
      </c>
      <c r="C18" s="637">
        <v>10</v>
      </c>
      <c r="E18" s="486">
        <v>1630212241</v>
      </c>
      <c r="G18" s="486">
        <v>1640428565</v>
      </c>
    </row>
    <row r="19" spans="1:7">
      <c r="B19" s="640" t="s">
        <v>366</v>
      </c>
      <c r="C19" s="637" t="s">
        <v>21</v>
      </c>
      <c r="E19" s="486">
        <v>1083696</v>
      </c>
      <c r="G19" s="486">
        <v>1215086</v>
      </c>
    </row>
    <row r="20" spans="1:7">
      <c r="B20" s="640" t="s">
        <v>362</v>
      </c>
      <c r="C20" s="637">
        <v>11</v>
      </c>
      <c r="E20" s="486">
        <v>1951435</v>
      </c>
      <c r="G20" s="486">
        <v>2006675</v>
      </c>
    </row>
    <row r="21" spans="1:7">
      <c r="B21" s="640" t="s">
        <v>338</v>
      </c>
      <c r="C21" s="637">
        <v>12</v>
      </c>
      <c r="E21" s="486">
        <v>7078753</v>
      </c>
      <c r="G21" s="486">
        <v>7047900</v>
      </c>
    </row>
    <row r="22" spans="1:7">
      <c r="B22" s="640" t="s">
        <v>339</v>
      </c>
      <c r="C22" s="637"/>
      <c r="E22" s="486">
        <v>4226870</v>
      </c>
      <c r="G22" s="486">
        <v>3092832</v>
      </c>
    </row>
    <row r="23" spans="1:7">
      <c r="B23" s="640" t="s">
        <v>340</v>
      </c>
      <c r="C23" s="637"/>
      <c r="E23" s="486">
        <v>109441</v>
      </c>
      <c r="G23" s="486">
        <v>109441</v>
      </c>
    </row>
    <row r="24" spans="1:7" s="591" customFormat="1">
      <c r="B24" s="486" t="s">
        <v>370</v>
      </c>
      <c r="C24" s="653"/>
      <c r="E24" s="660">
        <v>1658603436</v>
      </c>
      <c r="F24" s="489"/>
      <c r="G24" s="660">
        <v>1667841499</v>
      </c>
    </row>
    <row r="25" spans="1:7" ht="21.75" thickBot="1">
      <c r="B25" s="591" t="s">
        <v>371</v>
      </c>
      <c r="E25" s="656">
        <v>1774839433</v>
      </c>
      <c r="G25" s="656">
        <v>1816964053</v>
      </c>
    </row>
    <row r="26" spans="1:7" ht="21.75" thickTop="1"/>
    <row r="31" spans="1:7">
      <c r="A31" s="737" t="s">
        <v>332</v>
      </c>
      <c r="B31" s="737"/>
      <c r="C31" s="737"/>
      <c r="D31" s="737"/>
      <c r="E31" s="737"/>
      <c r="F31" s="737"/>
      <c r="G31" s="737"/>
    </row>
    <row r="32" spans="1:7">
      <c r="A32" s="737" t="s">
        <v>400</v>
      </c>
      <c r="B32" s="737"/>
      <c r="C32" s="737"/>
      <c r="D32" s="737"/>
      <c r="E32" s="737"/>
      <c r="F32" s="737"/>
      <c r="G32" s="737"/>
    </row>
    <row r="33" spans="1:8">
      <c r="A33" s="737" t="s">
        <v>426</v>
      </c>
      <c r="B33" s="737"/>
      <c r="C33" s="737"/>
      <c r="D33" s="737"/>
      <c r="E33" s="737"/>
      <c r="F33" s="737"/>
      <c r="G33" s="737"/>
    </row>
    <row r="34" spans="1:8" ht="22.5" customHeight="1">
      <c r="E34" s="736" t="s">
        <v>327</v>
      </c>
      <c r="F34" s="736"/>
      <c r="G34" s="736"/>
    </row>
    <row r="35" spans="1:8" ht="22.5" customHeight="1">
      <c r="E35" s="716" t="s">
        <v>425</v>
      </c>
      <c r="F35" s="497"/>
      <c r="G35" s="717" t="s">
        <v>405</v>
      </c>
    </row>
    <row r="36" spans="1:8" ht="22.5" customHeight="1">
      <c r="E36" s="624" t="s">
        <v>418</v>
      </c>
      <c r="F36" s="497"/>
      <c r="G36" s="497"/>
    </row>
    <row r="37" spans="1:8">
      <c r="C37" s="715" t="s">
        <v>224</v>
      </c>
      <c r="E37" s="720" t="s">
        <v>419</v>
      </c>
      <c r="F37" s="497"/>
      <c r="G37" s="720" t="s">
        <v>420</v>
      </c>
    </row>
    <row r="38" spans="1:8">
      <c r="A38" s="695" t="s">
        <v>367</v>
      </c>
      <c r="B38" s="496"/>
      <c r="C38" s="637"/>
      <c r="E38" s="636"/>
      <c r="F38" s="651"/>
      <c r="G38" s="636"/>
    </row>
    <row r="39" spans="1:8">
      <c r="A39" s="657" t="s">
        <v>368</v>
      </c>
      <c r="B39" s="657"/>
      <c r="C39" s="637"/>
    </row>
    <row r="40" spans="1:8">
      <c r="B40" s="658" t="s">
        <v>341</v>
      </c>
      <c r="C40" s="637" t="s">
        <v>403</v>
      </c>
      <c r="E40" s="486">
        <v>141706664</v>
      </c>
      <c r="G40" s="486">
        <v>246392535</v>
      </c>
    </row>
    <row r="41" spans="1:8">
      <c r="B41" s="658" t="s">
        <v>342</v>
      </c>
      <c r="C41" s="637" t="s">
        <v>404</v>
      </c>
      <c r="E41" s="486">
        <v>87661633</v>
      </c>
      <c r="G41" s="486">
        <v>73476685</v>
      </c>
    </row>
    <row r="42" spans="1:8">
      <c r="B42" s="658" t="s">
        <v>67</v>
      </c>
      <c r="C42" s="637"/>
      <c r="E42" s="486">
        <v>10243477</v>
      </c>
      <c r="G42" s="486">
        <v>864001</v>
      </c>
    </row>
    <row r="43" spans="1:8">
      <c r="B43" s="658" t="s">
        <v>343</v>
      </c>
      <c r="C43" s="637"/>
      <c r="E43" s="486">
        <v>1242625</v>
      </c>
      <c r="G43" s="486">
        <v>1225703</v>
      </c>
    </row>
    <row r="44" spans="1:8" s="591" customFormat="1">
      <c r="B44" s="486" t="s">
        <v>363</v>
      </c>
      <c r="C44" s="637"/>
      <c r="E44" s="660">
        <v>240854399</v>
      </c>
      <c r="F44" s="489"/>
      <c r="G44" s="660">
        <v>321958924</v>
      </c>
      <c r="H44" s="591">
        <v>66948</v>
      </c>
    </row>
    <row r="45" spans="1:8">
      <c r="A45" s="657" t="s">
        <v>344</v>
      </c>
      <c r="B45" s="496"/>
      <c r="C45" s="637"/>
      <c r="E45" s="636"/>
      <c r="F45" s="651"/>
      <c r="G45" s="636"/>
    </row>
    <row r="46" spans="1:8">
      <c r="B46" s="658" t="s">
        <v>397</v>
      </c>
      <c r="C46" s="637" t="s">
        <v>410</v>
      </c>
      <c r="E46" s="486">
        <v>201704374</v>
      </c>
      <c r="G46" s="486">
        <v>202034020</v>
      </c>
    </row>
    <row r="47" spans="1:8">
      <c r="B47" s="658" t="s">
        <v>440</v>
      </c>
      <c r="C47" s="637"/>
      <c r="E47" s="486">
        <v>2240707</v>
      </c>
      <c r="G47" s="486">
        <v>0</v>
      </c>
    </row>
    <row r="48" spans="1:8">
      <c r="B48" s="658" t="s">
        <v>263</v>
      </c>
      <c r="C48" s="637" t="s">
        <v>436</v>
      </c>
      <c r="E48" s="486">
        <v>20440719</v>
      </c>
      <c r="G48" s="486">
        <v>14665994</v>
      </c>
    </row>
    <row r="49" spans="1:8">
      <c r="B49" s="658" t="s">
        <v>394</v>
      </c>
      <c r="E49" s="486">
        <v>410000</v>
      </c>
      <c r="G49" s="486">
        <v>410000</v>
      </c>
    </row>
    <row r="50" spans="1:8">
      <c r="B50" s="486" t="s">
        <v>372</v>
      </c>
      <c r="C50" s="637"/>
      <c r="E50" s="660">
        <v>224795800</v>
      </c>
      <c r="G50" s="660">
        <v>217110014</v>
      </c>
    </row>
    <row r="51" spans="1:8" s="591" customFormat="1">
      <c r="B51" s="591" t="s">
        <v>373</v>
      </c>
      <c r="C51" s="659"/>
      <c r="E51" s="654">
        <v>465650199</v>
      </c>
      <c r="F51" s="593"/>
      <c r="G51" s="654">
        <v>539068938</v>
      </c>
      <c r="H51" s="591">
        <v>66948</v>
      </c>
    </row>
    <row r="52" spans="1:8" s="591" customFormat="1" ht="9" customHeight="1">
      <c r="C52" s="659"/>
      <c r="E52" s="593"/>
      <c r="F52" s="593"/>
      <c r="G52" s="593"/>
    </row>
    <row r="53" spans="1:8">
      <c r="A53" s="701" t="s">
        <v>375</v>
      </c>
      <c r="B53" s="657"/>
      <c r="C53" s="635"/>
    </row>
    <row r="54" spans="1:8">
      <c r="A54" s="486" t="s">
        <v>71</v>
      </c>
      <c r="C54" s="637"/>
    </row>
    <row r="55" spans="1:8">
      <c r="B55" s="486" t="s">
        <v>345</v>
      </c>
      <c r="C55" s="637"/>
    </row>
    <row r="56" spans="1:8" ht="21.75" thickBot="1">
      <c r="A56" s="486" t="s">
        <v>346</v>
      </c>
      <c r="B56" s="486" t="s">
        <v>346</v>
      </c>
      <c r="C56" s="637"/>
      <c r="E56" s="661">
        <v>546000000</v>
      </c>
      <c r="G56" s="661">
        <v>546000000</v>
      </c>
      <c r="H56" s="489"/>
    </row>
    <row r="57" spans="1:8" ht="21.75" thickTop="1">
      <c r="B57" s="486" t="s">
        <v>140</v>
      </c>
      <c r="C57" s="637"/>
    </row>
    <row r="58" spans="1:8">
      <c r="A58" s="486" t="s">
        <v>441</v>
      </c>
      <c r="C58" s="637"/>
      <c r="E58" s="486">
        <v>546000000</v>
      </c>
      <c r="G58" s="486">
        <v>546000000</v>
      </c>
    </row>
    <row r="59" spans="1:8">
      <c r="A59" s="486" t="s">
        <v>17</v>
      </c>
      <c r="C59" s="637"/>
      <c r="E59" s="486">
        <v>669539669</v>
      </c>
      <c r="G59" s="486">
        <v>669539669</v>
      </c>
    </row>
    <row r="60" spans="1:8">
      <c r="A60" s="486" t="s">
        <v>415</v>
      </c>
      <c r="C60" s="637"/>
      <c r="E60" s="471">
        <v>9520818</v>
      </c>
      <c r="F60" s="486"/>
      <c r="G60" s="491">
        <v>9520818</v>
      </c>
    </row>
    <row r="61" spans="1:8">
      <c r="A61" s="486" t="s">
        <v>18</v>
      </c>
      <c r="C61" s="637"/>
    </row>
    <row r="62" spans="1:8">
      <c r="B62" s="486" t="s">
        <v>396</v>
      </c>
      <c r="C62" s="637"/>
      <c r="E62" s="486">
        <v>31820000</v>
      </c>
      <c r="G62" s="486">
        <v>31820000</v>
      </c>
    </row>
    <row r="63" spans="1:8">
      <c r="B63" s="486" t="s">
        <v>205</v>
      </c>
      <c r="C63" s="637" t="s">
        <v>439</v>
      </c>
      <c r="E63" s="486">
        <v>52308747</v>
      </c>
      <c r="G63" s="486">
        <v>21014628</v>
      </c>
    </row>
    <row r="64" spans="1:8">
      <c r="B64" s="662" t="s">
        <v>358</v>
      </c>
      <c r="E64" s="654">
        <v>1309189234</v>
      </c>
      <c r="F64" s="593"/>
      <c r="G64" s="654">
        <v>1277895115</v>
      </c>
    </row>
    <row r="65" spans="2:7" s="591" customFormat="1" ht="21.75" thickBot="1">
      <c r="B65" s="662" t="s">
        <v>359</v>
      </c>
      <c r="E65" s="656">
        <v>1774839433</v>
      </c>
      <c r="F65" s="593"/>
      <c r="G65" s="656">
        <v>1816964053</v>
      </c>
    </row>
    <row r="66" spans="2:7" ht="21.75" thickTop="1">
      <c r="C66" s="635"/>
      <c r="E66" s="489"/>
      <c r="G66" s="489"/>
    </row>
    <row r="67" spans="2:7" ht="21.75" customHeight="1">
      <c r="E67" s="489"/>
      <c r="G67" s="489"/>
    </row>
  </sheetData>
  <mergeCells count="8">
    <mergeCell ref="E34:G34"/>
    <mergeCell ref="A33:G33"/>
    <mergeCell ref="A1:G1"/>
    <mergeCell ref="A2:G2"/>
    <mergeCell ref="A3:G3"/>
    <mergeCell ref="A31:G31"/>
    <mergeCell ref="A32:G32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indexed="13"/>
  </sheetPr>
  <dimension ref="A1:R36"/>
  <sheetViews>
    <sheetView showGridLines="0" view="pageBreakPreview" topLeftCell="A10" zoomScaleSheetLayoutView="100" workbookViewId="0">
      <selection activeCell="G18" sqref="G18"/>
    </sheetView>
  </sheetViews>
  <sheetFormatPr defaultRowHeight="12.75"/>
  <cols>
    <col min="1" max="1" width="2.85546875" style="500" customWidth="1"/>
    <col min="2" max="2" width="22.140625" style="500" customWidth="1"/>
    <col min="3" max="3" width="2" style="667" customWidth="1"/>
    <col min="4" max="4" width="14.28515625" style="500" customWidth="1"/>
    <col min="5" max="5" width="6" style="500" customWidth="1"/>
    <col min="6" max="6" width="0.28515625" style="500" customWidth="1"/>
    <col min="7" max="7" width="11.42578125" style="500" customWidth="1"/>
    <col min="8" max="8" width="0.28515625" style="501" customWidth="1"/>
    <col min="9" max="9" width="10.7109375" style="500" customWidth="1"/>
    <col min="10" max="10" width="0.28515625" style="501" customWidth="1"/>
    <col min="11" max="11" width="11.5703125" style="500" customWidth="1"/>
    <col min="12" max="12" width="0.28515625" style="501" customWidth="1"/>
    <col min="13" max="13" width="11.42578125" style="500" customWidth="1"/>
    <col min="14" max="14" width="5.7109375" style="500" customWidth="1"/>
    <col min="15" max="15" width="12.7109375" style="500" customWidth="1"/>
    <col min="16" max="16" width="14.5703125" style="500" bestFit="1" customWidth="1"/>
    <col min="17" max="17" width="6.140625" style="691" bestFit="1" customWidth="1"/>
    <col min="18" max="16384" width="9.140625" style="500"/>
  </cols>
  <sheetData>
    <row r="1" spans="1:17" s="663" customFormat="1" ht="21">
      <c r="A1" s="737" t="s">
        <v>332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Q1" s="693"/>
    </row>
    <row r="2" spans="1:17" s="663" customFormat="1" ht="21">
      <c r="A2" s="737" t="s">
        <v>442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Q2" s="693"/>
    </row>
    <row r="3" spans="1:17" s="663" customFormat="1" ht="21">
      <c r="A3" s="737" t="s">
        <v>427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Q3" s="693"/>
    </row>
    <row r="4" spans="1:17" s="663" customFormat="1" ht="21">
      <c r="A4" s="714"/>
      <c r="B4" s="714"/>
      <c r="C4" s="714"/>
      <c r="D4" s="714"/>
      <c r="E4" s="714"/>
      <c r="F4" s="714"/>
      <c r="I4" s="631"/>
      <c r="J4" s="726"/>
      <c r="M4" s="631" t="s">
        <v>418</v>
      </c>
      <c r="O4" s="693"/>
    </row>
    <row r="5" spans="1:17" s="663" customFormat="1" ht="21">
      <c r="A5" s="714"/>
      <c r="B5" s="714"/>
      <c r="C5" s="714"/>
      <c r="D5" s="714"/>
      <c r="E5" s="714"/>
      <c r="F5" s="714"/>
      <c r="I5" s="631"/>
      <c r="J5" s="726"/>
      <c r="M5" s="631" t="s">
        <v>419</v>
      </c>
      <c r="O5" s="693"/>
    </row>
    <row r="6" spans="1:17" ht="21.95" customHeight="1">
      <c r="A6" s="486"/>
      <c r="B6" s="486"/>
      <c r="C6" s="664"/>
      <c r="D6" s="486"/>
      <c r="E6" s="724"/>
      <c r="F6" s="705"/>
      <c r="G6" s="739" t="s">
        <v>327</v>
      </c>
      <c r="H6" s="739"/>
      <c r="I6" s="739"/>
      <c r="J6" s="739"/>
      <c r="K6" s="739"/>
      <c r="L6" s="739"/>
      <c r="M6" s="739"/>
    </row>
    <row r="7" spans="1:17" ht="21.95" customHeight="1">
      <c r="A7" s="486"/>
      <c r="B7" s="486"/>
      <c r="C7" s="664"/>
      <c r="D7" s="486"/>
      <c r="E7" s="724"/>
      <c r="F7" s="705"/>
      <c r="G7" s="738" t="s">
        <v>428</v>
      </c>
      <c r="H7" s="738"/>
      <c r="I7" s="738"/>
      <c r="J7" s="728"/>
      <c r="K7" s="738" t="s">
        <v>430</v>
      </c>
      <c r="L7" s="738"/>
      <c r="M7" s="738"/>
    </row>
    <row r="8" spans="1:17" ht="21.95" customHeight="1">
      <c r="A8" s="486"/>
      <c r="B8" s="486"/>
      <c r="C8" s="664"/>
      <c r="D8" s="486"/>
      <c r="E8" s="705"/>
      <c r="F8" s="705"/>
      <c r="G8" s="736" t="s">
        <v>429</v>
      </c>
      <c r="H8" s="736"/>
      <c r="I8" s="736"/>
      <c r="J8" s="727"/>
      <c r="K8" s="736" t="s">
        <v>429</v>
      </c>
      <c r="L8" s="736"/>
      <c r="M8" s="736"/>
    </row>
    <row r="9" spans="1:17" ht="21.95" customHeight="1">
      <c r="A9" s="486"/>
      <c r="B9" s="486"/>
      <c r="C9" s="500"/>
      <c r="D9" s="486"/>
      <c r="E9" s="665" t="s">
        <v>224</v>
      </c>
      <c r="F9" s="704"/>
      <c r="G9" s="729">
        <v>2019</v>
      </c>
      <c r="H9" s="730"/>
      <c r="I9" s="729">
        <v>2018</v>
      </c>
      <c r="J9" s="704"/>
      <c r="K9" s="729">
        <v>2019</v>
      </c>
      <c r="L9" s="730"/>
      <c r="M9" s="729">
        <v>2018</v>
      </c>
    </row>
    <row r="10" spans="1:17" s="699" customFormat="1" ht="21.95" customHeight="1">
      <c r="A10" s="588" t="s">
        <v>361</v>
      </c>
      <c r="B10" s="588"/>
      <c r="D10" s="588"/>
      <c r="E10" s="687">
        <v>4</v>
      </c>
      <c r="F10" s="702"/>
      <c r="G10" s="696">
        <v>189469893</v>
      </c>
      <c r="H10" s="697"/>
      <c r="I10" s="696">
        <v>108163828</v>
      </c>
      <c r="J10" s="702"/>
      <c r="K10" s="696">
        <v>394030164</v>
      </c>
      <c r="L10" s="697"/>
      <c r="M10" s="696">
        <v>217320855</v>
      </c>
      <c r="N10" s="588"/>
      <c r="O10" s="511"/>
      <c r="P10" s="698"/>
      <c r="Q10" s="698"/>
    </row>
    <row r="11" spans="1:17" s="689" customFormat="1" ht="21.95" customHeight="1">
      <c r="A11" s="586" t="s">
        <v>330</v>
      </c>
      <c r="B11" s="586"/>
      <c r="D11" s="586"/>
      <c r="E11" s="687">
        <v>4</v>
      </c>
      <c r="F11" s="634"/>
      <c r="G11" s="628">
        <v>-140018243</v>
      </c>
      <c r="H11" s="688"/>
      <c r="I11" s="628">
        <v>-74874570</v>
      </c>
      <c r="J11" s="634"/>
      <c r="K11" s="628">
        <v>-277323637</v>
      </c>
      <c r="L11" s="688"/>
      <c r="M11" s="628">
        <v>-146472885</v>
      </c>
      <c r="N11" s="586"/>
      <c r="O11" s="506"/>
      <c r="P11" s="690"/>
      <c r="Q11" s="690"/>
    </row>
    <row r="12" spans="1:17" ht="21.95" customHeight="1">
      <c r="A12" s="591" t="s">
        <v>347</v>
      </c>
      <c r="B12" s="486"/>
      <c r="C12" s="500"/>
      <c r="D12" s="486"/>
      <c r="E12" s="666"/>
      <c r="F12" s="641"/>
      <c r="G12" s="647">
        <v>49451650</v>
      </c>
      <c r="H12" s="669"/>
      <c r="I12" s="647">
        <v>33289258</v>
      </c>
      <c r="J12" s="641"/>
      <c r="K12" s="647">
        <v>116706527</v>
      </c>
      <c r="L12" s="669"/>
      <c r="M12" s="647">
        <v>70847970</v>
      </c>
      <c r="N12" s="591"/>
      <c r="O12" s="511"/>
      <c r="P12" s="691"/>
      <c r="Q12" s="690"/>
    </row>
    <row r="13" spans="1:17" ht="21.95" customHeight="1">
      <c r="A13" s="486" t="s">
        <v>254</v>
      </c>
      <c r="B13" s="486"/>
      <c r="C13" s="500"/>
      <c r="D13" s="486"/>
      <c r="E13" s="687" t="s">
        <v>435</v>
      </c>
      <c r="F13" s="471"/>
      <c r="G13" s="471">
        <v>4682163</v>
      </c>
      <c r="H13" s="669"/>
      <c r="I13" s="628">
        <v>5531498</v>
      </c>
      <c r="J13" s="471"/>
      <c r="K13" s="471">
        <v>8070083</v>
      </c>
      <c r="L13" s="669"/>
      <c r="M13" s="471">
        <v>6776773</v>
      </c>
      <c r="N13" s="486"/>
      <c r="O13" s="629"/>
      <c r="P13" s="691"/>
      <c r="Q13" s="690"/>
    </row>
    <row r="14" spans="1:17" ht="21.95" customHeight="1">
      <c r="A14" s="486" t="s">
        <v>445</v>
      </c>
      <c r="B14" s="486"/>
      <c r="C14" s="500"/>
      <c r="D14" s="486"/>
      <c r="E14" s="687"/>
      <c r="F14" s="471"/>
      <c r="G14" s="471">
        <v>-882413</v>
      </c>
      <c r="H14" s="669"/>
      <c r="I14" s="628">
        <v>-711532</v>
      </c>
      <c r="J14" s="471"/>
      <c r="K14" s="471">
        <v>-1865243</v>
      </c>
      <c r="L14" s="669"/>
      <c r="M14" s="471">
        <v>-1198173</v>
      </c>
      <c r="N14" s="486"/>
      <c r="O14" s="506"/>
      <c r="P14" s="691"/>
      <c r="Q14" s="690"/>
    </row>
    <row r="15" spans="1:17" s="592" customFormat="1" ht="21.95" customHeight="1">
      <c r="A15" s="486" t="s">
        <v>331</v>
      </c>
      <c r="B15" s="591"/>
      <c r="D15" s="591"/>
      <c r="E15" s="687"/>
      <c r="F15" s="471"/>
      <c r="G15" s="471">
        <v>-30052854</v>
      </c>
      <c r="H15" s="669"/>
      <c r="I15" s="628">
        <v>-16284065</v>
      </c>
      <c r="J15" s="471"/>
      <c r="K15" s="471">
        <v>-58709436</v>
      </c>
      <c r="L15" s="669"/>
      <c r="M15" s="471">
        <v>-30522931</v>
      </c>
      <c r="N15" s="486"/>
      <c r="O15" s="629"/>
      <c r="P15" s="692"/>
      <c r="Q15" s="690"/>
    </row>
    <row r="16" spans="1:17" ht="21.95" customHeight="1">
      <c r="A16" s="486" t="s">
        <v>348</v>
      </c>
      <c r="B16" s="486"/>
      <c r="C16" s="500"/>
      <c r="D16" s="486"/>
      <c r="E16" s="687"/>
      <c r="F16" s="471"/>
      <c r="G16" s="471">
        <v>-2584199</v>
      </c>
      <c r="H16" s="669"/>
      <c r="I16" s="628">
        <v>-411922</v>
      </c>
      <c r="J16" s="471"/>
      <c r="K16" s="471">
        <v>-5336059</v>
      </c>
      <c r="L16" s="669"/>
      <c r="M16" s="471">
        <v>-1022991</v>
      </c>
      <c r="N16" s="486"/>
      <c r="O16" s="506"/>
      <c r="P16" s="691"/>
      <c r="Q16" s="690"/>
    </row>
    <row r="17" spans="1:18" ht="21.95" customHeight="1">
      <c r="A17" s="591" t="s">
        <v>349</v>
      </c>
      <c r="B17" s="486"/>
      <c r="C17" s="500"/>
      <c r="D17" s="486"/>
      <c r="E17" s="506"/>
      <c r="F17" s="641"/>
      <c r="G17" s="643">
        <v>20614347</v>
      </c>
      <c r="H17" s="668"/>
      <c r="I17" s="643">
        <v>21413237</v>
      </c>
      <c r="J17" s="641"/>
      <c r="K17" s="643">
        <v>58865872</v>
      </c>
      <c r="L17" s="668"/>
      <c r="M17" s="643">
        <v>44880648</v>
      </c>
      <c r="N17" s="591"/>
      <c r="O17" s="506"/>
      <c r="P17" s="691"/>
      <c r="Q17" s="690"/>
    </row>
    <row r="18" spans="1:18" s="592" customFormat="1" ht="21.95" customHeight="1">
      <c r="A18" s="486" t="s">
        <v>350</v>
      </c>
      <c r="B18" s="591"/>
      <c r="D18" s="591"/>
      <c r="E18" s="687">
        <v>19</v>
      </c>
      <c r="F18" s="471"/>
      <c r="G18" s="648">
        <v>-4050146</v>
      </c>
      <c r="H18" s="669"/>
      <c r="I18" s="628">
        <v>-4140233</v>
      </c>
      <c r="J18" s="471"/>
      <c r="K18" s="648">
        <v>-11628553</v>
      </c>
      <c r="L18" s="669"/>
      <c r="M18" s="648">
        <v>-8567061</v>
      </c>
      <c r="N18" s="486"/>
      <c r="O18" s="629"/>
      <c r="P18" s="692"/>
      <c r="Q18" s="690"/>
      <c r="R18" s="594"/>
    </row>
    <row r="19" spans="1:18" s="592" customFormat="1" ht="21.95" customHeight="1">
      <c r="A19" s="591" t="s">
        <v>406</v>
      </c>
      <c r="B19" s="591"/>
      <c r="D19" s="591"/>
      <c r="E19" s="666"/>
      <c r="F19" s="649"/>
      <c r="G19" s="645">
        <v>16564201</v>
      </c>
      <c r="H19" s="669"/>
      <c r="I19" s="645">
        <v>17273004</v>
      </c>
      <c r="J19" s="649"/>
      <c r="K19" s="645">
        <v>47237319</v>
      </c>
      <c r="L19" s="669"/>
      <c r="M19" s="645">
        <v>36313587</v>
      </c>
      <c r="N19" s="591"/>
      <c r="O19" s="201"/>
      <c r="P19" s="692"/>
      <c r="Q19" s="690"/>
      <c r="R19" s="594"/>
    </row>
    <row r="20" spans="1:18" s="592" customFormat="1" ht="6" customHeight="1">
      <c r="A20" s="591"/>
      <c r="B20" s="591"/>
      <c r="D20" s="591"/>
      <c r="E20" s="666"/>
      <c r="F20" s="670"/>
      <c r="G20" s="670"/>
      <c r="H20" s="670"/>
      <c r="I20" s="670"/>
      <c r="J20" s="670"/>
      <c r="K20" s="670"/>
      <c r="L20" s="670"/>
      <c r="M20" s="670"/>
      <c r="N20" s="591"/>
      <c r="O20" s="201"/>
      <c r="P20" s="692"/>
      <c r="Q20" s="690"/>
      <c r="R20" s="594"/>
    </row>
    <row r="21" spans="1:18" s="699" customFormat="1" ht="21.75" customHeight="1">
      <c r="A21" s="486" t="s">
        <v>407</v>
      </c>
      <c r="D21" s="588"/>
      <c r="E21" s="687"/>
      <c r="F21" s="709"/>
      <c r="G21" s="718">
        <v>0</v>
      </c>
      <c r="H21" s="587"/>
      <c r="I21" s="644">
        <v>0</v>
      </c>
      <c r="J21" s="587"/>
      <c r="K21" s="718">
        <v>0</v>
      </c>
      <c r="L21" s="587"/>
      <c r="M21" s="718">
        <v>0</v>
      </c>
      <c r="N21" s="588"/>
      <c r="O21" s="586"/>
      <c r="P21" s="586"/>
      <c r="Q21" s="586"/>
      <c r="R21" s="586"/>
    </row>
    <row r="22" spans="1:18" s="699" customFormat="1" ht="6" customHeight="1">
      <c r="A22" s="486"/>
      <c r="D22" s="588"/>
      <c r="E22" s="687"/>
      <c r="F22" s="709"/>
      <c r="G22" s="723"/>
      <c r="H22" s="587"/>
      <c r="I22" s="587"/>
      <c r="J22" s="587"/>
      <c r="K22" s="723"/>
      <c r="L22" s="587"/>
      <c r="M22" s="587"/>
      <c r="N22" s="588"/>
      <c r="O22" s="586"/>
      <c r="P22" s="586"/>
      <c r="Q22" s="586"/>
      <c r="R22" s="586"/>
    </row>
    <row r="23" spans="1:18" s="592" customFormat="1" ht="21.75" customHeight="1" thickBot="1">
      <c r="A23" s="591" t="s">
        <v>413</v>
      </c>
      <c r="B23" s="591"/>
      <c r="D23" s="591"/>
      <c r="E23" s="666"/>
      <c r="F23" s="593"/>
      <c r="G23" s="722">
        <v>16564201</v>
      </c>
      <c r="H23" s="638"/>
      <c r="I23" s="711">
        <v>17273004</v>
      </c>
      <c r="J23" s="649"/>
      <c r="K23" s="722">
        <v>47237319</v>
      </c>
      <c r="L23" s="638"/>
      <c r="M23" s="711">
        <v>36313587</v>
      </c>
      <c r="N23" s="591"/>
      <c r="O23" s="201"/>
      <c r="P23" s="201"/>
      <c r="Q23" s="201"/>
      <c r="R23" s="201"/>
    </row>
    <row r="24" spans="1:18" s="592" customFormat="1" ht="21.95" customHeight="1" thickTop="1">
      <c r="A24" s="591"/>
      <c r="B24" s="591"/>
      <c r="D24" s="591"/>
      <c r="E24" s="666"/>
      <c r="F24" s="593"/>
      <c r="G24" s="593"/>
      <c r="H24" s="593"/>
      <c r="I24" s="649"/>
      <c r="J24" s="649"/>
      <c r="K24" s="593"/>
      <c r="L24" s="593"/>
      <c r="M24" s="649"/>
      <c r="N24" s="591"/>
      <c r="O24" s="201"/>
      <c r="P24" s="201"/>
      <c r="Q24" s="201"/>
      <c r="R24" s="201"/>
    </row>
    <row r="25" spans="1:18" s="498" customFormat="1" ht="21.95" customHeight="1">
      <c r="A25" s="591" t="s">
        <v>352</v>
      </c>
      <c r="B25" s="671"/>
      <c r="E25" s="687"/>
      <c r="F25" s="493"/>
      <c r="G25" s="474"/>
      <c r="H25" s="493"/>
      <c r="I25" s="474"/>
      <c r="J25" s="493"/>
      <c r="K25" s="474"/>
      <c r="L25" s="493"/>
      <c r="M25" s="474"/>
      <c r="N25" s="591"/>
      <c r="O25" s="629"/>
      <c r="P25" s="201"/>
      <c r="Q25" s="201"/>
      <c r="R25" s="201"/>
    </row>
    <row r="26" spans="1:18" s="498" customFormat="1" ht="21.95" customHeight="1" thickBot="1">
      <c r="A26" s="672"/>
      <c r="B26" s="672" t="s">
        <v>360</v>
      </c>
      <c r="E26" s="710"/>
      <c r="F26" s="493"/>
      <c r="G26" s="474">
        <v>0.03</v>
      </c>
      <c r="H26" s="499"/>
      <c r="I26" s="732">
        <v>0.03</v>
      </c>
      <c r="J26" s="493"/>
      <c r="K26" s="474">
        <v>0.09</v>
      </c>
      <c r="L26" s="499"/>
      <c r="M26" s="474">
        <v>7.0000000000000007E-2</v>
      </c>
      <c r="N26" s="673"/>
      <c r="O26" s="674"/>
      <c r="P26" s="224"/>
      <c r="Q26" s="201"/>
      <c r="R26" s="201"/>
    </row>
    <row r="27" spans="1:18" s="498" customFormat="1" ht="21.95" customHeight="1" thickTop="1" thickBot="1">
      <c r="A27" s="675"/>
      <c r="B27" s="675" t="s">
        <v>351</v>
      </c>
      <c r="E27" s="710"/>
      <c r="F27" s="471"/>
      <c r="G27" s="706">
        <v>546000000</v>
      </c>
      <c r="H27" s="499"/>
      <c r="I27" s="706">
        <v>546000000</v>
      </c>
      <c r="J27" s="634"/>
      <c r="K27" s="676">
        <v>546000000</v>
      </c>
      <c r="L27" s="499"/>
      <c r="M27" s="706">
        <v>546000000</v>
      </c>
      <c r="N27" s="486"/>
      <c r="O27" s="499"/>
      <c r="P27" s="474"/>
      <c r="Q27" s="690"/>
    </row>
    <row r="28" spans="1:18" s="498" customFormat="1" ht="21.75" thickTop="1">
      <c r="C28" s="677"/>
      <c r="E28" s="499"/>
      <c r="F28" s="499"/>
      <c r="H28" s="499"/>
      <c r="J28" s="499"/>
      <c r="L28" s="499"/>
      <c r="N28" s="591"/>
      <c r="O28" s="486"/>
      <c r="Q28" s="474"/>
    </row>
    <row r="29" spans="1:18" s="498" customFormat="1" ht="21">
      <c r="A29" s="224"/>
      <c r="B29" s="707"/>
      <c r="C29" s="677"/>
      <c r="H29" s="499"/>
      <c r="J29" s="499"/>
      <c r="L29" s="499"/>
      <c r="O29" s="486"/>
      <c r="Q29" s="474"/>
    </row>
    <row r="30" spans="1:18" s="498" customFormat="1" ht="21">
      <c r="A30" s="708"/>
      <c r="B30" s="201"/>
      <c r="C30" s="677"/>
      <c r="H30" s="499"/>
      <c r="J30" s="499"/>
      <c r="L30" s="499"/>
      <c r="N30" s="591"/>
      <c r="O30" s="486"/>
      <c r="Q30" s="474"/>
    </row>
    <row r="31" spans="1:18" s="498" customFormat="1" ht="21">
      <c r="A31" s="708"/>
      <c r="B31" s="201"/>
      <c r="C31" s="677"/>
      <c r="H31" s="499"/>
      <c r="J31" s="499"/>
      <c r="L31" s="499"/>
      <c r="Q31" s="474"/>
    </row>
    <row r="32" spans="1:18" s="498" customFormat="1" ht="21">
      <c r="C32" s="677"/>
      <c r="H32" s="499"/>
      <c r="J32" s="499"/>
      <c r="L32" s="499"/>
      <c r="Q32" s="474"/>
    </row>
    <row r="33" spans="3:17" s="498" customFormat="1" ht="21">
      <c r="C33" s="677"/>
      <c r="H33" s="499"/>
      <c r="J33" s="499"/>
      <c r="L33" s="499"/>
      <c r="Q33" s="474"/>
    </row>
    <row r="34" spans="3:17" s="498" customFormat="1" ht="21">
      <c r="C34" s="677"/>
      <c r="H34" s="499"/>
      <c r="J34" s="499"/>
      <c r="L34" s="499"/>
      <c r="Q34" s="474"/>
    </row>
    <row r="35" spans="3:17" s="498" customFormat="1" ht="21">
      <c r="C35" s="677"/>
      <c r="H35" s="499"/>
      <c r="J35" s="499"/>
      <c r="L35" s="499"/>
      <c r="Q35" s="474"/>
    </row>
    <row r="36" spans="3:17" s="498" customFormat="1" ht="21">
      <c r="C36" s="677"/>
      <c r="H36" s="499"/>
      <c r="J36" s="499"/>
      <c r="L36" s="499"/>
      <c r="Q36" s="474"/>
    </row>
  </sheetData>
  <mergeCells count="8">
    <mergeCell ref="G8:I8"/>
    <mergeCell ref="K7:M7"/>
    <mergeCell ref="K8:M8"/>
    <mergeCell ref="A1:M1"/>
    <mergeCell ref="A2:M2"/>
    <mergeCell ref="A3:M3"/>
    <mergeCell ref="G6:M6"/>
    <mergeCell ref="G7:I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4"/>
  </sheetPr>
  <dimension ref="A1:U31"/>
  <sheetViews>
    <sheetView view="pageBreakPreview" zoomScaleNormal="90" zoomScaleSheetLayoutView="100" workbookViewId="0">
      <selection activeCell="Q21" sqref="Q21"/>
    </sheetView>
  </sheetViews>
  <sheetFormatPr defaultRowHeight="21"/>
  <cols>
    <col min="1" max="1" width="9.140625" style="486"/>
    <col min="2" max="2" width="19.85546875" style="486" customWidth="1"/>
    <col min="3" max="3" width="8.5703125" style="486" customWidth="1"/>
    <col min="4" max="4" width="1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21" ht="21.95" customHeight="1">
      <c r="A1" s="737" t="s">
        <v>332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</row>
    <row r="2" spans="1:21" ht="21.95" customHeight="1">
      <c r="A2" s="737" t="s">
        <v>401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P2" s="740"/>
      <c r="Q2" s="740"/>
      <c r="R2" s="740"/>
      <c r="S2" s="740"/>
      <c r="T2" s="740"/>
      <c r="U2" s="740"/>
    </row>
    <row r="3" spans="1:21" ht="21.95" customHeight="1">
      <c r="A3" s="737" t="s">
        <v>432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</row>
    <row r="4" spans="1:21" ht="21.95" customHeight="1">
      <c r="A4" s="714"/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</row>
    <row r="5" spans="1:21" ht="21.95" customHeight="1">
      <c r="A5" s="714"/>
      <c r="B5" s="714"/>
      <c r="C5" s="714"/>
      <c r="D5" s="714"/>
      <c r="E5" s="714"/>
      <c r="F5" s="714"/>
      <c r="G5" s="714"/>
      <c r="H5" s="714"/>
      <c r="I5" s="714"/>
      <c r="J5" s="714"/>
      <c r="K5" s="714"/>
      <c r="L5" s="714"/>
      <c r="O5" s="631" t="s">
        <v>418</v>
      </c>
    </row>
    <row r="6" spans="1:21" ht="21.95" customHeight="1">
      <c r="A6" s="714"/>
      <c r="B6" s="714"/>
      <c r="C6" s="714"/>
      <c r="D6" s="714"/>
      <c r="E6" s="714"/>
      <c r="F6" s="714"/>
      <c r="G6" s="714"/>
      <c r="H6" s="714"/>
      <c r="I6" s="714"/>
      <c r="J6" s="714"/>
      <c r="K6" s="714"/>
      <c r="L6" s="714"/>
      <c r="O6" s="631" t="s">
        <v>419</v>
      </c>
    </row>
    <row r="7" spans="1:21" ht="21.95" customHeight="1">
      <c r="E7" s="736" t="s">
        <v>327</v>
      </c>
      <c r="F7" s="736"/>
      <c r="G7" s="736"/>
      <c r="H7" s="736"/>
      <c r="I7" s="736"/>
      <c r="J7" s="736"/>
      <c r="K7" s="736"/>
      <c r="L7" s="736"/>
      <c r="M7" s="736"/>
      <c r="N7" s="736"/>
      <c r="O7" s="736"/>
    </row>
    <row r="8" spans="1:21" ht="21.95" customHeight="1">
      <c r="E8" s="678"/>
      <c r="F8" s="679"/>
      <c r="G8" s="679"/>
      <c r="H8" s="679"/>
      <c r="I8" s="497" t="s">
        <v>416</v>
      </c>
      <c r="J8" s="679"/>
    </row>
    <row r="9" spans="1:21" ht="21.95" customHeight="1">
      <c r="E9" s="678" t="s">
        <v>354</v>
      </c>
      <c r="F9" s="679"/>
      <c r="G9" s="679" t="s">
        <v>383</v>
      </c>
      <c r="H9" s="679"/>
      <c r="I9" s="497" t="s">
        <v>417</v>
      </c>
      <c r="J9" s="679"/>
      <c r="K9" s="734" t="s">
        <v>328</v>
      </c>
      <c r="L9" s="734"/>
      <c r="M9" s="734"/>
    </row>
    <row r="10" spans="1:21" ht="21.95" customHeight="1">
      <c r="C10" s="548" t="s">
        <v>224</v>
      </c>
      <c r="E10" s="680" t="s">
        <v>213</v>
      </c>
      <c r="F10" s="679"/>
      <c r="G10" s="681" t="s">
        <v>384</v>
      </c>
      <c r="H10" s="679"/>
      <c r="I10" s="682" t="s">
        <v>355</v>
      </c>
      <c r="J10" s="679"/>
      <c r="K10" s="713" t="s">
        <v>374</v>
      </c>
      <c r="M10" s="713" t="s">
        <v>205</v>
      </c>
      <c r="O10" s="713" t="s">
        <v>76</v>
      </c>
    </row>
    <row r="11" spans="1:21" ht="21.95" customHeight="1">
      <c r="A11" s="683" t="s">
        <v>409</v>
      </c>
      <c r="C11" s="494"/>
      <c r="E11" s="719">
        <v>546000000</v>
      </c>
      <c r="F11" s="489"/>
      <c r="G11" s="719">
        <v>669539669</v>
      </c>
      <c r="H11" s="489"/>
      <c r="I11" s="719">
        <v>9520818</v>
      </c>
      <c r="J11" s="489"/>
      <c r="K11" s="719">
        <v>31820000</v>
      </c>
      <c r="L11" s="489"/>
      <c r="M11" s="719">
        <v>21014628</v>
      </c>
      <c r="O11" s="719">
        <v>1277895115</v>
      </c>
    </row>
    <row r="12" spans="1:21" ht="21.95" customHeight="1">
      <c r="A12" s="683" t="s">
        <v>353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1" ht="21.95" customHeight="1">
      <c r="A13" s="684" t="s">
        <v>433</v>
      </c>
      <c r="B13" s="494"/>
      <c r="C13" s="725" t="s">
        <v>439</v>
      </c>
      <c r="D13" s="494"/>
      <c r="E13" s="495">
        <v>0</v>
      </c>
      <c r="F13" s="495"/>
      <c r="G13" s="489">
        <v>0</v>
      </c>
      <c r="H13" s="494"/>
      <c r="I13" s="495">
        <v>0</v>
      </c>
      <c r="J13" s="494"/>
      <c r="K13" s="495">
        <v>0</v>
      </c>
      <c r="L13" s="494"/>
      <c r="M13" s="471">
        <v>-15943200</v>
      </c>
      <c r="O13" s="471">
        <v>-15943200</v>
      </c>
    </row>
    <row r="14" spans="1:21" ht="21.95" customHeight="1">
      <c r="A14" s="684" t="s">
        <v>406</v>
      </c>
      <c r="B14" s="494"/>
      <c r="C14" s="494"/>
      <c r="D14" s="494"/>
      <c r="E14" s="495">
        <v>0</v>
      </c>
      <c r="F14" s="495"/>
      <c r="G14" s="489">
        <v>0</v>
      </c>
      <c r="H14" s="494"/>
      <c r="I14" s="495">
        <v>0</v>
      </c>
      <c r="J14" s="494"/>
      <c r="K14" s="495">
        <v>0</v>
      </c>
      <c r="L14" s="494"/>
      <c r="M14" s="486">
        <v>47237319</v>
      </c>
      <c r="O14" s="694">
        <v>47237319</v>
      </c>
    </row>
    <row r="15" spans="1:21" ht="21.95" customHeight="1" thickBot="1">
      <c r="A15" s="683" t="s">
        <v>431</v>
      </c>
      <c r="B15" s="494"/>
      <c r="D15" s="494"/>
      <c r="E15" s="685">
        <v>546000000</v>
      </c>
      <c r="F15" s="495"/>
      <c r="G15" s="685">
        <v>669539669</v>
      </c>
      <c r="H15" s="494"/>
      <c r="I15" s="685">
        <v>9520818</v>
      </c>
      <c r="J15" s="494"/>
      <c r="K15" s="685">
        <v>31820000</v>
      </c>
      <c r="L15" s="494"/>
      <c r="M15" s="685">
        <v>52308747</v>
      </c>
      <c r="O15" s="685">
        <v>1309189234</v>
      </c>
    </row>
    <row r="16" spans="1:21" ht="21.95" customHeight="1" thickTop="1">
      <c r="A16" s="683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</row>
    <row r="17" spans="1:15" ht="21.95" customHeight="1">
      <c r="A17" s="683" t="s">
        <v>408</v>
      </c>
      <c r="B17" s="494"/>
      <c r="C17" s="619"/>
      <c r="D17" s="494"/>
      <c r="E17" s="495">
        <v>546000000</v>
      </c>
      <c r="F17" s="495"/>
      <c r="G17" s="489">
        <v>669539669</v>
      </c>
      <c r="H17" s="494"/>
      <c r="I17" s="471">
        <v>9520818</v>
      </c>
      <c r="J17" s="494"/>
      <c r="K17" s="495">
        <v>29389000</v>
      </c>
      <c r="L17" s="494"/>
      <c r="M17" s="486">
        <v>34736965</v>
      </c>
      <c r="O17" s="486">
        <v>1289186452</v>
      </c>
    </row>
    <row r="18" spans="1:15" ht="21.95" customHeight="1">
      <c r="A18" s="683" t="s">
        <v>353</v>
      </c>
      <c r="B18" s="494"/>
      <c r="C18" s="619"/>
      <c r="D18" s="494"/>
      <c r="E18" s="495"/>
      <c r="F18" s="495"/>
      <c r="G18" s="495"/>
      <c r="H18" s="494"/>
      <c r="I18" s="494"/>
      <c r="J18" s="494"/>
      <c r="K18" s="494"/>
      <c r="L18" s="494"/>
    </row>
    <row r="19" spans="1:15" ht="21.95" customHeight="1">
      <c r="A19" s="684" t="s">
        <v>433</v>
      </c>
      <c r="B19" s="494"/>
      <c r="C19" s="619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-30030000</v>
      </c>
      <c r="O19" s="471">
        <v>-30030000</v>
      </c>
    </row>
    <row r="20" spans="1:15" ht="21.95" customHeight="1">
      <c r="A20" s="684" t="s">
        <v>406</v>
      </c>
      <c r="B20" s="494"/>
      <c r="C20" s="619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95">
        <v>36313587</v>
      </c>
      <c r="O20" s="486">
        <v>36313587</v>
      </c>
    </row>
    <row r="21" spans="1:15" ht="21.95" customHeight="1" thickBot="1">
      <c r="A21" s="683" t="s">
        <v>434</v>
      </c>
      <c r="B21" s="494"/>
      <c r="C21" s="619"/>
      <c r="D21" s="494"/>
      <c r="E21" s="685">
        <v>546000000</v>
      </c>
      <c r="F21" s="494"/>
      <c r="G21" s="685">
        <v>669539669</v>
      </c>
      <c r="H21" s="494"/>
      <c r="I21" s="685">
        <v>9520818</v>
      </c>
      <c r="J21" s="494"/>
      <c r="K21" s="685">
        <v>29389000</v>
      </c>
      <c r="L21" s="494"/>
      <c r="M21" s="685">
        <v>41020552</v>
      </c>
      <c r="O21" s="685">
        <v>1295470039</v>
      </c>
    </row>
    <row r="22" spans="1:15" ht="21.95" customHeight="1" thickTop="1"/>
    <row r="25" spans="1:15" ht="9.75" customHeight="1">
      <c r="A25" s="498"/>
      <c r="E25" s="489"/>
      <c r="F25" s="489"/>
      <c r="G25" s="489"/>
      <c r="H25" s="489"/>
      <c r="I25" s="489"/>
      <c r="J25" s="489"/>
      <c r="K25" s="489"/>
      <c r="L25" s="489"/>
    </row>
    <row r="28" spans="1:15" s="494" customFormat="1">
      <c r="B28" s="486"/>
      <c r="C28" s="486"/>
      <c r="D28" s="486"/>
      <c r="E28" s="489"/>
      <c r="F28" s="489"/>
      <c r="G28" s="489"/>
      <c r="H28" s="486"/>
      <c r="I28" s="489"/>
      <c r="J28" s="489"/>
      <c r="K28" s="489"/>
      <c r="L28" s="486"/>
    </row>
    <row r="29" spans="1:15" s="489" customFormat="1">
      <c r="M29" s="494"/>
      <c r="N29" s="494"/>
    </row>
    <row r="30" spans="1:15" s="489" customFormat="1">
      <c r="M30" s="494"/>
      <c r="N30" s="494"/>
    </row>
    <row r="31" spans="1:15" s="489" customFormat="1">
      <c r="M31" s="494"/>
      <c r="N31" s="494"/>
    </row>
  </sheetData>
  <mergeCells count="6">
    <mergeCell ref="K9:M9"/>
    <mergeCell ref="A1:L1"/>
    <mergeCell ref="A2:L2"/>
    <mergeCell ref="P2:U2"/>
    <mergeCell ref="A3:L3"/>
    <mergeCell ref="E7:O7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tabColor indexed="13"/>
  </sheetPr>
  <dimension ref="A1:G76"/>
  <sheetViews>
    <sheetView showGridLines="0" tabSelected="1" view="pageBreakPreview" topLeftCell="A52" zoomScaleSheetLayoutView="100" workbookViewId="0">
      <selection activeCell="C62" sqref="C62"/>
    </sheetView>
  </sheetViews>
  <sheetFormatPr defaultRowHeight="21"/>
  <cols>
    <col min="1" max="1" width="3.28515625" style="201" customWidth="1"/>
    <col min="2" max="2" width="3.42578125" style="201" customWidth="1"/>
    <col min="3" max="3" width="52.5703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9" customFormat="1" ht="21.95" customHeight="1">
      <c r="A1" s="733" t="s">
        <v>332</v>
      </c>
      <c r="B1" s="733"/>
      <c r="C1" s="733"/>
      <c r="D1" s="733"/>
      <c r="E1" s="733"/>
      <c r="F1" s="733"/>
      <c r="G1" s="733"/>
    </row>
    <row r="2" spans="1:7" s="589" customFormat="1" ht="21.95" customHeight="1">
      <c r="A2" s="733" t="s">
        <v>402</v>
      </c>
      <c r="B2" s="733"/>
      <c r="C2" s="733"/>
      <c r="D2" s="733"/>
      <c r="E2" s="733"/>
      <c r="F2" s="733"/>
      <c r="G2" s="733"/>
    </row>
    <row r="3" spans="1:7" s="589" customFormat="1" ht="21.95" customHeight="1">
      <c r="A3" s="733" t="s">
        <v>432</v>
      </c>
      <c r="B3" s="733"/>
      <c r="C3" s="733"/>
      <c r="D3" s="733"/>
      <c r="E3" s="733"/>
      <c r="F3" s="733"/>
      <c r="G3" s="733"/>
    </row>
    <row r="4" spans="1:7" s="712" customFormat="1" ht="5.25" customHeight="1"/>
    <row r="5" spans="1:7" s="712" customFormat="1" ht="21.95" customHeight="1">
      <c r="C5" s="712" t="s">
        <v>288</v>
      </c>
      <c r="G5" s="631" t="s">
        <v>418</v>
      </c>
    </row>
    <row r="6" spans="1:7" ht="21.95" customHeight="1">
      <c r="D6" s="203"/>
      <c r="E6" s="203"/>
      <c r="F6" s="203"/>
      <c r="G6" s="631" t="s">
        <v>419</v>
      </c>
    </row>
    <row r="7" spans="1:7" ht="21.95" customHeight="1">
      <c r="D7" s="203"/>
      <c r="E7" s="735" t="s">
        <v>327</v>
      </c>
      <c r="F7" s="735"/>
      <c r="G7" s="735"/>
    </row>
    <row r="8" spans="1:7" ht="21.95" customHeight="1">
      <c r="D8" s="549"/>
      <c r="E8" s="550">
        <v>2019</v>
      </c>
      <c r="F8" s="505"/>
      <c r="G8" s="550">
        <v>2018</v>
      </c>
    </row>
    <row r="9" spans="1:7" ht="21.95" customHeight="1">
      <c r="A9" s="224" t="s">
        <v>89</v>
      </c>
      <c r="E9" s="202"/>
      <c r="G9" s="202"/>
    </row>
    <row r="10" spans="1:7" ht="21.95" customHeight="1">
      <c r="A10" s="204" t="s">
        <v>157</v>
      </c>
      <c r="D10" s="205"/>
      <c r="E10" s="223">
        <v>58865872</v>
      </c>
      <c r="F10" s="205"/>
      <c r="G10" s="205">
        <v>44880648</v>
      </c>
    </row>
    <row r="11" spans="1:7" ht="21.95" customHeight="1">
      <c r="A11" s="204" t="s">
        <v>421</v>
      </c>
      <c r="D11" s="205"/>
      <c r="E11" s="152"/>
      <c r="F11" s="205"/>
      <c r="G11" s="205"/>
    </row>
    <row r="12" spans="1:7" ht="21.95" customHeight="1">
      <c r="A12" s="204" t="s">
        <v>422</v>
      </c>
      <c r="E12" s="152"/>
    </row>
    <row r="13" spans="1:7" ht="21.95" customHeight="1">
      <c r="B13" s="201" t="s">
        <v>65</v>
      </c>
      <c r="D13" s="205"/>
      <c r="E13" s="223">
        <v>42344658</v>
      </c>
      <c r="F13" s="205"/>
      <c r="G13" s="205">
        <v>5816264</v>
      </c>
    </row>
    <row r="14" spans="1:7" ht="21.95" customHeight="1">
      <c r="B14" s="201" t="s">
        <v>376</v>
      </c>
      <c r="D14" s="205"/>
      <c r="E14" s="223">
        <v>55240</v>
      </c>
      <c r="F14" s="205"/>
      <c r="G14" s="223">
        <v>37168</v>
      </c>
    </row>
    <row r="15" spans="1:7" ht="21.95" customHeight="1">
      <c r="B15" s="201" t="s">
        <v>385</v>
      </c>
      <c r="D15" s="205"/>
      <c r="E15" s="223">
        <v>504147</v>
      </c>
      <c r="F15" s="205"/>
      <c r="G15" s="205">
        <v>444113</v>
      </c>
    </row>
    <row r="16" spans="1:7" ht="21.95" customHeight="1">
      <c r="B16" s="486" t="s">
        <v>414</v>
      </c>
      <c r="C16" s="486"/>
      <c r="D16" s="152"/>
      <c r="E16" s="223">
        <v>314814</v>
      </c>
      <c r="F16" s="152"/>
      <c r="G16" s="223">
        <v>164668</v>
      </c>
    </row>
    <row r="17" spans="1:7" ht="21.95" customHeight="1">
      <c r="B17" s="201" t="s">
        <v>443</v>
      </c>
      <c r="D17" s="205"/>
      <c r="E17" s="223">
        <v>-13263</v>
      </c>
      <c r="F17" s="205"/>
      <c r="G17" s="223">
        <v>-51208</v>
      </c>
    </row>
    <row r="18" spans="1:7" ht="21.95" customHeight="1">
      <c r="B18" s="201" t="s">
        <v>379</v>
      </c>
      <c r="D18" s="205"/>
      <c r="E18" s="223">
        <v>50971</v>
      </c>
      <c r="F18" s="205"/>
      <c r="G18" s="223">
        <v>6022</v>
      </c>
    </row>
    <row r="19" spans="1:7" ht="21.95" customHeight="1">
      <c r="B19" s="201" t="s">
        <v>263</v>
      </c>
      <c r="D19" s="205"/>
      <c r="E19" s="223">
        <v>5774725</v>
      </c>
      <c r="F19" s="205"/>
      <c r="G19" s="223">
        <v>891793</v>
      </c>
    </row>
    <row r="20" spans="1:7" ht="21.95" customHeight="1">
      <c r="B20" s="201" t="s">
        <v>66</v>
      </c>
      <c r="D20" s="205"/>
      <c r="E20" s="223">
        <v>-289232</v>
      </c>
      <c r="F20" s="205"/>
      <c r="G20" s="205">
        <v>-1535654</v>
      </c>
    </row>
    <row r="21" spans="1:7" ht="21.95" customHeight="1">
      <c r="B21" s="201" t="s">
        <v>356</v>
      </c>
      <c r="D21" s="205"/>
      <c r="E21" s="247">
        <v>5336059</v>
      </c>
      <c r="F21" s="205"/>
      <c r="G21" s="247">
        <v>1022991</v>
      </c>
    </row>
    <row r="22" spans="1:7" ht="21.95" customHeight="1">
      <c r="A22" s="204" t="s">
        <v>197</v>
      </c>
      <c r="D22" s="205"/>
      <c r="E22" s="223">
        <v>112943991</v>
      </c>
      <c r="F22" s="206"/>
      <c r="G22" s="223">
        <v>51676805</v>
      </c>
    </row>
    <row r="23" spans="1:7" ht="21.95" customHeight="1">
      <c r="A23" s="204" t="s">
        <v>437</v>
      </c>
      <c r="B23" s="207"/>
    </row>
    <row r="24" spans="1:7" ht="21.95" customHeight="1">
      <c r="A24" s="207"/>
      <c r="B24" s="201" t="s">
        <v>334</v>
      </c>
      <c r="D24" s="205"/>
      <c r="E24" s="223">
        <v>-17636910</v>
      </c>
      <c r="F24" s="205"/>
      <c r="G24" s="205">
        <v>-982301</v>
      </c>
    </row>
    <row r="25" spans="1:7" ht="21.95" customHeight="1">
      <c r="A25" s="207"/>
      <c r="B25" s="201" t="s">
        <v>364</v>
      </c>
      <c r="D25" s="205"/>
      <c r="E25" s="223">
        <v>-889823</v>
      </c>
      <c r="F25" s="205"/>
      <c r="G25" s="205">
        <v>-1151362</v>
      </c>
    </row>
    <row r="26" spans="1:7" ht="21.95" customHeight="1">
      <c r="A26" s="204" t="s">
        <v>395</v>
      </c>
      <c r="B26" s="207"/>
      <c r="D26" s="205"/>
      <c r="E26" s="223"/>
      <c r="F26" s="205"/>
      <c r="G26" s="205"/>
    </row>
    <row r="27" spans="1:7" ht="21.95" customHeight="1">
      <c r="A27" s="207"/>
      <c r="B27" s="207" t="s">
        <v>341</v>
      </c>
      <c r="C27" s="207"/>
      <c r="D27" s="205"/>
      <c r="E27" s="223">
        <v>4077008</v>
      </c>
      <c r="F27" s="205"/>
      <c r="G27" s="205">
        <v>-4888410</v>
      </c>
    </row>
    <row r="28" spans="1:7" ht="21.95" customHeight="1">
      <c r="A28" s="207"/>
      <c r="B28" s="207" t="s">
        <v>343</v>
      </c>
      <c r="D28" s="205"/>
      <c r="E28" s="222">
        <v>16922</v>
      </c>
      <c r="F28" s="205"/>
      <c r="G28" s="206">
        <v>-3273111</v>
      </c>
    </row>
    <row r="29" spans="1:7" ht="21.95" customHeight="1">
      <c r="A29" s="207"/>
      <c r="B29" s="207" t="s">
        <v>394</v>
      </c>
      <c r="D29" s="205"/>
      <c r="E29" s="247">
        <v>0</v>
      </c>
      <c r="F29" s="206"/>
      <c r="G29" s="247">
        <v>410000</v>
      </c>
    </row>
    <row r="30" spans="1:7" ht="21.95" customHeight="1">
      <c r="A30" s="204" t="s">
        <v>324</v>
      </c>
      <c r="B30" s="632"/>
      <c r="C30" s="586"/>
      <c r="D30" s="205"/>
      <c r="E30" s="721">
        <v>98511188</v>
      </c>
      <c r="F30" s="205"/>
      <c r="G30" s="223">
        <v>41791621</v>
      </c>
    </row>
    <row r="31" spans="1:7" ht="21.95" customHeight="1">
      <c r="B31" s="201" t="s">
        <v>377</v>
      </c>
      <c r="D31" s="205"/>
      <c r="E31" s="222">
        <v>290588</v>
      </c>
      <c r="F31" s="225"/>
      <c r="G31" s="222">
        <v>1463394</v>
      </c>
    </row>
    <row r="32" spans="1:7" ht="21.95" customHeight="1">
      <c r="B32" s="201" t="s">
        <v>34</v>
      </c>
      <c r="D32" s="205"/>
      <c r="E32" s="222">
        <v>-3383115</v>
      </c>
      <c r="F32" s="243"/>
      <c r="G32" s="247">
        <v>-8930294</v>
      </c>
    </row>
    <row r="33" spans="1:7" s="224" customFormat="1" ht="21.95" customHeight="1">
      <c r="A33" s="268" t="s">
        <v>325</v>
      </c>
      <c r="B33" s="595"/>
      <c r="D33" s="597"/>
      <c r="E33" s="633">
        <v>95418661</v>
      </c>
      <c r="F33" s="598"/>
      <c r="G33" s="596">
        <v>34324721</v>
      </c>
    </row>
    <row r="34" spans="1:7" s="589" customFormat="1" ht="21.95" customHeight="1">
      <c r="A34" s="733" t="s">
        <v>332</v>
      </c>
      <c r="B34" s="733"/>
      <c r="C34" s="733"/>
      <c r="D34" s="733"/>
      <c r="E34" s="733"/>
      <c r="F34" s="733"/>
      <c r="G34" s="733"/>
    </row>
    <row r="35" spans="1:7" s="589" customFormat="1" ht="21.95" customHeight="1">
      <c r="A35" s="733" t="s">
        <v>402</v>
      </c>
      <c r="B35" s="733"/>
      <c r="C35" s="733"/>
      <c r="D35" s="733"/>
      <c r="E35" s="733"/>
      <c r="F35" s="733"/>
      <c r="G35" s="733"/>
    </row>
    <row r="36" spans="1:7" s="589" customFormat="1" ht="21.95" customHeight="1">
      <c r="A36" s="733" t="s">
        <v>432</v>
      </c>
      <c r="B36" s="733"/>
      <c r="C36" s="733"/>
      <c r="D36" s="733"/>
      <c r="E36" s="733"/>
      <c r="F36" s="733"/>
      <c r="G36" s="733"/>
    </row>
    <row r="37" spans="1:7" s="712" customFormat="1" ht="6.75" customHeight="1"/>
    <row r="38" spans="1:7" s="712" customFormat="1" ht="21.95" customHeight="1">
      <c r="G38" s="631" t="s">
        <v>418</v>
      </c>
    </row>
    <row r="39" spans="1:7" ht="21.95" customHeight="1">
      <c r="D39" s="203"/>
      <c r="E39" s="203"/>
      <c r="F39" s="203"/>
      <c r="G39" s="631" t="s">
        <v>419</v>
      </c>
    </row>
    <row r="40" spans="1:7" ht="21.95" customHeight="1">
      <c r="D40" s="646"/>
      <c r="E40" s="735" t="s">
        <v>327</v>
      </c>
      <c r="F40" s="735"/>
      <c r="G40" s="735"/>
    </row>
    <row r="41" spans="1:7" ht="21.95" customHeight="1">
      <c r="D41" s="505"/>
      <c r="E41" s="550">
        <v>2019</v>
      </c>
      <c r="F41" s="549"/>
      <c r="G41" s="550">
        <v>2018</v>
      </c>
    </row>
    <row r="42" spans="1:7" ht="21.95" customHeight="1">
      <c r="A42" s="268" t="s">
        <v>35</v>
      </c>
      <c r="B42" s="207"/>
      <c r="D42" s="205"/>
      <c r="E42" s="205"/>
      <c r="F42" s="205"/>
      <c r="G42" s="205"/>
    </row>
    <row r="43" spans="1:7" ht="21.95" customHeight="1">
      <c r="A43" s="207"/>
      <c r="B43" s="207" t="s">
        <v>423</v>
      </c>
      <c r="D43" s="205"/>
      <c r="E43" s="223">
        <v>0</v>
      </c>
      <c r="F43" s="205"/>
      <c r="G43" s="223">
        <v>250000000</v>
      </c>
    </row>
    <row r="44" spans="1:7" ht="21.95" customHeight="1">
      <c r="A44" s="207"/>
      <c r="B44" s="207" t="s">
        <v>378</v>
      </c>
      <c r="D44" s="205"/>
      <c r="E44" s="223">
        <v>-137895754</v>
      </c>
      <c r="F44" s="205"/>
      <c r="G44" s="223">
        <v>-412925477</v>
      </c>
    </row>
    <row r="45" spans="1:7" ht="21.95" customHeight="1">
      <c r="A45" s="207"/>
      <c r="B45" s="207" t="s">
        <v>380</v>
      </c>
      <c r="D45" s="205"/>
      <c r="E45" s="223">
        <v>4645</v>
      </c>
      <c r="F45" s="205"/>
      <c r="G45" s="223">
        <v>595</v>
      </c>
    </row>
    <row r="46" spans="1:7" ht="21.95" customHeight="1">
      <c r="A46" s="207"/>
      <c r="B46" s="207" t="s">
        <v>386</v>
      </c>
      <c r="D46" s="205"/>
      <c r="E46" s="223">
        <v>0</v>
      </c>
      <c r="F46" s="205"/>
      <c r="G46" s="223">
        <v>-1900000</v>
      </c>
    </row>
    <row r="47" spans="1:7" ht="21.95" customHeight="1">
      <c r="A47" s="207"/>
      <c r="B47" s="207" t="s">
        <v>387</v>
      </c>
      <c r="D47" s="205"/>
      <c r="E47" s="223">
        <v>-535000</v>
      </c>
      <c r="F47" s="205"/>
      <c r="G47" s="223">
        <v>-1957782</v>
      </c>
    </row>
    <row r="48" spans="1:7" s="224" customFormat="1" ht="21.95" customHeight="1">
      <c r="A48" s="268" t="s">
        <v>438</v>
      </c>
      <c r="B48" s="595"/>
      <c r="D48" s="597"/>
      <c r="E48" s="633">
        <v>-138426109</v>
      </c>
      <c r="F48" s="597"/>
      <c r="G48" s="596">
        <v>-166782664</v>
      </c>
    </row>
    <row r="49" spans="1:7" s="224" customFormat="1" ht="21.95" customHeight="1">
      <c r="A49" s="268" t="s">
        <v>323</v>
      </c>
      <c r="B49" s="595"/>
      <c r="D49" s="597"/>
      <c r="E49" s="598"/>
      <c r="F49" s="597"/>
      <c r="G49" s="598"/>
    </row>
    <row r="50" spans="1:7" s="224" customFormat="1" ht="21.95" customHeight="1">
      <c r="A50" s="595"/>
      <c r="B50" s="207" t="s">
        <v>388</v>
      </c>
      <c r="D50" s="597"/>
      <c r="E50" s="222">
        <v>-109140</v>
      </c>
      <c r="F50" s="597"/>
      <c r="G50" s="222">
        <v>-63300</v>
      </c>
    </row>
    <row r="51" spans="1:7" s="224" customFormat="1" ht="21.95" customHeight="1">
      <c r="A51" s="595"/>
      <c r="B51" s="207" t="s">
        <v>398</v>
      </c>
      <c r="D51" s="597"/>
      <c r="E51" s="222">
        <v>50000000</v>
      </c>
      <c r="F51" s="597"/>
      <c r="G51" s="222">
        <v>55000000</v>
      </c>
    </row>
    <row r="52" spans="1:7" s="224" customFormat="1" ht="21.95" customHeight="1">
      <c r="A52" s="595"/>
      <c r="B52" s="207" t="s">
        <v>389</v>
      </c>
      <c r="D52" s="205"/>
      <c r="E52" s="222">
        <v>-36650438</v>
      </c>
      <c r="F52" s="205"/>
      <c r="G52" s="222">
        <v>-40850474</v>
      </c>
    </row>
    <row r="53" spans="1:7" s="224" customFormat="1" ht="21.95" hidden="1" customHeight="1">
      <c r="A53" s="595"/>
      <c r="B53" s="207" t="s">
        <v>381</v>
      </c>
      <c r="D53" s="205"/>
      <c r="E53" s="222">
        <v>0</v>
      </c>
      <c r="F53" s="205"/>
      <c r="G53" s="222">
        <v>0</v>
      </c>
    </row>
    <row r="54" spans="1:7" s="224" customFormat="1" ht="21.95" hidden="1" customHeight="1">
      <c r="A54" s="595"/>
      <c r="B54" s="207" t="s">
        <v>390</v>
      </c>
      <c r="D54" s="205"/>
      <c r="E54" s="222">
        <v>0</v>
      </c>
      <c r="F54" s="205"/>
      <c r="G54" s="222">
        <v>0</v>
      </c>
    </row>
    <row r="55" spans="1:7" s="224" customFormat="1" ht="21.95" customHeight="1">
      <c r="A55" s="595"/>
      <c r="B55" s="207" t="s">
        <v>326</v>
      </c>
      <c r="D55" s="205"/>
      <c r="E55" s="222">
        <v>-15993795</v>
      </c>
      <c r="F55" s="205"/>
      <c r="G55" s="222">
        <v>-30524870</v>
      </c>
    </row>
    <row r="56" spans="1:7" s="224" customFormat="1" ht="21.95" customHeight="1">
      <c r="A56" s="595"/>
      <c r="B56" s="207" t="s">
        <v>357</v>
      </c>
      <c r="D56" s="205"/>
      <c r="E56" s="222">
        <v>-5349562</v>
      </c>
      <c r="F56" s="205"/>
      <c r="G56" s="222">
        <v>-978631</v>
      </c>
    </row>
    <row r="57" spans="1:7" s="224" customFormat="1" ht="21.95" customHeight="1">
      <c r="A57" s="268" t="s">
        <v>446</v>
      </c>
      <c r="B57" s="595"/>
      <c r="D57" s="597"/>
      <c r="E57" s="633">
        <v>-8102935</v>
      </c>
      <c r="F57" s="597"/>
      <c r="G57" s="596">
        <v>-17417275</v>
      </c>
    </row>
    <row r="58" spans="1:7" s="224" customFormat="1" ht="21.95" customHeight="1">
      <c r="A58" s="268" t="s">
        <v>444</v>
      </c>
      <c r="B58" s="595"/>
      <c r="D58" s="597"/>
      <c r="E58" s="642">
        <v>-51110383</v>
      </c>
      <c r="F58" s="597"/>
      <c r="G58" s="597">
        <v>-149875218</v>
      </c>
    </row>
    <row r="59" spans="1:7" s="224" customFormat="1" ht="21.95" customHeight="1">
      <c r="A59" s="268" t="s">
        <v>411</v>
      </c>
      <c r="B59" s="595"/>
      <c r="D59" s="597"/>
      <c r="E59" s="597">
        <v>69079472</v>
      </c>
      <c r="F59" s="597"/>
      <c r="G59" s="597">
        <v>168537560</v>
      </c>
    </row>
    <row r="60" spans="1:7" s="224" customFormat="1" ht="21.95" customHeight="1" thickBot="1">
      <c r="A60" s="268" t="s">
        <v>412</v>
      </c>
      <c r="B60" s="595"/>
      <c r="D60" s="597"/>
      <c r="E60" s="599">
        <v>17969089</v>
      </c>
      <c r="F60" s="597"/>
      <c r="G60" s="599">
        <v>18662342</v>
      </c>
    </row>
    <row r="61" spans="1:7" s="224" customFormat="1" ht="21.95" customHeight="1" thickTop="1">
      <c r="A61" s="268"/>
      <c r="B61" s="595"/>
      <c r="D61" s="597"/>
      <c r="E61" s="598"/>
      <c r="F61" s="597"/>
      <c r="G61" s="598"/>
    </row>
    <row r="62" spans="1:7" s="224" customFormat="1" ht="21.95" customHeight="1">
      <c r="A62" s="268" t="s">
        <v>391</v>
      </c>
      <c r="B62" s="595"/>
      <c r="D62" s="597"/>
      <c r="E62" s="598"/>
      <c r="F62" s="597"/>
      <c r="G62" s="598"/>
    </row>
    <row r="63" spans="1:7" s="224" customFormat="1" ht="21.95" customHeight="1">
      <c r="A63" s="268"/>
      <c r="B63" s="207" t="s">
        <v>399</v>
      </c>
      <c r="D63" s="597"/>
      <c r="E63" s="598"/>
      <c r="F63" s="597"/>
      <c r="G63" s="598"/>
    </row>
    <row r="64" spans="1:7" s="224" customFormat="1" ht="21.95" customHeight="1">
      <c r="A64" s="268"/>
      <c r="B64" s="595"/>
      <c r="C64" s="700" t="s">
        <v>392</v>
      </c>
      <c r="D64" s="597"/>
      <c r="E64" s="598"/>
      <c r="F64" s="597"/>
      <c r="G64" s="598"/>
    </row>
    <row r="65" spans="1:7" s="224" customFormat="1" ht="21.95" customHeight="1">
      <c r="A65" s="268"/>
      <c r="B65" s="595"/>
      <c r="C65" s="703" t="s">
        <v>424</v>
      </c>
      <c r="D65" s="686"/>
      <c r="E65" s="731">
        <v>17782022</v>
      </c>
      <c r="F65" s="686"/>
      <c r="G65" s="627">
        <v>118889394</v>
      </c>
    </row>
    <row r="66" spans="1:7" s="586" customFormat="1">
      <c r="C66" s="703" t="s">
        <v>448</v>
      </c>
      <c r="E66" s="731">
        <v>2827870</v>
      </c>
      <c r="G66" s="221">
        <v>0</v>
      </c>
    </row>
    <row r="67" spans="1:7">
      <c r="A67" s="492"/>
      <c r="C67" s="703" t="s">
        <v>393</v>
      </c>
      <c r="D67" s="586"/>
      <c r="E67" s="731">
        <v>53599999.579999998</v>
      </c>
      <c r="F67" s="586"/>
      <c r="G67" s="627">
        <v>93981509</v>
      </c>
    </row>
    <row r="68" spans="1:7">
      <c r="A68" s="492"/>
      <c r="C68" s="703" t="s">
        <v>447</v>
      </c>
      <c r="D68" s="586"/>
      <c r="E68" s="731">
        <v>684919</v>
      </c>
      <c r="F68" s="586"/>
      <c r="G68" s="627">
        <v>632195</v>
      </c>
    </row>
    <row r="69" spans="1:7">
      <c r="A69" s="630"/>
      <c r="B69" s="224"/>
      <c r="C69" s="224"/>
    </row>
    <row r="70" spans="1:7">
      <c r="B70" s="224"/>
      <c r="C70" s="224"/>
    </row>
    <row r="71" spans="1:7">
      <c r="B71" s="224"/>
      <c r="C71" s="224"/>
      <c r="E71" s="223"/>
    </row>
    <row r="76" spans="1:7">
      <c r="B76" s="224"/>
      <c r="C76" s="224"/>
    </row>
  </sheetData>
  <mergeCells count="8">
    <mergeCell ref="E40:G40"/>
    <mergeCell ref="A34:G34"/>
    <mergeCell ref="A35:G35"/>
    <mergeCell ref="A36:G36"/>
    <mergeCell ref="A1:G1"/>
    <mergeCell ref="A2:G2"/>
    <mergeCell ref="A3:G3"/>
    <mergeCell ref="E7:G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47" t="s">
        <v>37</v>
      </c>
      <c r="D5" s="747"/>
      <c r="E5" s="747"/>
      <c r="F5" s="747"/>
      <c r="G5" s="747"/>
      <c r="H5" s="747"/>
      <c r="I5" s="747"/>
      <c r="J5" s="747"/>
      <c r="K5" s="747"/>
      <c r="L5" s="747"/>
      <c r="M5" s="747"/>
      <c r="N5" s="747"/>
      <c r="O5" s="747"/>
      <c r="P5" s="747"/>
      <c r="Q5" s="747"/>
      <c r="R5" s="747"/>
      <c r="S5" s="747"/>
      <c r="T5" s="747"/>
      <c r="U5" s="747"/>
      <c r="V5" s="747"/>
      <c r="W5" s="747"/>
      <c r="X5" s="747"/>
      <c r="Y5" s="747"/>
      <c r="Z5" s="747"/>
      <c r="AA5" s="747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272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48" t="s">
        <v>298</v>
      </c>
      <c r="H1" s="749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7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1" t="s">
        <v>289</v>
      </c>
      <c r="H3" s="622"/>
    </row>
    <row r="4" spans="1:10">
      <c r="A4" s="152"/>
      <c r="B4" s="152"/>
      <c r="F4" s="578" t="s">
        <v>14</v>
      </c>
      <c r="G4" s="579"/>
      <c r="H4" s="580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7" t="s">
        <v>279</v>
      </c>
      <c r="D7" s="424"/>
      <c r="F7" s="152">
        <v>122697.21</v>
      </c>
      <c r="G7" s="152" t="s">
        <v>227</v>
      </c>
      <c r="H7" s="625"/>
      <c r="I7" s="146"/>
      <c r="J7" s="146"/>
    </row>
    <row r="8" spans="1:10" s="152" customFormat="1" ht="23.25">
      <c r="B8" s="177" t="s">
        <v>267</v>
      </c>
      <c r="C8" s="425"/>
      <c r="D8" s="424"/>
      <c r="F8" s="432">
        <v>30.631599999999999</v>
      </c>
      <c r="G8" s="237" t="s">
        <v>97</v>
      </c>
      <c r="H8" s="625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6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90" t="s">
        <v>30</v>
      </c>
    </row>
    <row r="13" spans="1:10" s="152" customFormat="1" ht="21.75" thickBot="1">
      <c r="B13" s="152" t="s">
        <v>321</v>
      </c>
      <c r="C13" s="424"/>
      <c r="D13" s="157"/>
      <c r="E13" s="431"/>
      <c r="F13" s="422">
        <f>F11-F12</f>
        <v>-19018.449999999953</v>
      </c>
      <c r="G13" s="590"/>
    </row>
    <row r="14" spans="1:10" s="152" customFormat="1" ht="21.75" thickTop="1">
      <c r="C14" s="424"/>
      <c r="D14" s="157"/>
      <c r="E14" s="431"/>
      <c r="F14" s="157"/>
      <c r="G14" s="590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.75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308</v>
      </c>
    </row>
    <row r="37" spans="1:7">
      <c r="A37" s="445" t="s">
        <v>318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48" t="s">
        <v>299</v>
      </c>
      <c r="H1" s="749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7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1" t="s">
        <v>289</v>
      </c>
      <c r="H3" s="622"/>
    </row>
    <row r="4" spans="1:10">
      <c r="F4" s="578" t="s">
        <v>14</v>
      </c>
      <c r="G4" s="579"/>
      <c r="H4" s="580"/>
    </row>
    <row r="5" spans="1:10" ht="12.75" customHeight="1">
      <c r="F5" s="420"/>
      <c r="G5" s="583"/>
      <c r="H5" s="562"/>
    </row>
    <row r="6" spans="1:10">
      <c r="A6" s="218" t="s">
        <v>297</v>
      </c>
      <c r="F6" s="420"/>
      <c r="G6" s="583"/>
      <c r="H6" s="562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1">
        <v>0</v>
      </c>
      <c r="H12" s="146" t="s">
        <v>30</v>
      </c>
    </row>
    <row r="13" spans="1:10" ht="21.75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2.5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291</v>
      </c>
      <c r="F21" s="618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271</v>
      </c>
      <c r="F24" s="443" t="s">
        <v>234</v>
      </c>
      <c r="G24" s="422">
        <f>SUM(G20:G23)</f>
        <v>0</v>
      </c>
    </row>
    <row r="25" spans="1:10" ht="22.5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7">
        <v>1</v>
      </c>
      <c r="B27" s="469" t="s">
        <v>235</v>
      </c>
      <c r="F27" s="474"/>
    </row>
    <row r="28" spans="1:10" s="469" customFormat="1">
      <c r="A28" s="537">
        <v>2</v>
      </c>
      <c r="B28" s="475" t="s">
        <v>236</v>
      </c>
      <c r="F28" s="474"/>
    </row>
    <row r="29" spans="1:10" s="469" customFormat="1">
      <c r="A29" s="537"/>
      <c r="B29" s="469" t="s">
        <v>237</v>
      </c>
      <c r="F29" s="474"/>
    </row>
    <row r="30" spans="1:10" s="469" customFormat="1">
      <c r="A30" s="537">
        <v>3</v>
      </c>
      <c r="B30" s="469" t="s">
        <v>238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8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2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20" t="s">
        <v>296</v>
      </c>
      <c r="E41" s="585"/>
      <c r="F41" s="617"/>
    </row>
    <row r="42" spans="1:16">
      <c r="D42" s="585"/>
      <c r="E42" s="585"/>
      <c r="F42" s="617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1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1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56" t="s">
        <v>215</v>
      </c>
      <c r="U1" s="757"/>
    </row>
    <row r="2" spans="1:25" s="212" customFormat="1">
      <c r="A2" s="228" t="s">
        <v>153</v>
      </c>
      <c r="B2" s="553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3" t="e">
        <f>#REF!</f>
        <v>#REF!</v>
      </c>
      <c r="C3" s="200"/>
      <c r="D3" s="213"/>
      <c r="E3" s="213"/>
      <c r="F3" s="213"/>
      <c r="G3" s="213"/>
      <c r="J3" s="438"/>
      <c r="O3" s="334"/>
      <c r="R3" s="551" t="s">
        <v>13</v>
      </c>
      <c r="S3" s="574"/>
      <c r="T3" s="623" t="s">
        <v>289</v>
      </c>
      <c r="U3" s="623" t="s">
        <v>310</v>
      </c>
    </row>
    <row r="4" spans="1:25" s="212" customFormat="1" ht="23.25" customHeight="1">
      <c r="A4" s="229" t="s">
        <v>155</v>
      </c>
      <c r="B4" s="553" t="s">
        <v>152</v>
      </c>
      <c r="C4" s="200"/>
      <c r="D4" s="213"/>
      <c r="E4" s="213"/>
      <c r="F4" s="213"/>
      <c r="G4" s="213"/>
      <c r="J4" s="438"/>
      <c r="O4" s="334"/>
      <c r="R4" s="552" t="s">
        <v>14</v>
      </c>
      <c r="S4" s="575"/>
      <c r="T4" s="576" t="s">
        <v>21</v>
      </c>
      <c r="U4" s="567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41" t="e">
        <f>#REF!</f>
        <v>#REF!</v>
      </c>
      <c r="E6" s="746"/>
      <c r="F6" s="746"/>
      <c r="G6" s="742"/>
      <c r="H6" s="742"/>
      <c r="I6" s="742"/>
      <c r="J6" s="742"/>
      <c r="K6" s="742"/>
      <c r="L6" s="742"/>
      <c r="M6" s="742"/>
      <c r="N6" s="742"/>
      <c r="O6" s="741" t="e">
        <f>#REF!</f>
        <v>#REF!</v>
      </c>
      <c r="P6" s="742"/>
      <c r="Q6" s="742"/>
      <c r="R6" s="742"/>
      <c r="S6" s="742"/>
      <c r="T6" s="742"/>
      <c r="U6" s="743"/>
      <c r="V6" s="601" t="e">
        <f>#REF!</f>
        <v>#REF!</v>
      </c>
      <c r="Y6" s="237"/>
    </row>
    <row r="7" spans="1:25" s="145" customFormat="1" ht="21" customHeight="1">
      <c r="A7" s="563" t="s">
        <v>285</v>
      </c>
      <c r="B7" s="569" t="s">
        <v>91</v>
      </c>
      <c r="C7" s="563" t="s">
        <v>161</v>
      </c>
      <c r="D7" s="752" t="s">
        <v>287</v>
      </c>
      <c r="E7" s="753"/>
      <c r="F7" s="758" t="s">
        <v>92</v>
      </c>
      <c r="G7" s="759"/>
      <c r="H7" s="759"/>
      <c r="I7" s="760"/>
      <c r="J7" s="162" t="e">
        <f>#REF!</f>
        <v>#REF!</v>
      </c>
      <c r="K7" s="763" t="e">
        <f>#REF!</f>
        <v>#REF!</v>
      </c>
      <c r="L7" s="764"/>
      <c r="M7" s="750" t="s">
        <v>70</v>
      </c>
      <c r="N7" s="751"/>
      <c r="O7" s="615" t="e">
        <f>#REF!</f>
        <v>#REF!</v>
      </c>
      <c r="P7" s="162" t="e">
        <f>#REF!</f>
        <v>#REF!</v>
      </c>
      <c r="Q7" s="744" t="s">
        <v>70</v>
      </c>
      <c r="R7" s="761"/>
      <c r="S7" s="162" t="e">
        <f>#REF!</f>
        <v>#REF!</v>
      </c>
      <c r="T7" s="744" t="s">
        <v>70</v>
      </c>
      <c r="U7" s="745"/>
      <c r="V7" s="209" t="s">
        <v>46</v>
      </c>
      <c r="Y7" s="237"/>
    </row>
    <row r="8" spans="1:25" s="145" customFormat="1" ht="21" customHeight="1">
      <c r="A8" s="564" t="s">
        <v>95</v>
      </c>
      <c r="B8" s="183"/>
      <c r="C8" s="564" t="s">
        <v>286</v>
      </c>
      <c r="D8" s="754" t="s">
        <v>306</v>
      </c>
      <c r="E8" s="755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54" t="e">
        <f>#REF!</f>
        <v>#REF!</v>
      </c>
      <c r="L8" s="755"/>
      <c r="M8" s="185" t="s">
        <v>96</v>
      </c>
      <c r="N8" s="600" t="s">
        <v>97</v>
      </c>
      <c r="O8" s="607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8" t="s">
        <v>97</v>
      </c>
      <c r="V8" s="602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3"/>
      <c r="O9" s="609"/>
      <c r="P9" s="163"/>
      <c r="Q9" s="163"/>
      <c r="R9" s="163"/>
      <c r="S9" s="163"/>
      <c r="T9" s="160"/>
      <c r="U9" s="610"/>
      <c r="V9" s="606"/>
    </row>
    <row r="10" spans="1:25" ht="21" customHeight="1">
      <c r="A10" s="507">
        <v>42105</v>
      </c>
      <c r="B10" s="272" t="e">
        <f>IF(A10&lt;&gt;"",(VLOOKUP(A10,#REF!,2)),"")</f>
        <v>#REF!</v>
      </c>
      <c r="C10" s="568"/>
      <c r="D10" s="273" t="e">
        <f>IF(A10&lt;&gt;"",(VLOOKUP(A10,#REF!,3)),"")</f>
        <v>#REF!</v>
      </c>
      <c r="E10" s="556" t="s">
        <v>156</v>
      </c>
      <c r="F10" s="566"/>
      <c r="G10" s="565" t="e">
        <f>IF(A10&lt;&gt;"",(VLOOKUP(A10,#REF!,4)),"")</f>
        <v>#REF!</v>
      </c>
      <c r="H10" s="439" t="e">
        <f>IF(A10&lt;&gt;"",(VLOOKUP(A10,#REF!,5)),"")</f>
        <v>#REF!</v>
      </c>
      <c r="I10" s="570"/>
      <c r="J10" s="439" t="e">
        <f>IF(A10&lt;&gt;"",(VLOOKUP(A10,#REF!,6)),"")</f>
        <v>#REF!</v>
      </c>
      <c r="K10" s="439" t="e">
        <f>IF(A10&lt;&gt;"",(VLOOKUP(A10,#REF!,8)),"")</f>
        <v>#REF!</v>
      </c>
      <c r="L10" s="571" t="s">
        <v>30</v>
      </c>
      <c r="M10" s="554" t="e">
        <f>J10-K10</f>
        <v>#REF!</v>
      </c>
      <c r="N10" s="604" t="e">
        <f>M10/K10</f>
        <v>#REF!</v>
      </c>
      <c r="O10" s="611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5" t="e">
        <f>Q10/P10</f>
        <v>#REF!</v>
      </c>
      <c r="S10" s="439" t="e">
        <f>IF(A10&lt;&gt;"",(VLOOKUP(A10,#REF!,9)),"0")</f>
        <v>#REF!</v>
      </c>
      <c r="T10" s="554" t="e">
        <f>O10-S10</f>
        <v>#REF!</v>
      </c>
      <c r="U10" s="612" t="e">
        <f>T10/S10</f>
        <v>#REF!</v>
      </c>
      <c r="V10" s="613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3"/>
      <c r="O11" s="609"/>
      <c r="P11" s="163"/>
      <c r="Q11" s="163"/>
      <c r="R11" s="167"/>
      <c r="S11" s="163"/>
      <c r="T11" s="160"/>
      <c r="U11" s="610"/>
      <c r="V11" s="606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5" t="e">
        <f>M12/K12</f>
        <v>#REF!</v>
      </c>
      <c r="O12" s="616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4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2" t="s">
        <v>244</v>
      </c>
      <c r="G13" s="572" t="s">
        <v>244</v>
      </c>
      <c r="H13" s="572" t="s">
        <v>244</v>
      </c>
      <c r="I13" s="152"/>
      <c r="J13" s="572" t="s">
        <v>244</v>
      </c>
      <c r="K13" s="572" t="s">
        <v>244</v>
      </c>
      <c r="M13" s="572" t="s">
        <v>244</v>
      </c>
      <c r="O13" s="572" t="s">
        <v>244</v>
      </c>
      <c r="P13" s="572" t="s">
        <v>244</v>
      </c>
      <c r="Q13" s="572" t="s">
        <v>244</v>
      </c>
      <c r="S13" s="572" t="s">
        <v>244</v>
      </c>
      <c r="T13" s="572" t="s">
        <v>244</v>
      </c>
    </row>
    <row r="14" spans="1:25" ht="21" customHeight="1">
      <c r="D14" s="573" t="s">
        <v>223</v>
      </c>
      <c r="G14" s="327"/>
      <c r="J14" s="573" t="s">
        <v>223</v>
      </c>
      <c r="K14" s="573" t="s">
        <v>223</v>
      </c>
      <c r="M14" s="327"/>
      <c r="O14" s="573" t="s">
        <v>223</v>
      </c>
      <c r="P14" s="573" t="s">
        <v>223</v>
      </c>
      <c r="Q14" s="327"/>
      <c r="S14" s="573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4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8" t="s">
        <v>281</v>
      </c>
      <c r="B33" s="559"/>
      <c r="J33" s="345"/>
    </row>
    <row r="34" spans="1:16" ht="21" customHeight="1">
      <c r="A34" s="557" t="s">
        <v>156</v>
      </c>
      <c r="B34" s="560" t="s">
        <v>282</v>
      </c>
      <c r="J34" s="345"/>
    </row>
    <row r="35" spans="1:16" ht="21" customHeight="1">
      <c r="A35" s="557" t="s">
        <v>30</v>
      </c>
      <c r="B35" s="560" t="s">
        <v>307</v>
      </c>
      <c r="J35" s="345"/>
    </row>
    <row r="36" spans="1:16" ht="21" hidden="1" customHeight="1">
      <c r="A36" s="557" t="s">
        <v>280</v>
      </c>
      <c r="B36" s="560" t="s">
        <v>284</v>
      </c>
      <c r="J36" s="345"/>
    </row>
    <row r="37" spans="1:16" ht="21" customHeight="1">
      <c r="A37" s="561" t="s">
        <v>244</v>
      </c>
      <c r="B37" s="560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62"/>
      <c r="E46" s="762"/>
      <c r="F46" s="762"/>
      <c r="G46" s="762"/>
      <c r="H46" s="275"/>
      <c r="I46" s="275"/>
      <c r="J46" s="762"/>
      <c r="K46" s="762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2019-07-31T01:54:58Z</cp:lastPrinted>
  <dcterms:created xsi:type="dcterms:W3CDTF">2002-01-18T02:42:11Z</dcterms:created>
  <dcterms:modified xsi:type="dcterms:W3CDTF">2019-08-02T02:26:15Z</dcterms:modified>
</cp:coreProperties>
</file>