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19\Qtr2'19\"/>
    </mc:Choice>
  </mc:AlternateContent>
  <xr:revisionPtr revIDLastSave="0" documentId="13_ncr:1_{464AE6C9-26F6-4317-9130-4B6CCEA39FA2}" xr6:coauthVersionLast="36" xr6:coauthVersionMax="36" xr10:uidLastSave="{00000000-0000-0000-0000-000000000000}"/>
  <bookViews>
    <workbookView xWindow="10335" yWindow="120" windowWidth="10995" windowHeight="10170" activeTab="2" xr2:uid="{00000000-000D-0000-FFFF-FFFF00000000}"/>
  </bookViews>
  <sheets>
    <sheet name="BS" sheetId="15" r:id="rId1"/>
    <sheet name="PL" sheetId="8" r:id="rId2"/>
    <sheet name="SCE" sheetId="11" r:id="rId3"/>
  </sheets>
  <definedNames>
    <definedName name="_xlnm.Print_Area" localSheetId="0">BS!$A$1:$F$64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0" i="8" l="1"/>
  <c r="I20" i="11" l="1"/>
  <c r="F118" i="8" l="1"/>
  <c r="F114" i="8"/>
  <c r="F52" i="8"/>
  <c r="F47" i="8"/>
  <c r="F18" i="8"/>
  <c r="F13" i="8"/>
  <c r="F19" i="8" s="1"/>
  <c r="F21" i="8" s="1"/>
  <c r="F23" i="8" s="1"/>
  <c r="F28" i="8" s="1"/>
  <c r="F53" i="8" l="1"/>
  <c r="F55" i="8" s="1"/>
  <c r="F57" i="8" s="1"/>
  <c r="F62" i="8" s="1"/>
  <c r="F66" i="8"/>
  <c r="F32" i="8"/>
  <c r="F56" i="15"/>
  <c r="F44" i="15"/>
  <c r="F39" i="15"/>
  <c r="F23" i="15"/>
  <c r="F15" i="15"/>
  <c r="D56" i="15"/>
  <c r="D44" i="15"/>
  <c r="D39" i="15"/>
  <c r="D23" i="15"/>
  <c r="D15" i="15"/>
  <c r="F76" i="8" l="1"/>
  <c r="F88" i="8" s="1"/>
  <c r="F98" i="8" s="1"/>
  <c r="F100" i="8" s="1"/>
  <c r="F119" i="8" s="1"/>
  <c r="F121" i="8" s="1"/>
  <c r="F45" i="15"/>
  <c r="F57" i="15" s="1"/>
  <c r="F24" i="15"/>
  <c r="D24" i="15"/>
  <c r="D45" i="15"/>
  <c r="D57" i="15" s="1"/>
  <c r="D118" i="8"/>
  <c r="F58" i="15" l="1"/>
  <c r="D58" i="15"/>
  <c r="I11" i="11" l="1"/>
  <c r="K11" i="11" s="1"/>
  <c r="I17" i="11"/>
  <c r="K17" i="11" s="1"/>
  <c r="G18" i="11"/>
  <c r="E18" i="11"/>
  <c r="C18" i="11"/>
  <c r="C12" i="11"/>
  <c r="C13" i="11" s="1"/>
  <c r="C15" i="11" s="1"/>
  <c r="C20" i="11" s="1"/>
  <c r="E12" i="11"/>
  <c r="E13" i="11" s="1"/>
  <c r="E15" i="11" s="1"/>
  <c r="E20" i="11" s="1"/>
  <c r="G12" i="11"/>
  <c r="G13" i="11" s="1"/>
  <c r="G15" i="11" s="1"/>
  <c r="G20" i="11" s="1"/>
  <c r="E19" i="11" l="1"/>
  <c r="E21" i="11" s="1"/>
  <c r="G19" i="11"/>
  <c r="G21" i="11" s="1"/>
  <c r="C19" i="11"/>
  <c r="C21" i="11" s="1"/>
  <c r="D18" i="8"/>
  <c r="D13" i="8"/>
  <c r="D19" i="8" l="1"/>
  <c r="D21" i="8" l="1"/>
  <c r="D23" i="8" s="1"/>
  <c r="D114" i="8"/>
  <c r="D52" i="8"/>
  <c r="D47" i="8"/>
  <c r="D32" i="8" l="1"/>
  <c r="D28" i="8"/>
  <c r="D53" i="8"/>
  <c r="D55" i="8" s="1"/>
  <c r="D76" i="8" s="1"/>
  <c r="D57" i="8" l="1"/>
  <c r="D62" i="8" l="1"/>
  <c r="D66" i="8"/>
  <c r="I16" i="11"/>
  <c r="E119" i="8"/>
  <c r="E53" i="8"/>
  <c r="E55" i="8" s="1"/>
  <c r="E19" i="8"/>
  <c r="E21" i="8" s="1"/>
  <c r="K16" i="11" l="1"/>
  <c r="K18" i="11" s="1"/>
  <c r="I18" i="11"/>
  <c r="I19" i="11" s="1"/>
  <c r="I21" i="11" s="1"/>
  <c r="K10" i="11"/>
  <c r="K12" i="11" s="1"/>
  <c r="I12" i="11"/>
  <c r="I13" i="11" s="1"/>
  <c r="K15" i="11"/>
  <c r="K20" i="11" s="1"/>
  <c r="K9" i="11"/>
  <c r="K13" i="11" l="1"/>
  <c r="K19" i="11"/>
  <c r="K21" i="11" s="1"/>
  <c r="D88" i="8"/>
  <c r="D98" i="8" l="1"/>
  <c r="D100" i="8" s="1"/>
  <c r="D119" i="8" l="1"/>
  <c r="D121" i="8" s="1"/>
  <c r="D122" i="8" s="1"/>
</calcChain>
</file>

<file path=xl/sharedStrings.xml><?xml version="1.0" encoding="utf-8"?>
<sst xmlns="http://schemas.openxmlformats.org/spreadsheetml/2006/main" count="206" uniqueCount="144">
  <si>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</si>
  <si>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</si>
  <si>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</si>
  <si>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</si>
  <si>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</si>
  <si>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</si>
  <si>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</si>
  <si>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</si>
  <si>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</si>
  <si>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</si>
  <si>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</si>
  <si>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</si>
  <si>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</si>
  <si>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</si>
  <si>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</si>
  <si>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</si>
  <si>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</si>
  <si>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</si>
  <si>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</si>
  <si>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</si>
  <si>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</si>
  <si>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</si>
  <si>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</si>
  <si>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</si>
  <si>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</si>
  <si>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</si>
  <si>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</si>
  <si>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</si>
  <si>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Sales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</si>
  <si>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</si>
  <si>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</si>
  <si>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</si>
  <si>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</si>
  <si>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</si>
  <si>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</si>
  <si>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</si>
  <si>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</si>
  <si>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</si>
  <si>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</si>
  <si>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</si>
  <si>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</si>
  <si>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</si>
  <si>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</si>
  <si>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</si>
  <si>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assets</t>
  </si>
  <si>
    <t>Operating liabilities increase (decrease)</t>
  </si>
  <si>
    <t>Cash flows from investing activities</t>
  </si>
  <si>
    <t>Proceeds from sales of equipment</t>
  </si>
  <si>
    <t>Issued and</t>
  </si>
  <si>
    <t>Total</t>
  </si>
  <si>
    <t>Reserve for long-term employee benefits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</si>
  <si>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</si>
  <si>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</si>
  <si>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</si>
  <si>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</si>
  <si>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</si>
  <si>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</si>
  <si>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</si>
  <si>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</si>
  <si>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</si>
  <si>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</si>
  <si>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</si>
  <si>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</si>
  <si>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</si>
  <si>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</si>
  <si>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</si>
  <si>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</si>
  <si>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</si>
  <si>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</si>
  <si>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</si>
  <si>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</si>
  <si>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</si>
  <si>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</si>
  <si>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>Cash and cash equivalents at end of the period (Note 3)</t>
  </si>
  <si>
    <t>Current investments</t>
  </si>
  <si>
    <t>Intangible asset</t>
  </si>
  <si>
    <t xml:space="preserve">   Long-term employee benefits expense</t>
  </si>
  <si>
    <t>(Unit: Baht)</t>
  </si>
  <si>
    <t>Retained earnings (deficit)</t>
  </si>
  <si>
    <t xml:space="preserve">Appropriated - </t>
  </si>
  <si>
    <t>statutory reserve</t>
  </si>
  <si>
    <t xml:space="preserve">   Issued and fully paid </t>
  </si>
  <si>
    <t xml:space="preserve"> premium</t>
  </si>
  <si>
    <t>Share</t>
  </si>
  <si>
    <t xml:space="preserve">   Depreciation and amortisation</t>
  </si>
  <si>
    <t xml:space="preserve">   Diminution in inventories to net realisable value</t>
  </si>
  <si>
    <t xml:space="preserve">Property, building and equipment </t>
  </si>
  <si>
    <t xml:space="preserve">   Deficit</t>
  </si>
  <si>
    <t>Acquisitions of equipment</t>
  </si>
  <si>
    <t>Acquisitions of intangible assets</t>
  </si>
  <si>
    <t>Deferred service costs</t>
  </si>
  <si>
    <t>Other comprehensive income:</t>
  </si>
  <si>
    <t>Other comprehensive income</t>
  </si>
  <si>
    <t xml:space="preserve">   Amoritsation of defered service costs</t>
  </si>
  <si>
    <t xml:space="preserve">   Deferred service costs</t>
  </si>
  <si>
    <t>capital</t>
  </si>
  <si>
    <t>fully paid</t>
  </si>
  <si>
    <t xml:space="preserve">   Gain on sale of equipment</t>
  </si>
  <si>
    <t xml:space="preserve">Profit from operating activities before  </t>
  </si>
  <si>
    <t>Other comprehensive income for the period</t>
  </si>
  <si>
    <t>Profit for the period</t>
  </si>
  <si>
    <t xml:space="preserve"> </t>
  </si>
  <si>
    <t>Deposits</t>
  </si>
  <si>
    <t xml:space="preserve">   lease agreement</t>
  </si>
  <si>
    <t xml:space="preserve">   - net of current portion</t>
  </si>
  <si>
    <t>Balance as at 1 January 2018</t>
  </si>
  <si>
    <t>Balance as at 30 June 2018</t>
  </si>
  <si>
    <t xml:space="preserve">   Interest expense</t>
  </si>
  <si>
    <t>Cash flows from financing activities</t>
  </si>
  <si>
    <t>Repayment of liabilities under finance lease agreement</t>
  </si>
  <si>
    <t>Cash paid for interest expenses</t>
  </si>
  <si>
    <t>Net cash flows used in financing activities</t>
  </si>
  <si>
    <t>Service and license income</t>
  </si>
  <si>
    <t xml:space="preserve">Cost of sales, services and license </t>
  </si>
  <si>
    <t>Deficit</t>
  </si>
  <si>
    <t>Restricted bank deposits</t>
  </si>
  <si>
    <t>Current portion of liability under finance</t>
  </si>
  <si>
    <t>Liability under finance lease agreement</t>
  </si>
  <si>
    <t>30 June 2019</t>
  </si>
  <si>
    <t>31 December 2018</t>
  </si>
  <si>
    <t xml:space="preserve">For the three-month period ended 30 June 2019 </t>
  </si>
  <si>
    <t xml:space="preserve">For the six-month period ended 30 June 2019 </t>
  </si>
  <si>
    <t>For the six-month period ended 30 June 2019</t>
  </si>
  <si>
    <t>Balance as at 1 January 2019</t>
  </si>
  <si>
    <t>Balance as at 30 June 2019</t>
  </si>
  <si>
    <t>2, 5</t>
  </si>
  <si>
    <t>2, 11</t>
  </si>
  <si>
    <t>Profit or loss:</t>
  </si>
  <si>
    <t>Selling and distribution expenses</t>
  </si>
  <si>
    <t>Profit (loss) for the period</t>
  </si>
  <si>
    <t>Basic earnings (loss) per share</t>
  </si>
  <si>
    <t xml:space="preserve">   Profit (loss) for the period</t>
  </si>
  <si>
    <t>Loss for the period</t>
  </si>
  <si>
    <t xml:space="preserve">Profit (loss) before tax </t>
  </si>
  <si>
    <t xml:space="preserve">Adjustments to reconcile profit (loss) before tax to </t>
  </si>
  <si>
    <t xml:space="preserve">   Doubtful accounts (reversal)</t>
  </si>
  <si>
    <t xml:space="preserve">   Other liabilities</t>
  </si>
  <si>
    <t>Cash flows from (used in) operating activities</t>
  </si>
  <si>
    <t>Net cash flows from (used in) operating activities</t>
  </si>
  <si>
    <t>Net cash flows from (used in) investing activities</t>
  </si>
  <si>
    <t>Net increase (decrease) in cash and cash equivalents</t>
  </si>
  <si>
    <t>Profit (loss) before finance cost and tax income (expense)</t>
  </si>
  <si>
    <t>Profit (loss) before tax income (expense)</t>
  </si>
  <si>
    <t>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</si>
</sst>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38">
    <xf numFmtId="0" fontId="0" fillId="0" borderId="0" xfId="0"/>
    <xf numFmtId="0" fontId="9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0" fontId="10" fillId="0" borderId="0" xfId="9" applyNumberFormat="1" applyFont="1" applyFill="1" applyAlignment="1">
      <alignment vertical="center"/>
    </xf>
    <xf numFmtId="41" fontId="10" fillId="0" borderId="4" xfId="14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37" fontId="9" fillId="0" borderId="0" xfId="9" applyNumberFormat="1" applyFont="1" applyFill="1" applyBorder="1" applyAlignment="1">
      <alignment horizontal="left" vertical="center"/>
    </xf>
    <xf numFmtId="0" fontId="10" fillId="0" borderId="0" xfId="9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vertical="center"/>
    </xf>
    <xf numFmtId="41" fontId="10" fillId="0" borderId="4" xfId="9" applyNumberFormat="1" applyFont="1" applyFill="1" applyBorder="1" applyAlignment="1">
      <alignment vertical="center"/>
    </xf>
    <xf numFmtId="41" fontId="10" fillId="0" borderId="0" xfId="14" applyNumberFormat="1" applyFont="1" applyFill="1" applyBorder="1" applyAlignment="1">
      <alignment vertical="center"/>
    </xf>
    <xf numFmtId="41" fontId="10" fillId="0" borderId="4" xfId="14" applyNumberFormat="1" applyFont="1" applyFill="1" applyBorder="1" applyAlignment="1">
      <alignment horizontal="right" vertical="center"/>
    </xf>
    <xf numFmtId="41" fontId="10" fillId="0" borderId="6" xfId="14" applyNumberFormat="1" applyFont="1" applyFill="1" applyBorder="1" applyAlignment="1">
      <alignment vertical="center"/>
    </xf>
    <xf numFmtId="39" fontId="10" fillId="0" borderId="0" xfId="9" applyNumberFormat="1" applyFont="1" applyFill="1" applyBorder="1" applyAlignment="1">
      <alignment vertical="center"/>
    </xf>
    <xf numFmtId="43" fontId="10" fillId="0" borderId="0" xfId="14" applyNumberFormat="1" applyFont="1" applyFill="1" applyBorder="1" applyAlignment="1">
      <alignment vertical="center"/>
    </xf>
    <xf numFmtId="0" fontId="10" fillId="0" borderId="0" xfId="11" applyFont="1" applyAlignment="1">
      <alignment vertical="center"/>
    </xf>
    <xf numFmtId="0" fontId="10" fillId="0" borderId="0" xfId="1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10" fillId="0" borderId="0" xfId="11" applyNumberFormat="1" applyFont="1" applyAlignment="1">
      <alignment vertical="center"/>
    </xf>
    <xf numFmtId="41" fontId="10" fillId="0" borderId="0" xfId="11" applyNumberFormat="1" applyFont="1" applyBorder="1" applyAlignment="1">
      <alignment vertical="center"/>
    </xf>
    <xf numFmtId="0" fontId="10" fillId="0" borderId="0" xfId="10" applyFont="1" applyAlignment="1">
      <alignment vertical="center"/>
    </xf>
    <xf numFmtId="41" fontId="10" fillId="0" borderId="0" xfId="11" applyNumberFormat="1" applyFont="1" applyAlignment="1">
      <alignment horizontal="right" vertical="center"/>
    </xf>
    <xf numFmtId="41" fontId="10" fillId="0" borderId="0" xfId="11" applyNumberFormat="1" applyFont="1" applyBorder="1" applyAlignment="1">
      <alignment horizontal="right" vertical="center"/>
    </xf>
    <xf numFmtId="0" fontId="10" fillId="0" borderId="0" xfId="11" applyFont="1" applyBorder="1" applyAlignment="1">
      <alignment vertical="center"/>
    </xf>
    <xf numFmtId="41" fontId="10" fillId="0" borderId="0" xfId="11" applyNumberFormat="1" applyFont="1" applyFill="1" applyBorder="1" applyAlignment="1">
      <alignment horizontal="center" vertical="center"/>
    </xf>
    <xf numFmtId="41" fontId="10" fillId="0" borderId="5" xfId="11" applyNumberFormat="1" applyFont="1" applyFill="1" applyBorder="1" applyAlignment="1">
      <alignment vertical="center"/>
    </xf>
    <xf numFmtId="41" fontId="10" fillId="0" borderId="0" xfId="11" applyNumberFormat="1" applyFont="1" applyFill="1" applyBorder="1" applyAlignment="1">
      <alignment vertical="center"/>
    </xf>
    <xf numFmtId="37" fontId="10" fillId="0" borderId="0" xfId="18" applyNumberFormat="1" applyFont="1" applyFill="1" applyBorder="1" applyAlignment="1">
      <alignment horizontal="right" vertical="center"/>
    </xf>
    <xf numFmtId="0" fontId="10" fillId="0" borderId="0" xfId="18" applyFont="1" applyFill="1" applyAlignment="1">
      <alignment horizontal="right" vertical="center"/>
    </xf>
    <xf numFmtId="37" fontId="10" fillId="0" borderId="0" xfId="52" applyNumberFormat="1" applyFont="1" applyAlignment="1">
      <alignment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10" fillId="0" borderId="0" xfId="54" applyFont="1" applyFill="1" applyAlignment="1">
      <alignment horizontal="right" vertical="center"/>
    </xf>
    <xf numFmtId="0" fontId="9" fillId="0" borderId="0" xfId="9" applyFont="1" applyAlignment="1">
      <alignment vertical="center"/>
    </xf>
    <xf numFmtId="41" fontId="10" fillId="0" borderId="0" xfId="55" applyNumberFormat="1" applyFont="1" applyAlignment="1">
      <alignment vertical="center"/>
    </xf>
    <xf numFmtId="37" fontId="10" fillId="0" borderId="0" xfId="54" applyNumberFormat="1" applyFont="1" applyFill="1" applyBorder="1" applyAlignment="1">
      <alignment horizontal="left" vertical="center"/>
    </xf>
    <xf numFmtId="41" fontId="10" fillId="0" borderId="0" xfId="11" applyNumberFormat="1" applyFont="1" applyAlignment="1">
      <alignment horizontal="center" vertical="center"/>
    </xf>
    <xf numFmtId="41" fontId="12" fillId="0" borderId="0" xfId="11" applyNumberFormat="1" applyFont="1" applyAlignment="1">
      <alignment horizontal="center" vertical="center"/>
    </xf>
    <xf numFmtId="37" fontId="12" fillId="0" borderId="0" xfId="55" applyNumberFormat="1" applyFont="1" applyAlignment="1">
      <alignment horizontal="center" vertical="center"/>
    </xf>
    <xf numFmtId="41" fontId="10" fillId="0" borderId="0" xfId="11" applyNumberFormat="1" applyFont="1" applyBorder="1" applyAlignment="1">
      <alignment horizontal="center" vertical="center"/>
    </xf>
    <xf numFmtId="0" fontId="9" fillId="0" borderId="0" xfId="54" applyFont="1" applyFill="1" applyAlignment="1">
      <alignment vertical="center"/>
    </xf>
    <xf numFmtId="41" fontId="10" fillId="0" borderId="0" xfId="55" applyNumberFormat="1" applyFont="1" applyBorder="1" applyAlignment="1">
      <alignment horizontal="centerContinuous"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41" fontId="10" fillId="0" borderId="4" xfId="11" applyNumberFormat="1" applyFont="1" applyBorder="1" applyAlignment="1">
      <alignment horizontal="center" vertical="center"/>
    </xf>
    <xf numFmtId="0" fontId="10" fillId="0" borderId="0" xfId="9" applyFont="1" applyFill="1" applyAlignment="1">
      <alignment horizontal="center" vertical="center"/>
    </xf>
    <xf numFmtId="0" fontId="10" fillId="0" borderId="4" xfId="9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0" xfId="9" applyNumberFormat="1" applyFont="1" applyFill="1" applyBorder="1" applyAlignment="1">
      <alignment horizontal="right" vertical="center"/>
    </xf>
    <xf numFmtId="41" fontId="10" fillId="0" borderId="0" xfId="14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53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41" fontId="10" fillId="0" borderId="6" xfId="0" applyNumberFormat="1" applyFont="1" applyFill="1" applyBorder="1" applyAlignment="1">
      <alignment horizontal="right" vertical="center"/>
    </xf>
    <xf numFmtId="41" fontId="10" fillId="0" borderId="8" xfId="11" applyNumberFormat="1" applyFont="1" applyBorder="1" applyAlignment="1">
      <alignment horizontal="center" vertical="center"/>
    </xf>
    <xf numFmtId="37" fontId="10" fillId="0" borderId="0" xfId="53" applyNumberFormat="1" applyFont="1" applyFill="1" applyBorder="1" applyAlignment="1">
      <alignment horizontal="right" vertical="center"/>
    </xf>
    <xf numFmtId="41" fontId="10" fillId="0" borderId="3" xfId="14" applyNumberFormat="1" applyFont="1" applyFill="1" applyBorder="1" applyAlignment="1">
      <alignment horizontal="right" vertical="center"/>
    </xf>
    <xf numFmtId="41" fontId="10" fillId="0" borderId="4" xfId="53" applyNumberFormat="1" applyFont="1" applyFill="1" applyBorder="1" applyAlignment="1">
      <alignment horizontal="right" vertical="center"/>
    </xf>
    <xf numFmtId="41" fontId="10" fillId="0" borderId="6" xfId="9" applyNumberFormat="1" applyFont="1" applyFill="1" applyBorder="1" applyAlignment="1">
      <alignment horizontal="right" vertical="center"/>
    </xf>
    <xf numFmtId="41" fontId="10" fillId="0" borderId="0" xfId="53" applyNumberFormat="1" applyFont="1" applyFill="1" applyBorder="1" applyAlignment="1">
      <alignment vertical="center"/>
    </xf>
    <xf numFmtId="41" fontId="10" fillId="0" borderId="0" xfId="53" applyNumberFormat="1" applyFont="1" applyFill="1" applyAlignment="1">
      <alignment vertical="center"/>
    </xf>
    <xf numFmtId="41" fontId="10" fillId="0" borderId="5" xfId="53" applyNumberFormat="1" applyFont="1" applyFill="1" applyBorder="1" applyAlignment="1">
      <alignment horizontal="right" vertical="center"/>
    </xf>
    <xf numFmtId="41" fontId="10" fillId="0" borderId="0" xfId="14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7" fontId="10" fillId="0" borderId="0" xfId="57" applyNumberFormat="1" applyFont="1" applyFill="1" applyBorder="1" applyAlignment="1">
      <alignment horizontal="right" vertical="center"/>
    </xf>
    <xf numFmtId="41" fontId="10" fillId="0" borderId="0" xfId="9" applyNumberFormat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3" xfId="9" applyNumberFormat="1" applyFont="1" applyFill="1" applyBorder="1" applyAlignment="1">
      <alignment horizontal="center" vertical="center"/>
    </xf>
    <xf numFmtId="41" fontId="10" fillId="0" borderId="6" xfId="9" applyNumberFormat="1" applyFont="1" applyFill="1" applyBorder="1" applyAlignment="1">
      <alignment horizontal="center" vertical="center"/>
    </xf>
    <xf numFmtId="164" fontId="10" fillId="0" borderId="0" xfId="9" applyNumberFormat="1" applyFont="1" applyFill="1" applyAlignment="1">
      <alignment horizontal="center" vertical="center"/>
    </xf>
    <xf numFmtId="0" fontId="10" fillId="0" borderId="0" xfId="54" applyFont="1" applyFill="1" applyAlignment="1">
      <alignment vertical="center"/>
    </xf>
    <xf numFmtId="0" fontId="9" fillId="0" borderId="0" xfId="54" applyFont="1" applyFill="1" applyAlignment="1">
      <alignment horizontal="left" vertical="center"/>
    </xf>
    <xf numFmtId="0" fontId="10" fillId="0" borderId="0" xfId="54" applyFont="1" applyFill="1" applyAlignment="1">
      <alignment horizontal="center" vertical="center"/>
    </xf>
    <xf numFmtId="37" fontId="10" fillId="0" borderId="0" xfId="54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0" fontId="10" fillId="0" borderId="0" xfId="54" applyNumberFormat="1" applyFont="1" applyFill="1" applyAlignment="1">
      <alignment vertical="center"/>
    </xf>
    <xf numFmtId="41" fontId="10" fillId="0" borderId="0" xfId="54" applyNumberFormat="1" applyFont="1" applyFill="1" applyBorder="1" applyAlignment="1">
      <alignment horizontal="right" vertical="center"/>
    </xf>
    <xf numFmtId="37" fontId="9" fillId="0" borderId="0" xfId="54" applyNumberFormat="1" applyFont="1" applyFill="1" applyAlignment="1">
      <alignment vertical="center"/>
    </xf>
    <xf numFmtId="37" fontId="10" fillId="0" borderId="0" xfId="54" applyNumberFormat="1" applyFont="1" applyFill="1" applyAlignment="1">
      <alignment horizontal="right" vertical="center"/>
    </xf>
    <xf numFmtId="0" fontId="10" fillId="0" borderId="0" xfId="54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54" applyFont="1" applyFill="1" applyBorder="1" applyAlignment="1">
      <alignment horizontal="left" vertical="center"/>
    </xf>
    <xf numFmtId="41" fontId="10" fillId="0" borderId="0" xfId="54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37" fontId="10" fillId="0" borderId="7" xfId="54" applyNumberFormat="1" applyFont="1" applyFill="1" applyBorder="1" applyAlignment="1">
      <alignment vertical="center"/>
    </xf>
    <xf numFmtId="37" fontId="10" fillId="0" borderId="0" xfId="54" applyNumberFormat="1" applyFont="1" applyFill="1" applyBorder="1" applyAlignment="1">
      <alignment vertical="center"/>
    </xf>
    <xf numFmtId="37" fontId="11" fillId="0" borderId="0" xfId="54" applyNumberFormat="1" applyFont="1" applyFill="1" applyAlignment="1">
      <alignment horizontal="center" vertical="center"/>
    </xf>
    <xf numFmtId="37" fontId="10" fillId="0" borderId="0" xfId="54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4" xfId="11" applyNumberFormat="1" applyFont="1" applyBorder="1" applyAlignment="1">
      <alignment horizontal="center" vertical="center"/>
    </xf>
    <xf numFmtId="41" fontId="10" fillId="0" borderId="4" xfId="11" applyNumberFormat="1" applyFont="1" applyBorder="1" applyAlignment="1">
      <alignment horizontal="right" vertical="center"/>
    </xf>
    <xf numFmtId="37" fontId="10" fillId="0" borderId="0" xfId="14" applyNumberFormat="1" applyFont="1" applyFill="1" applyBorder="1" applyAlignment="1">
      <alignment horizontal="right" vertical="center"/>
    </xf>
    <xf numFmtId="170" fontId="10" fillId="0" borderId="6" xfId="9" applyNumberFormat="1" applyFont="1" applyFill="1" applyBorder="1" applyAlignment="1">
      <alignment vertical="center"/>
    </xf>
    <xf numFmtId="170" fontId="10" fillId="0" borderId="0" xfId="9" applyNumberFormat="1" applyFont="1" applyFill="1" applyBorder="1" applyAlignment="1">
      <alignment vertical="center"/>
    </xf>
    <xf numFmtId="37" fontId="10" fillId="0" borderId="0" xfId="54" applyNumberFormat="1" applyFont="1" applyAlignment="1">
      <alignment horizontal="right" vertical="center"/>
    </xf>
    <xf numFmtId="37" fontId="10" fillId="0" borderId="0" xfId="54" applyNumberFormat="1" applyFont="1" applyFill="1" applyBorder="1" applyAlignment="1">
      <alignment horizontal="centerContinuous" vertical="center"/>
    </xf>
    <xf numFmtId="0" fontId="10" fillId="0" borderId="4" xfId="54" applyFont="1" applyFill="1" applyBorder="1" applyAlignment="1">
      <alignment horizontal="center" vertical="center"/>
    </xf>
    <xf numFmtId="0" fontId="10" fillId="0" borderId="0" xfId="54" applyNumberFormat="1" applyFont="1" applyFill="1" applyBorder="1" applyAlignment="1">
      <alignment horizontal="right" vertical="center"/>
    </xf>
    <xf numFmtId="0" fontId="10" fillId="0" borderId="4" xfId="54" quotePrefix="1" applyNumberFormat="1" applyFont="1" applyFill="1" applyBorder="1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Border="1" applyAlignment="1">
      <alignment horizontal="right" vertical="center"/>
    </xf>
    <xf numFmtId="0" fontId="10" fillId="0" borderId="0" xfId="54" applyNumberFormat="1" applyFont="1" applyFill="1" applyBorder="1" applyAlignment="1">
      <alignment horizontal="center" vertical="center"/>
    </xf>
    <xf numFmtId="37" fontId="10" fillId="0" borderId="0" xfId="54" applyNumberFormat="1" applyFont="1" applyFill="1" applyBorder="1" applyAlignment="1">
      <alignment horizontal="right" vertical="center"/>
    </xf>
    <xf numFmtId="37" fontId="10" fillId="0" borderId="0" xfId="54" applyNumberFormat="1" applyFont="1" applyFill="1" applyBorder="1" applyAlignment="1">
      <alignment horizontal="right" vertical="center"/>
    </xf>
    <xf numFmtId="41" fontId="10" fillId="0" borderId="4" xfId="11" applyNumberFormat="1" applyFont="1" applyBorder="1" applyAlignment="1">
      <alignment horizontal="center"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showGridLines="0" view="pageBreakPreview" topLeftCell="A52" zoomScale="85" zoomScaleNormal="100" zoomScaleSheetLayoutView="85" workbookViewId="0">
      <selection activeCell="B54" sqref="B54"/>
    </sheetView>
  </sheetViews>
  <sheetFormatPr defaultColWidth="9.140625" defaultRowHeight="21.75" customHeight="1"/>
  <cols>
    <col min="1" max="1" width="55.85546875" style="101" customWidth="1"/>
    <col min="2" max="2" width="5.85546875" style="103" customWidth="1"/>
    <col min="3" max="3" width="1.85546875" style="104" customWidth="1"/>
    <col min="4" max="4" width="18.7109375" style="104" customWidth="1"/>
    <col min="5" max="5" width="1.85546875" style="104" customWidth="1"/>
    <col min="6" max="6" width="18.42578125" style="104" customWidth="1"/>
    <col min="7" max="7" width="10.28515625" style="101" bestFit="1" customWidth="1"/>
    <col min="8" max="16384" width="9.140625" style="101"/>
  </cols>
  <sheetData>
    <row r="1" spans="1:9" ht="21.75" customHeight="1">
      <c r="A1" s="47" t="s">
        <v>26</v>
      </c>
      <c r="B1" s="47"/>
      <c r="C1" s="47"/>
      <c r="D1" s="47"/>
      <c r="E1" s="47"/>
      <c r="F1" s="47"/>
    </row>
    <row r="2" spans="1:9" ht="21.75" customHeight="1">
      <c r="A2" s="47" t="s">
        <v>56</v>
      </c>
      <c r="B2" s="47"/>
      <c r="C2" s="47"/>
      <c r="D2" s="47"/>
      <c r="E2" s="47"/>
      <c r="F2" s="47"/>
    </row>
    <row r="3" spans="1:9" ht="21.75" customHeight="1">
      <c r="A3" s="135"/>
      <c r="B3" s="135"/>
      <c r="C3" s="128"/>
      <c r="D3" s="128"/>
      <c r="E3" s="128"/>
      <c r="F3" s="127" t="s">
        <v>58</v>
      </c>
    </row>
    <row r="4" spans="1:9" ht="21.75" customHeight="1">
      <c r="B4" s="129" t="s">
        <v>0</v>
      </c>
      <c r="C4" s="133"/>
      <c r="D4" s="131" t="s">
        <v>118</v>
      </c>
      <c r="E4" s="130"/>
      <c r="F4" s="131" t="s">
        <v>119</v>
      </c>
    </row>
    <row r="5" spans="1:9" ht="21.75" customHeight="1">
      <c r="B5" s="132"/>
      <c r="C5" s="133"/>
      <c r="D5" s="134" t="s">
        <v>59</v>
      </c>
      <c r="E5" s="133"/>
      <c r="F5" s="134" t="s">
        <v>60</v>
      </c>
    </row>
    <row r="6" spans="1:9" ht="21.75" customHeight="1">
      <c r="B6" s="132"/>
      <c r="C6" s="133"/>
      <c r="D6" s="134" t="s">
        <v>61</v>
      </c>
      <c r="E6" s="133"/>
      <c r="F6" s="134"/>
    </row>
    <row r="7" spans="1:9" ht="21.75" customHeight="1">
      <c r="A7" s="102" t="s">
        <v>1</v>
      </c>
      <c r="C7" s="101"/>
      <c r="D7" s="101"/>
      <c r="E7" s="101"/>
      <c r="F7" s="101"/>
    </row>
    <row r="8" spans="1:9" ht="21.75" customHeight="1">
      <c r="A8" s="102" t="s">
        <v>2</v>
      </c>
    </row>
    <row r="9" spans="1:9" ht="21.75" customHeight="1">
      <c r="A9" s="101" t="s">
        <v>3</v>
      </c>
      <c r="B9" s="5">
        <v>3</v>
      </c>
      <c r="C9" s="6"/>
      <c r="D9" s="124">
        <v>102027</v>
      </c>
      <c r="E9" s="105"/>
      <c r="F9" s="124">
        <v>104739</v>
      </c>
      <c r="G9" s="80"/>
      <c r="I9" s="80"/>
    </row>
    <row r="10" spans="1:9" ht="21.75" customHeight="1">
      <c r="A10" s="101" t="s">
        <v>74</v>
      </c>
      <c r="B10" s="5">
        <v>4</v>
      </c>
      <c r="C10" s="6"/>
      <c r="D10" s="78">
        <v>913</v>
      </c>
      <c r="E10" s="105"/>
      <c r="F10" s="78">
        <v>913</v>
      </c>
      <c r="G10" s="80"/>
      <c r="I10" s="80"/>
    </row>
    <row r="11" spans="1:9" ht="21.75" customHeight="1">
      <c r="A11" s="101" t="s">
        <v>53</v>
      </c>
      <c r="B11" s="5" t="s">
        <v>125</v>
      </c>
      <c r="C11" s="6"/>
      <c r="D11" s="124">
        <v>36509</v>
      </c>
      <c r="E11" s="105"/>
      <c r="F11" s="124">
        <v>39777</v>
      </c>
      <c r="G11" s="80"/>
      <c r="I11" s="80"/>
    </row>
    <row r="12" spans="1:9" ht="21.75" customHeight="1">
      <c r="A12" s="101" t="s">
        <v>51</v>
      </c>
      <c r="B12" s="5">
        <v>6</v>
      </c>
      <c r="C12" s="6"/>
      <c r="D12" s="85">
        <v>187</v>
      </c>
      <c r="E12" s="81"/>
      <c r="F12" s="85">
        <v>229</v>
      </c>
      <c r="G12" s="80"/>
      <c r="I12" s="80"/>
    </row>
    <row r="13" spans="1:9" ht="21.75" customHeight="1">
      <c r="A13" s="101" t="s">
        <v>90</v>
      </c>
      <c r="B13" s="5"/>
      <c r="C13" s="6"/>
      <c r="D13" s="85">
        <v>11234</v>
      </c>
      <c r="E13" s="81"/>
      <c r="F13" s="85">
        <v>4118</v>
      </c>
      <c r="G13" s="80"/>
      <c r="I13" s="80"/>
    </row>
    <row r="14" spans="1:9" ht="21.75" customHeight="1">
      <c r="A14" s="106" t="s">
        <v>4</v>
      </c>
      <c r="B14" s="5"/>
      <c r="C14" s="6"/>
      <c r="D14" s="85">
        <v>3950</v>
      </c>
      <c r="E14" s="81"/>
      <c r="F14" s="85">
        <v>2235</v>
      </c>
      <c r="G14" s="80"/>
      <c r="I14" s="80"/>
    </row>
    <row r="15" spans="1:9" ht="21.75" customHeight="1">
      <c r="A15" s="47" t="s">
        <v>5</v>
      </c>
      <c r="B15" s="5"/>
      <c r="C15" s="6"/>
      <c r="D15" s="86">
        <f>SUM(D9:D14)</f>
        <v>154820</v>
      </c>
      <c r="E15" s="105"/>
      <c r="F15" s="86">
        <f>SUM(F9:F14)</f>
        <v>152011</v>
      </c>
      <c r="G15" s="80"/>
      <c r="I15" s="80"/>
    </row>
    <row r="16" spans="1:9" ht="21.75" customHeight="1">
      <c r="A16" s="47" t="s">
        <v>6</v>
      </c>
      <c r="B16" s="5"/>
      <c r="C16" s="6"/>
      <c r="D16" s="77"/>
      <c r="E16" s="107"/>
      <c r="F16" s="77"/>
      <c r="G16" s="80"/>
      <c r="I16" s="80"/>
    </row>
    <row r="17" spans="1:9" ht="21.75" customHeight="1">
      <c r="A17" s="101" t="s">
        <v>115</v>
      </c>
      <c r="B17" s="5">
        <v>7</v>
      </c>
      <c r="C17" s="89"/>
      <c r="D17" s="81">
        <v>11500</v>
      </c>
      <c r="E17" s="81"/>
      <c r="F17" s="81">
        <v>11500</v>
      </c>
      <c r="G17" s="80"/>
      <c r="I17" s="80"/>
    </row>
    <row r="18" spans="1:9" ht="21.75" customHeight="1">
      <c r="A18" s="101" t="s">
        <v>86</v>
      </c>
      <c r="B18" s="5">
        <v>8</v>
      </c>
      <c r="C18" s="89"/>
      <c r="D18" s="81">
        <v>46475</v>
      </c>
      <c r="E18" s="81"/>
      <c r="F18" s="81">
        <v>47590</v>
      </c>
      <c r="G18" s="80"/>
      <c r="I18" s="80"/>
    </row>
    <row r="19" spans="1:9" ht="21.75" customHeight="1">
      <c r="A19" s="101" t="s">
        <v>75</v>
      </c>
      <c r="B19" s="5">
        <v>9</v>
      </c>
      <c r="C19" s="89"/>
      <c r="D19" s="81">
        <v>2475</v>
      </c>
      <c r="E19" s="81"/>
      <c r="F19" s="81">
        <v>2808</v>
      </c>
      <c r="G19" s="80"/>
      <c r="I19" s="80"/>
    </row>
    <row r="20" spans="1:9" ht="21.75" customHeight="1">
      <c r="A20" s="101" t="s">
        <v>68</v>
      </c>
      <c r="B20" s="5">
        <v>10</v>
      </c>
      <c r="C20" s="89"/>
      <c r="D20" s="81">
        <v>16018</v>
      </c>
      <c r="E20" s="81"/>
      <c r="F20" s="81">
        <v>14255</v>
      </c>
      <c r="G20" s="80"/>
      <c r="I20" s="80"/>
    </row>
    <row r="21" spans="1:9" ht="21.75" customHeight="1">
      <c r="A21" s="101" t="s">
        <v>102</v>
      </c>
      <c r="B21" s="5"/>
      <c r="C21" s="89"/>
      <c r="D21" s="81">
        <v>218</v>
      </c>
      <c r="E21" s="81"/>
      <c r="F21" s="81">
        <v>193</v>
      </c>
      <c r="G21" s="80"/>
      <c r="I21" s="80"/>
    </row>
    <row r="22" spans="1:9" ht="21.75" customHeight="1">
      <c r="A22" s="101" t="s">
        <v>62</v>
      </c>
      <c r="B22" s="5">
        <v>13</v>
      </c>
      <c r="C22" s="89"/>
      <c r="D22" s="87">
        <v>5087</v>
      </c>
      <c r="E22" s="81"/>
      <c r="F22" s="87">
        <v>4361</v>
      </c>
      <c r="G22" s="80"/>
      <c r="I22" s="80"/>
    </row>
    <row r="23" spans="1:9" ht="21.75" customHeight="1">
      <c r="A23" s="108" t="s">
        <v>7</v>
      </c>
      <c r="B23" s="5"/>
      <c r="C23" s="90"/>
      <c r="D23" s="81">
        <f>SUM(D17:D22)</f>
        <v>81773</v>
      </c>
      <c r="E23" s="81"/>
      <c r="F23" s="81">
        <f>SUM(F17:F22)</f>
        <v>80707</v>
      </c>
      <c r="G23" s="80"/>
      <c r="I23" s="80"/>
    </row>
    <row r="24" spans="1:9" ht="21.75" customHeight="1" thickBot="1">
      <c r="A24" s="108" t="s">
        <v>8</v>
      </c>
      <c r="B24" s="5"/>
      <c r="C24" s="90"/>
      <c r="D24" s="91">
        <f>SUM(D15,D23)</f>
        <v>236593</v>
      </c>
      <c r="E24" s="81"/>
      <c r="F24" s="91">
        <f>SUM(F15,F23)</f>
        <v>232718</v>
      </c>
      <c r="G24" s="80"/>
      <c r="I24" s="80"/>
    </row>
    <row r="25" spans="1:9" ht="21.75" customHeight="1" thickTop="1">
      <c r="I25" s="80"/>
    </row>
    <row r="26" spans="1:9" ht="21.75" customHeight="1">
      <c r="A26" s="101" t="s">
        <v>9</v>
      </c>
    </row>
    <row r="27" spans="1:9" ht="21.75" customHeight="1">
      <c r="A27" s="47" t="s">
        <v>26</v>
      </c>
      <c r="B27" s="47"/>
      <c r="C27" s="47"/>
      <c r="D27" s="47"/>
      <c r="E27" s="47"/>
      <c r="F27" s="47"/>
    </row>
    <row r="28" spans="1:9" ht="21.75" customHeight="1">
      <c r="A28" s="47" t="s">
        <v>57</v>
      </c>
      <c r="B28" s="47"/>
      <c r="C28" s="47"/>
      <c r="D28" s="47"/>
      <c r="E28" s="47"/>
      <c r="F28" s="47"/>
    </row>
    <row r="29" spans="1:9" ht="21.75" customHeight="1">
      <c r="A29" s="135"/>
      <c r="B29" s="135"/>
      <c r="C29" s="128"/>
      <c r="D29" s="128"/>
      <c r="E29" s="128"/>
      <c r="F29" s="127" t="s">
        <v>58</v>
      </c>
    </row>
    <row r="30" spans="1:9" ht="21.75" customHeight="1">
      <c r="B30" s="129" t="s">
        <v>0</v>
      </c>
      <c r="C30" s="133"/>
      <c r="D30" s="131" t="s">
        <v>118</v>
      </c>
      <c r="E30" s="130"/>
      <c r="F30" s="131" t="s">
        <v>119</v>
      </c>
    </row>
    <row r="31" spans="1:9" ht="21.75" customHeight="1">
      <c r="B31" s="132"/>
      <c r="C31" s="133"/>
      <c r="D31" s="134" t="s">
        <v>59</v>
      </c>
      <c r="E31" s="133"/>
      <c r="F31" s="134" t="s">
        <v>60</v>
      </c>
    </row>
    <row r="32" spans="1:9" ht="21.75" customHeight="1">
      <c r="B32" s="132"/>
      <c r="C32" s="133"/>
      <c r="D32" s="134" t="s">
        <v>61</v>
      </c>
      <c r="E32" s="133"/>
      <c r="F32" s="134"/>
    </row>
    <row r="33" spans="1:9" ht="21.75" customHeight="1">
      <c r="A33" s="108" t="s">
        <v>10</v>
      </c>
    </row>
    <row r="34" spans="1:9" ht="21.75" customHeight="1">
      <c r="A34" s="108" t="s">
        <v>11</v>
      </c>
      <c r="C34" s="109"/>
      <c r="D34" s="109"/>
      <c r="E34" s="109"/>
      <c r="F34" s="109"/>
    </row>
    <row r="35" spans="1:9" ht="21.75" customHeight="1">
      <c r="A35" s="110" t="s">
        <v>52</v>
      </c>
      <c r="B35" s="5" t="s">
        <v>126</v>
      </c>
      <c r="C35" s="6"/>
      <c r="D35" s="85">
        <v>12858</v>
      </c>
      <c r="E35" s="81"/>
      <c r="F35" s="85">
        <v>15955</v>
      </c>
      <c r="G35" s="80"/>
      <c r="I35" s="80"/>
    </row>
    <row r="36" spans="1:9" ht="21.75" customHeight="1">
      <c r="A36" s="110" t="s">
        <v>116</v>
      </c>
      <c r="B36" s="5"/>
      <c r="C36" s="6"/>
      <c r="D36" s="85"/>
      <c r="E36" s="81"/>
      <c r="F36" s="85"/>
      <c r="G36" s="80"/>
      <c r="I36" s="80"/>
    </row>
    <row r="37" spans="1:9" ht="21.75" customHeight="1">
      <c r="A37" s="110" t="s">
        <v>103</v>
      </c>
      <c r="B37" s="5"/>
      <c r="C37" s="6"/>
      <c r="D37" s="85">
        <v>364</v>
      </c>
      <c r="E37" s="81"/>
      <c r="F37" s="85">
        <v>353</v>
      </c>
      <c r="G37" s="80"/>
      <c r="I37" s="80"/>
    </row>
    <row r="38" spans="1:9" ht="21.75" customHeight="1">
      <c r="A38" s="106" t="s">
        <v>12</v>
      </c>
      <c r="B38" s="5"/>
      <c r="C38" s="6"/>
      <c r="D38" s="85">
        <v>10906</v>
      </c>
      <c r="E38" s="111"/>
      <c r="F38" s="85">
        <v>2927</v>
      </c>
      <c r="G38" s="80"/>
      <c r="I38" s="80"/>
    </row>
    <row r="39" spans="1:9" ht="21.75" customHeight="1">
      <c r="A39" s="108" t="s">
        <v>13</v>
      </c>
      <c r="B39" s="5"/>
      <c r="C39" s="90"/>
      <c r="D39" s="86">
        <f>SUM(D35:D38)</f>
        <v>24128</v>
      </c>
      <c r="E39" s="105"/>
      <c r="F39" s="86">
        <f>SUM(F35:F38)</f>
        <v>19235</v>
      </c>
      <c r="G39" s="80"/>
      <c r="I39" s="80"/>
    </row>
    <row r="40" spans="1:9" ht="21.75" customHeight="1">
      <c r="A40" s="47" t="s">
        <v>14</v>
      </c>
      <c r="B40" s="51"/>
      <c r="C40" s="2"/>
      <c r="D40" s="112"/>
      <c r="E40" s="109"/>
      <c r="F40" s="112"/>
    </row>
    <row r="41" spans="1:9" ht="21.75" customHeight="1">
      <c r="A41" s="101" t="s">
        <v>117</v>
      </c>
      <c r="B41" s="51"/>
      <c r="C41" s="2"/>
      <c r="D41" s="112"/>
      <c r="E41" s="109"/>
      <c r="F41" s="112"/>
    </row>
    <row r="42" spans="1:9" ht="21.75" customHeight="1">
      <c r="A42" s="101" t="s">
        <v>104</v>
      </c>
      <c r="B42" s="5"/>
      <c r="C42" s="2"/>
      <c r="D42" s="112">
        <v>905</v>
      </c>
      <c r="E42" s="109"/>
      <c r="F42" s="112">
        <v>1090</v>
      </c>
      <c r="G42" s="80"/>
    </row>
    <row r="43" spans="1:9" ht="21.75" customHeight="1">
      <c r="A43" s="101" t="s">
        <v>50</v>
      </c>
      <c r="B43" s="5">
        <v>12</v>
      </c>
      <c r="C43" s="6"/>
      <c r="D43" s="85">
        <v>8901</v>
      </c>
      <c r="E43" s="81"/>
      <c r="F43" s="85">
        <v>6913</v>
      </c>
      <c r="G43" s="80"/>
    </row>
    <row r="44" spans="1:9" ht="21.75" customHeight="1">
      <c r="A44" s="47" t="s">
        <v>15</v>
      </c>
      <c r="B44" s="5"/>
      <c r="C44" s="90"/>
      <c r="D44" s="86">
        <f>SUM(D42:D43)</f>
        <v>9806</v>
      </c>
      <c r="E44" s="105"/>
      <c r="F44" s="86">
        <f>SUM(F42:F43)</f>
        <v>8003</v>
      </c>
      <c r="G44" s="80"/>
      <c r="I44" s="80"/>
    </row>
    <row r="45" spans="1:9" ht="21.75" customHeight="1">
      <c r="A45" s="47" t="s">
        <v>16</v>
      </c>
      <c r="B45" s="5"/>
      <c r="C45" s="90"/>
      <c r="D45" s="86">
        <f>SUM(D39,D44)</f>
        <v>33934</v>
      </c>
      <c r="E45" s="105"/>
      <c r="F45" s="86">
        <f>SUM(F39,F44)</f>
        <v>27238</v>
      </c>
      <c r="G45" s="80"/>
      <c r="I45" s="80"/>
    </row>
    <row r="46" spans="1:9" ht="21.75" customHeight="1">
      <c r="A46" s="108" t="s">
        <v>17</v>
      </c>
      <c r="B46" s="51"/>
      <c r="C46" s="2"/>
      <c r="D46" s="78"/>
      <c r="E46" s="113"/>
      <c r="F46" s="78"/>
      <c r="G46" s="80"/>
      <c r="I46" s="80"/>
    </row>
    <row r="47" spans="1:9" ht="21.75" customHeight="1">
      <c r="A47" s="114" t="s">
        <v>18</v>
      </c>
      <c r="B47" s="5"/>
      <c r="C47" s="2"/>
      <c r="D47" s="92"/>
      <c r="E47" s="80"/>
      <c r="F47" s="92"/>
    </row>
    <row r="48" spans="1:9" ht="21.75" customHeight="1">
      <c r="A48" s="114" t="s">
        <v>19</v>
      </c>
      <c r="B48" s="2"/>
      <c r="C48" s="2"/>
      <c r="D48" s="92"/>
      <c r="E48" s="80"/>
      <c r="F48" s="92"/>
    </row>
    <row r="49" spans="1:9" ht="21.75" customHeight="1" thickBot="1">
      <c r="A49" s="114" t="s">
        <v>20</v>
      </c>
      <c r="B49" s="5"/>
      <c r="C49" s="6"/>
      <c r="D49" s="88">
        <v>116500</v>
      </c>
      <c r="E49" s="107"/>
      <c r="F49" s="88">
        <v>116500</v>
      </c>
      <c r="G49" s="80"/>
      <c r="I49" s="80"/>
    </row>
    <row r="50" spans="1:9" ht="21.75" customHeight="1" thickTop="1">
      <c r="A50" s="114" t="s">
        <v>81</v>
      </c>
      <c r="B50" s="5"/>
      <c r="C50" s="6"/>
      <c r="D50" s="77"/>
      <c r="E50" s="107"/>
      <c r="F50" s="77"/>
      <c r="G50" s="80"/>
      <c r="I50" s="80"/>
    </row>
    <row r="51" spans="1:9" ht="21.75" customHeight="1">
      <c r="A51" s="114" t="s">
        <v>20</v>
      </c>
      <c r="B51" s="5"/>
      <c r="C51" s="6"/>
      <c r="D51" s="85">
        <v>116500</v>
      </c>
      <c r="E51" s="107"/>
      <c r="F51" s="85">
        <v>116500</v>
      </c>
      <c r="G51" s="80"/>
      <c r="I51" s="80"/>
    </row>
    <row r="52" spans="1:9" ht="21.75" customHeight="1">
      <c r="A52" s="114" t="s">
        <v>21</v>
      </c>
      <c r="B52" s="5"/>
      <c r="C52" s="6"/>
      <c r="D52" s="85">
        <v>83465</v>
      </c>
      <c r="E52" s="107"/>
      <c r="F52" s="85">
        <v>83465</v>
      </c>
      <c r="G52" s="80"/>
      <c r="I52" s="80"/>
    </row>
    <row r="53" spans="1:9" ht="21.75" customHeight="1">
      <c r="A53" s="114" t="s">
        <v>78</v>
      </c>
      <c r="B53" s="5"/>
      <c r="C53" s="6"/>
      <c r="D53" s="4"/>
      <c r="E53" s="115"/>
      <c r="F53" s="4"/>
      <c r="G53" s="80"/>
      <c r="I53" s="80"/>
    </row>
    <row r="54" spans="1:9" ht="21.75" customHeight="1">
      <c r="A54" s="114" t="s">
        <v>22</v>
      </c>
      <c r="B54" s="5"/>
      <c r="C54" s="6"/>
      <c r="D54" s="85">
        <v>11650</v>
      </c>
      <c r="E54" s="115"/>
      <c r="F54" s="85">
        <v>11650</v>
      </c>
      <c r="G54" s="80"/>
      <c r="I54" s="80"/>
    </row>
    <row r="55" spans="1:9" ht="21.75" customHeight="1">
      <c r="A55" s="114" t="s">
        <v>87</v>
      </c>
      <c r="B55" s="5" t="s">
        <v>101</v>
      </c>
      <c r="C55" s="6"/>
      <c r="D55" s="85">
        <v>-8956</v>
      </c>
      <c r="E55" s="115"/>
      <c r="F55" s="85">
        <v>-6135</v>
      </c>
      <c r="G55" s="80"/>
      <c r="I55" s="80"/>
    </row>
    <row r="56" spans="1:9" ht="21.75" customHeight="1">
      <c r="A56" s="108" t="s">
        <v>23</v>
      </c>
      <c r="B56" s="51"/>
      <c r="C56" s="6"/>
      <c r="D56" s="86">
        <f>SUM(D51:D55)</f>
        <v>202659</v>
      </c>
      <c r="E56" s="105"/>
      <c r="F56" s="86">
        <f>SUM(F51:F55)</f>
        <v>205480</v>
      </c>
      <c r="G56" s="80"/>
      <c r="I56" s="80"/>
    </row>
    <row r="57" spans="1:9" ht="21.75" customHeight="1" thickBot="1">
      <c r="A57" s="108" t="s">
        <v>24</v>
      </c>
      <c r="B57" s="51"/>
      <c r="C57" s="2"/>
      <c r="D57" s="18">
        <f>D45+D56</f>
        <v>236593</v>
      </c>
      <c r="E57" s="116"/>
      <c r="F57" s="18">
        <f>F45+F56</f>
        <v>232718</v>
      </c>
      <c r="G57" s="80"/>
      <c r="I57" s="80"/>
    </row>
    <row r="58" spans="1:9" ht="21.75" customHeight="1" thickTop="1">
      <c r="C58" s="113"/>
      <c r="D58" s="113">
        <f>SUM(D24-D57)</f>
        <v>0</v>
      </c>
      <c r="E58" s="113"/>
      <c r="F58" s="113">
        <f>SUM(F24-F57)</f>
        <v>0</v>
      </c>
      <c r="G58" s="80"/>
      <c r="I58" s="80"/>
    </row>
    <row r="59" spans="1:9" ht="21.75" customHeight="1">
      <c r="A59" s="101" t="s">
        <v>9</v>
      </c>
    </row>
    <row r="61" spans="1:9" s="104" customFormat="1" ht="21.75" customHeight="1">
      <c r="A61" s="117"/>
      <c r="B61" s="118"/>
      <c r="C61" s="118"/>
      <c r="D61" s="118"/>
      <c r="E61" s="118"/>
      <c r="F61" s="118"/>
      <c r="G61" s="119"/>
      <c r="H61" s="118"/>
    </row>
    <row r="62" spans="1:9" s="104" customFormat="1" ht="21.75" customHeight="1">
      <c r="A62" s="118"/>
      <c r="B62" s="118"/>
      <c r="C62" s="118"/>
      <c r="D62" s="118"/>
      <c r="E62" s="118"/>
      <c r="F62" s="118"/>
      <c r="G62" s="119"/>
      <c r="H62" s="118"/>
    </row>
    <row r="63" spans="1:9" s="104" customFormat="1" ht="21.75" customHeight="1">
      <c r="A63" s="118"/>
      <c r="B63" s="104" t="s">
        <v>25</v>
      </c>
      <c r="C63" s="120"/>
      <c r="D63" s="120"/>
      <c r="E63" s="120"/>
      <c r="F63" s="120"/>
      <c r="G63" s="119"/>
    </row>
    <row r="64" spans="1:9" s="104" customFormat="1" ht="21.75" customHeight="1">
      <c r="A64" s="117"/>
      <c r="B64" s="118"/>
      <c r="C64" s="118"/>
      <c r="D64" s="118"/>
      <c r="E64" s="118"/>
      <c r="F64" s="118"/>
      <c r="G64" s="119"/>
      <c r="H64" s="119"/>
    </row>
  </sheetData>
  <pageMargins left="0.98425196850393704" right="0.39370078740157483" top="0.78740157480314965" bottom="0.19685039370078741" header="0.19685039370078741" footer="0.19685039370078741"/>
  <pageSetup paperSize="9" scale="95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4"/>
  <sheetViews>
    <sheetView showGridLines="0" view="pageBreakPreview" topLeftCell="A109" zoomScale="85" zoomScaleNormal="100" zoomScaleSheetLayoutView="85" workbookViewId="0">
      <selection activeCell="A25" sqref="A25"/>
    </sheetView>
  </sheetViews>
  <sheetFormatPr defaultRowHeight="21.75" customHeight="1"/>
  <cols>
    <col min="1" max="1" width="55.42578125" style="2" customWidth="1"/>
    <col min="2" max="2" width="5" style="51" customWidth="1"/>
    <col min="3" max="3" width="1.7109375" style="2" customWidth="1"/>
    <col min="4" max="4" width="18.7109375" style="4" customWidth="1"/>
    <col min="5" max="5" width="1.7109375" style="4" customWidth="1"/>
    <col min="6" max="6" width="18.7109375" style="4" customWidth="1"/>
    <col min="7" max="7" width="0.85546875" style="2" customWidth="1"/>
    <col min="8" max="8" width="9.140625" style="2"/>
    <col min="9" max="9" width="10.28515625" style="2" bestFit="1" customWidth="1"/>
    <col min="10" max="10" width="9.140625" style="2"/>
    <col min="11" max="11" width="9.140625" style="2" customWidth="1"/>
    <col min="12" max="254" width="9.140625" style="2"/>
    <col min="255" max="255" width="50.42578125" style="2" customWidth="1"/>
    <col min="256" max="256" width="8.7109375" style="2" customWidth="1"/>
    <col min="257" max="257" width="2.7109375" style="2" customWidth="1"/>
    <col min="258" max="258" width="13.7109375" style="2" customWidth="1"/>
    <col min="259" max="259" width="2.7109375" style="2" customWidth="1"/>
    <col min="260" max="260" width="13.7109375" style="2" customWidth="1"/>
    <col min="261" max="261" width="2.7109375" style="2" customWidth="1"/>
    <col min="262" max="262" width="13.7109375" style="2" customWidth="1"/>
    <col min="263" max="263" width="1" style="2" customWidth="1"/>
    <col min="264" max="264" width="9.140625" style="2"/>
    <col min="265" max="265" width="10.28515625" style="2" bestFit="1" customWidth="1"/>
    <col min="266" max="510" width="9.140625" style="2"/>
    <col min="511" max="511" width="50.42578125" style="2" customWidth="1"/>
    <col min="512" max="512" width="8.7109375" style="2" customWidth="1"/>
    <col min="513" max="513" width="2.7109375" style="2" customWidth="1"/>
    <col min="514" max="514" width="13.7109375" style="2" customWidth="1"/>
    <col min="515" max="515" width="2.7109375" style="2" customWidth="1"/>
    <col min="516" max="516" width="13.7109375" style="2" customWidth="1"/>
    <col min="517" max="517" width="2.7109375" style="2" customWidth="1"/>
    <col min="518" max="518" width="13.7109375" style="2" customWidth="1"/>
    <col min="519" max="519" width="1" style="2" customWidth="1"/>
    <col min="520" max="520" width="9.140625" style="2"/>
    <col min="521" max="521" width="10.28515625" style="2" bestFit="1" customWidth="1"/>
    <col min="522" max="766" width="9.140625" style="2"/>
    <col min="767" max="767" width="50.42578125" style="2" customWidth="1"/>
    <col min="768" max="768" width="8.7109375" style="2" customWidth="1"/>
    <col min="769" max="769" width="2.7109375" style="2" customWidth="1"/>
    <col min="770" max="770" width="13.7109375" style="2" customWidth="1"/>
    <col min="771" max="771" width="2.7109375" style="2" customWidth="1"/>
    <col min="772" max="772" width="13.7109375" style="2" customWidth="1"/>
    <col min="773" max="773" width="2.7109375" style="2" customWidth="1"/>
    <col min="774" max="774" width="13.7109375" style="2" customWidth="1"/>
    <col min="775" max="775" width="1" style="2" customWidth="1"/>
    <col min="776" max="776" width="9.140625" style="2"/>
    <col min="777" max="777" width="10.28515625" style="2" bestFit="1" customWidth="1"/>
    <col min="778" max="1022" width="9.140625" style="2"/>
    <col min="1023" max="1023" width="50.42578125" style="2" customWidth="1"/>
    <col min="1024" max="1024" width="8.7109375" style="2" customWidth="1"/>
    <col min="1025" max="1025" width="2.7109375" style="2" customWidth="1"/>
    <col min="1026" max="1026" width="13.7109375" style="2" customWidth="1"/>
    <col min="1027" max="1027" width="2.7109375" style="2" customWidth="1"/>
    <col min="1028" max="1028" width="13.7109375" style="2" customWidth="1"/>
    <col min="1029" max="1029" width="2.7109375" style="2" customWidth="1"/>
    <col min="1030" max="1030" width="13.7109375" style="2" customWidth="1"/>
    <col min="1031" max="1031" width="1" style="2" customWidth="1"/>
    <col min="1032" max="1032" width="9.140625" style="2"/>
    <col min="1033" max="1033" width="10.28515625" style="2" bestFit="1" customWidth="1"/>
    <col min="1034" max="1278" width="9.140625" style="2"/>
    <col min="1279" max="1279" width="50.42578125" style="2" customWidth="1"/>
    <col min="1280" max="1280" width="8.7109375" style="2" customWidth="1"/>
    <col min="1281" max="1281" width="2.7109375" style="2" customWidth="1"/>
    <col min="1282" max="1282" width="13.7109375" style="2" customWidth="1"/>
    <col min="1283" max="1283" width="2.7109375" style="2" customWidth="1"/>
    <col min="1284" max="1284" width="13.7109375" style="2" customWidth="1"/>
    <col min="1285" max="1285" width="2.7109375" style="2" customWidth="1"/>
    <col min="1286" max="1286" width="13.7109375" style="2" customWidth="1"/>
    <col min="1287" max="1287" width="1" style="2" customWidth="1"/>
    <col min="1288" max="1288" width="9.140625" style="2"/>
    <col min="1289" max="1289" width="10.28515625" style="2" bestFit="1" customWidth="1"/>
    <col min="1290" max="1534" width="9.140625" style="2"/>
    <col min="1535" max="1535" width="50.42578125" style="2" customWidth="1"/>
    <col min="1536" max="1536" width="8.7109375" style="2" customWidth="1"/>
    <col min="1537" max="1537" width="2.7109375" style="2" customWidth="1"/>
    <col min="1538" max="1538" width="13.7109375" style="2" customWidth="1"/>
    <col min="1539" max="1539" width="2.7109375" style="2" customWidth="1"/>
    <col min="1540" max="1540" width="13.7109375" style="2" customWidth="1"/>
    <col min="1541" max="1541" width="2.7109375" style="2" customWidth="1"/>
    <col min="1542" max="1542" width="13.7109375" style="2" customWidth="1"/>
    <col min="1543" max="1543" width="1" style="2" customWidth="1"/>
    <col min="1544" max="1544" width="9.140625" style="2"/>
    <col min="1545" max="1545" width="10.28515625" style="2" bestFit="1" customWidth="1"/>
    <col min="1546" max="1790" width="9.140625" style="2"/>
    <col min="1791" max="1791" width="50.42578125" style="2" customWidth="1"/>
    <col min="1792" max="1792" width="8.7109375" style="2" customWidth="1"/>
    <col min="1793" max="1793" width="2.7109375" style="2" customWidth="1"/>
    <col min="1794" max="1794" width="13.7109375" style="2" customWidth="1"/>
    <col min="1795" max="1795" width="2.7109375" style="2" customWidth="1"/>
    <col min="1796" max="1796" width="13.7109375" style="2" customWidth="1"/>
    <col min="1797" max="1797" width="2.7109375" style="2" customWidth="1"/>
    <col min="1798" max="1798" width="13.7109375" style="2" customWidth="1"/>
    <col min="1799" max="1799" width="1" style="2" customWidth="1"/>
    <col min="1800" max="1800" width="9.140625" style="2"/>
    <col min="1801" max="1801" width="10.28515625" style="2" bestFit="1" customWidth="1"/>
    <col min="1802" max="2046" width="9.140625" style="2"/>
    <col min="2047" max="2047" width="50.42578125" style="2" customWidth="1"/>
    <col min="2048" max="2048" width="8.7109375" style="2" customWidth="1"/>
    <col min="2049" max="2049" width="2.7109375" style="2" customWidth="1"/>
    <col min="2050" max="2050" width="13.7109375" style="2" customWidth="1"/>
    <col min="2051" max="2051" width="2.7109375" style="2" customWidth="1"/>
    <col min="2052" max="2052" width="13.7109375" style="2" customWidth="1"/>
    <col min="2053" max="2053" width="2.7109375" style="2" customWidth="1"/>
    <col min="2054" max="2054" width="13.7109375" style="2" customWidth="1"/>
    <col min="2055" max="2055" width="1" style="2" customWidth="1"/>
    <col min="2056" max="2056" width="9.140625" style="2"/>
    <col min="2057" max="2057" width="10.28515625" style="2" bestFit="1" customWidth="1"/>
    <col min="2058" max="2302" width="9.140625" style="2"/>
    <col min="2303" max="2303" width="50.42578125" style="2" customWidth="1"/>
    <col min="2304" max="2304" width="8.7109375" style="2" customWidth="1"/>
    <col min="2305" max="2305" width="2.7109375" style="2" customWidth="1"/>
    <col min="2306" max="2306" width="13.7109375" style="2" customWidth="1"/>
    <col min="2307" max="2307" width="2.7109375" style="2" customWidth="1"/>
    <col min="2308" max="2308" width="13.7109375" style="2" customWidth="1"/>
    <col min="2309" max="2309" width="2.7109375" style="2" customWidth="1"/>
    <col min="2310" max="2310" width="13.7109375" style="2" customWidth="1"/>
    <col min="2311" max="2311" width="1" style="2" customWidth="1"/>
    <col min="2312" max="2312" width="9.140625" style="2"/>
    <col min="2313" max="2313" width="10.28515625" style="2" bestFit="1" customWidth="1"/>
    <col min="2314" max="2558" width="9.140625" style="2"/>
    <col min="2559" max="2559" width="50.42578125" style="2" customWidth="1"/>
    <col min="2560" max="2560" width="8.7109375" style="2" customWidth="1"/>
    <col min="2561" max="2561" width="2.7109375" style="2" customWidth="1"/>
    <col min="2562" max="2562" width="13.7109375" style="2" customWidth="1"/>
    <col min="2563" max="2563" width="2.7109375" style="2" customWidth="1"/>
    <col min="2564" max="2564" width="13.7109375" style="2" customWidth="1"/>
    <col min="2565" max="2565" width="2.7109375" style="2" customWidth="1"/>
    <col min="2566" max="2566" width="13.7109375" style="2" customWidth="1"/>
    <col min="2567" max="2567" width="1" style="2" customWidth="1"/>
    <col min="2568" max="2568" width="9.140625" style="2"/>
    <col min="2569" max="2569" width="10.28515625" style="2" bestFit="1" customWidth="1"/>
    <col min="2570" max="2814" width="9.140625" style="2"/>
    <col min="2815" max="2815" width="50.42578125" style="2" customWidth="1"/>
    <col min="2816" max="2816" width="8.7109375" style="2" customWidth="1"/>
    <col min="2817" max="2817" width="2.7109375" style="2" customWidth="1"/>
    <col min="2818" max="2818" width="13.7109375" style="2" customWidth="1"/>
    <col min="2819" max="2819" width="2.7109375" style="2" customWidth="1"/>
    <col min="2820" max="2820" width="13.7109375" style="2" customWidth="1"/>
    <col min="2821" max="2821" width="2.7109375" style="2" customWidth="1"/>
    <col min="2822" max="2822" width="13.7109375" style="2" customWidth="1"/>
    <col min="2823" max="2823" width="1" style="2" customWidth="1"/>
    <col min="2824" max="2824" width="9.140625" style="2"/>
    <col min="2825" max="2825" width="10.28515625" style="2" bestFit="1" customWidth="1"/>
    <col min="2826" max="3070" width="9.140625" style="2"/>
    <col min="3071" max="3071" width="50.42578125" style="2" customWidth="1"/>
    <col min="3072" max="3072" width="8.7109375" style="2" customWidth="1"/>
    <col min="3073" max="3073" width="2.7109375" style="2" customWidth="1"/>
    <col min="3074" max="3074" width="13.7109375" style="2" customWidth="1"/>
    <col min="3075" max="3075" width="2.7109375" style="2" customWidth="1"/>
    <col min="3076" max="3076" width="13.7109375" style="2" customWidth="1"/>
    <col min="3077" max="3077" width="2.7109375" style="2" customWidth="1"/>
    <col min="3078" max="3078" width="13.7109375" style="2" customWidth="1"/>
    <col min="3079" max="3079" width="1" style="2" customWidth="1"/>
    <col min="3080" max="3080" width="9.140625" style="2"/>
    <col min="3081" max="3081" width="10.28515625" style="2" bestFit="1" customWidth="1"/>
    <col min="3082" max="3326" width="9.140625" style="2"/>
    <col min="3327" max="3327" width="50.42578125" style="2" customWidth="1"/>
    <col min="3328" max="3328" width="8.7109375" style="2" customWidth="1"/>
    <col min="3329" max="3329" width="2.7109375" style="2" customWidth="1"/>
    <col min="3330" max="3330" width="13.7109375" style="2" customWidth="1"/>
    <col min="3331" max="3331" width="2.7109375" style="2" customWidth="1"/>
    <col min="3332" max="3332" width="13.7109375" style="2" customWidth="1"/>
    <col min="3333" max="3333" width="2.7109375" style="2" customWidth="1"/>
    <col min="3334" max="3334" width="13.7109375" style="2" customWidth="1"/>
    <col min="3335" max="3335" width="1" style="2" customWidth="1"/>
    <col min="3336" max="3336" width="9.140625" style="2"/>
    <col min="3337" max="3337" width="10.28515625" style="2" bestFit="1" customWidth="1"/>
    <col min="3338" max="3582" width="9.140625" style="2"/>
    <col min="3583" max="3583" width="50.42578125" style="2" customWidth="1"/>
    <col min="3584" max="3584" width="8.7109375" style="2" customWidth="1"/>
    <col min="3585" max="3585" width="2.7109375" style="2" customWidth="1"/>
    <col min="3586" max="3586" width="13.7109375" style="2" customWidth="1"/>
    <col min="3587" max="3587" width="2.7109375" style="2" customWidth="1"/>
    <col min="3588" max="3588" width="13.7109375" style="2" customWidth="1"/>
    <col min="3589" max="3589" width="2.7109375" style="2" customWidth="1"/>
    <col min="3590" max="3590" width="13.7109375" style="2" customWidth="1"/>
    <col min="3591" max="3591" width="1" style="2" customWidth="1"/>
    <col min="3592" max="3592" width="9.140625" style="2"/>
    <col min="3593" max="3593" width="10.28515625" style="2" bestFit="1" customWidth="1"/>
    <col min="3594" max="3838" width="9.140625" style="2"/>
    <col min="3839" max="3839" width="50.42578125" style="2" customWidth="1"/>
    <col min="3840" max="3840" width="8.7109375" style="2" customWidth="1"/>
    <col min="3841" max="3841" width="2.7109375" style="2" customWidth="1"/>
    <col min="3842" max="3842" width="13.7109375" style="2" customWidth="1"/>
    <col min="3843" max="3843" width="2.7109375" style="2" customWidth="1"/>
    <col min="3844" max="3844" width="13.7109375" style="2" customWidth="1"/>
    <col min="3845" max="3845" width="2.7109375" style="2" customWidth="1"/>
    <col min="3846" max="3846" width="13.7109375" style="2" customWidth="1"/>
    <col min="3847" max="3847" width="1" style="2" customWidth="1"/>
    <col min="3848" max="3848" width="9.140625" style="2"/>
    <col min="3849" max="3849" width="10.28515625" style="2" bestFit="1" customWidth="1"/>
    <col min="3850" max="4094" width="9.140625" style="2"/>
    <col min="4095" max="4095" width="50.42578125" style="2" customWidth="1"/>
    <col min="4096" max="4096" width="8.7109375" style="2" customWidth="1"/>
    <col min="4097" max="4097" width="2.7109375" style="2" customWidth="1"/>
    <col min="4098" max="4098" width="13.7109375" style="2" customWidth="1"/>
    <col min="4099" max="4099" width="2.7109375" style="2" customWidth="1"/>
    <col min="4100" max="4100" width="13.7109375" style="2" customWidth="1"/>
    <col min="4101" max="4101" width="2.7109375" style="2" customWidth="1"/>
    <col min="4102" max="4102" width="13.7109375" style="2" customWidth="1"/>
    <col min="4103" max="4103" width="1" style="2" customWidth="1"/>
    <col min="4104" max="4104" width="9.140625" style="2"/>
    <col min="4105" max="4105" width="10.28515625" style="2" bestFit="1" customWidth="1"/>
    <col min="4106" max="4350" width="9.140625" style="2"/>
    <col min="4351" max="4351" width="50.42578125" style="2" customWidth="1"/>
    <col min="4352" max="4352" width="8.7109375" style="2" customWidth="1"/>
    <col min="4353" max="4353" width="2.7109375" style="2" customWidth="1"/>
    <col min="4354" max="4354" width="13.7109375" style="2" customWidth="1"/>
    <col min="4355" max="4355" width="2.7109375" style="2" customWidth="1"/>
    <col min="4356" max="4356" width="13.7109375" style="2" customWidth="1"/>
    <col min="4357" max="4357" width="2.7109375" style="2" customWidth="1"/>
    <col min="4358" max="4358" width="13.7109375" style="2" customWidth="1"/>
    <col min="4359" max="4359" width="1" style="2" customWidth="1"/>
    <col min="4360" max="4360" width="9.140625" style="2"/>
    <col min="4361" max="4361" width="10.28515625" style="2" bestFit="1" customWidth="1"/>
    <col min="4362" max="4606" width="9.140625" style="2"/>
    <col min="4607" max="4607" width="50.42578125" style="2" customWidth="1"/>
    <col min="4608" max="4608" width="8.7109375" style="2" customWidth="1"/>
    <col min="4609" max="4609" width="2.7109375" style="2" customWidth="1"/>
    <col min="4610" max="4610" width="13.7109375" style="2" customWidth="1"/>
    <col min="4611" max="4611" width="2.7109375" style="2" customWidth="1"/>
    <col min="4612" max="4612" width="13.7109375" style="2" customWidth="1"/>
    <col min="4613" max="4613" width="2.7109375" style="2" customWidth="1"/>
    <col min="4614" max="4614" width="13.7109375" style="2" customWidth="1"/>
    <col min="4615" max="4615" width="1" style="2" customWidth="1"/>
    <col min="4616" max="4616" width="9.140625" style="2"/>
    <col min="4617" max="4617" width="10.28515625" style="2" bestFit="1" customWidth="1"/>
    <col min="4618" max="4862" width="9.140625" style="2"/>
    <col min="4863" max="4863" width="50.42578125" style="2" customWidth="1"/>
    <col min="4864" max="4864" width="8.7109375" style="2" customWidth="1"/>
    <col min="4865" max="4865" width="2.7109375" style="2" customWidth="1"/>
    <col min="4866" max="4866" width="13.7109375" style="2" customWidth="1"/>
    <col min="4867" max="4867" width="2.7109375" style="2" customWidth="1"/>
    <col min="4868" max="4868" width="13.7109375" style="2" customWidth="1"/>
    <col min="4869" max="4869" width="2.7109375" style="2" customWidth="1"/>
    <col min="4870" max="4870" width="13.7109375" style="2" customWidth="1"/>
    <col min="4871" max="4871" width="1" style="2" customWidth="1"/>
    <col min="4872" max="4872" width="9.140625" style="2"/>
    <col min="4873" max="4873" width="10.28515625" style="2" bestFit="1" customWidth="1"/>
    <col min="4874" max="5118" width="9.140625" style="2"/>
    <col min="5119" max="5119" width="50.42578125" style="2" customWidth="1"/>
    <col min="5120" max="5120" width="8.7109375" style="2" customWidth="1"/>
    <col min="5121" max="5121" width="2.7109375" style="2" customWidth="1"/>
    <col min="5122" max="5122" width="13.7109375" style="2" customWidth="1"/>
    <col min="5123" max="5123" width="2.7109375" style="2" customWidth="1"/>
    <col min="5124" max="5124" width="13.7109375" style="2" customWidth="1"/>
    <col min="5125" max="5125" width="2.7109375" style="2" customWidth="1"/>
    <col min="5126" max="5126" width="13.7109375" style="2" customWidth="1"/>
    <col min="5127" max="5127" width="1" style="2" customWidth="1"/>
    <col min="5128" max="5128" width="9.140625" style="2"/>
    <col min="5129" max="5129" width="10.28515625" style="2" bestFit="1" customWidth="1"/>
    <col min="5130" max="5374" width="9.140625" style="2"/>
    <col min="5375" max="5375" width="50.42578125" style="2" customWidth="1"/>
    <col min="5376" max="5376" width="8.7109375" style="2" customWidth="1"/>
    <col min="5377" max="5377" width="2.7109375" style="2" customWidth="1"/>
    <col min="5378" max="5378" width="13.7109375" style="2" customWidth="1"/>
    <col min="5379" max="5379" width="2.7109375" style="2" customWidth="1"/>
    <col min="5380" max="5380" width="13.7109375" style="2" customWidth="1"/>
    <col min="5381" max="5381" width="2.7109375" style="2" customWidth="1"/>
    <col min="5382" max="5382" width="13.7109375" style="2" customWidth="1"/>
    <col min="5383" max="5383" width="1" style="2" customWidth="1"/>
    <col min="5384" max="5384" width="9.140625" style="2"/>
    <col min="5385" max="5385" width="10.28515625" style="2" bestFit="1" customWidth="1"/>
    <col min="5386" max="5630" width="9.140625" style="2"/>
    <col min="5631" max="5631" width="50.42578125" style="2" customWidth="1"/>
    <col min="5632" max="5632" width="8.7109375" style="2" customWidth="1"/>
    <col min="5633" max="5633" width="2.7109375" style="2" customWidth="1"/>
    <col min="5634" max="5634" width="13.7109375" style="2" customWidth="1"/>
    <col min="5635" max="5635" width="2.7109375" style="2" customWidth="1"/>
    <col min="5636" max="5636" width="13.7109375" style="2" customWidth="1"/>
    <col min="5637" max="5637" width="2.7109375" style="2" customWidth="1"/>
    <col min="5638" max="5638" width="13.7109375" style="2" customWidth="1"/>
    <col min="5639" max="5639" width="1" style="2" customWidth="1"/>
    <col min="5640" max="5640" width="9.140625" style="2"/>
    <col min="5641" max="5641" width="10.28515625" style="2" bestFit="1" customWidth="1"/>
    <col min="5642" max="5886" width="9.140625" style="2"/>
    <col min="5887" max="5887" width="50.42578125" style="2" customWidth="1"/>
    <col min="5888" max="5888" width="8.7109375" style="2" customWidth="1"/>
    <col min="5889" max="5889" width="2.7109375" style="2" customWidth="1"/>
    <col min="5890" max="5890" width="13.7109375" style="2" customWidth="1"/>
    <col min="5891" max="5891" width="2.7109375" style="2" customWidth="1"/>
    <col min="5892" max="5892" width="13.7109375" style="2" customWidth="1"/>
    <col min="5893" max="5893" width="2.7109375" style="2" customWidth="1"/>
    <col min="5894" max="5894" width="13.7109375" style="2" customWidth="1"/>
    <col min="5895" max="5895" width="1" style="2" customWidth="1"/>
    <col min="5896" max="5896" width="9.140625" style="2"/>
    <col min="5897" max="5897" width="10.28515625" style="2" bestFit="1" customWidth="1"/>
    <col min="5898" max="6142" width="9.140625" style="2"/>
    <col min="6143" max="6143" width="50.42578125" style="2" customWidth="1"/>
    <col min="6144" max="6144" width="8.7109375" style="2" customWidth="1"/>
    <col min="6145" max="6145" width="2.7109375" style="2" customWidth="1"/>
    <col min="6146" max="6146" width="13.7109375" style="2" customWidth="1"/>
    <col min="6147" max="6147" width="2.7109375" style="2" customWidth="1"/>
    <col min="6148" max="6148" width="13.7109375" style="2" customWidth="1"/>
    <col min="6149" max="6149" width="2.7109375" style="2" customWidth="1"/>
    <col min="6150" max="6150" width="13.7109375" style="2" customWidth="1"/>
    <col min="6151" max="6151" width="1" style="2" customWidth="1"/>
    <col min="6152" max="6152" width="9.140625" style="2"/>
    <col min="6153" max="6153" width="10.28515625" style="2" bestFit="1" customWidth="1"/>
    <col min="6154" max="6398" width="9.140625" style="2"/>
    <col min="6399" max="6399" width="50.42578125" style="2" customWidth="1"/>
    <col min="6400" max="6400" width="8.7109375" style="2" customWidth="1"/>
    <col min="6401" max="6401" width="2.7109375" style="2" customWidth="1"/>
    <col min="6402" max="6402" width="13.7109375" style="2" customWidth="1"/>
    <col min="6403" max="6403" width="2.7109375" style="2" customWidth="1"/>
    <col min="6404" max="6404" width="13.7109375" style="2" customWidth="1"/>
    <col min="6405" max="6405" width="2.7109375" style="2" customWidth="1"/>
    <col min="6406" max="6406" width="13.7109375" style="2" customWidth="1"/>
    <col min="6407" max="6407" width="1" style="2" customWidth="1"/>
    <col min="6408" max="6408" width="9.140625" style="2"/>
    <col min="6409" max="6409" width="10.28515625" style="2" bestFit="1" customWidth="1"/>
    <col min="6410" max="6654" width="9.140625" style="2"/>
    <col min="6655" max="6655" width="50.42578125" style="2" customWidth="1"/>
    <col min="6656" max="6656" width="8.7109375" style="2" customWidth="1"/>
    <col min="6657" max="6657" width="2.7109375" style="2" customWidth="1"/>
    <col min="6658" max="6658" width="13.7109375" style="2" customWidth="1"/>
    <col min="6659" max="6659" width="2.7109375" style="2" customWidth="1"/>
    <col min="6660" max="6660" width="13.7109375" style="2" customWidth="1"/>
    <col min="6661" max="6661" width="2.7109375" style="2" customWidth="1"/>
    <col min="6662" max="6662" width="13.7109375" style="2" customWidth="1"/>
    <col min="6663" max="6663" width="1" style="2" customWidth="1"/>
    <col min="6664" max="6664" width="9.140625" style="2"/>
    <col min="6665" max="6665" width="10.28515625" style="2" bestFit="1" customWidth="1"/>
    <col min="6666" max="6910" width="9.140625" style="2"/>
    <col min="6911" max="6911" width="50.42578125" style="2" customWidth="1"/>
    <col min="6912" max="6912" width="8.7109375" style="2" customWidth="1"/>
    <col min="6913" max="6913" width="2.7109375" style="2" customWidth="1"/>
    <col min="6914" max="6914" width="13.7109375" style="2" customWidth="1"/>
    <col min="6915" max="6915" width="2.7109375" style="2" customWidth="1"/>
    <col min="6916" max="6916" width="13.7109375" style="2" customWidth="1"/>
    <col min="6917" max="6917" width="2.7109375" style="2" customWidth="1"/>
    <col min="6918" max="6918" width="13.7109375" style="2" customWidth="1"/>
    <col min="6919" max="6919" width="1" style="2" customWidth="1"/>
    <col min="6920" max="6920" width="9.140625" style="2"/>
    <col min="6921" max="6921" width="10.28515625" style="2" bestFit="1" customWidth="1"/>
    <col min="6922" max="7166" width="9.140625" style="2"/>
    <col min="7167" max="7167" width="50.42578125" style="2" customWidth="1"/>
    <col min="7168" max="7168" width="8.7109375" style="2" customWidth="1"/>
    <col min="7169" max="7169" width="2.7109375" style="2" customWidth="1"/>
    <col min="7170" max="7170" width="13.7109375" style="2" customWidth="1"/>
    <col min="7171" max="7171" width="2.7109375" style="2" customWidth="1"/>
    <col min="7172" max="7172" width="13.7109375" style="2" customWidth="1"/>
    <col min="7173" max="7173" width="2.7109375" style="2" customWidth="1"/>
    <col min="7174" max="7174" width="13.7109375" style="2" customWidth="1"/>
    <col min="7175" max="7175" width="1" style="2" customWidth="1"/>
    <col min="7176" max="7176" width="9.140625" style="2"/>
    <col min="7177" max="7177" width="10.28515625" style="2" bestFit="1" customWidth="1"/>
    <col min="7178" max="7422" width="9.140625" style="2"/>
    <col min="7423" max="7423" width="50.42578125" style="2" customWidth="1"/>
    <col min="7424" max="7424" width="8.7109375" style="2" customWidth="1"/>
    <col min="7425" max="7425" width="2.7109375" style="2" customWidth="1"/>
    <col min="7426" max="7426" width="13.7109375" style="2" customWidth="1"/>
    <col min="7427" max="7427" width="2.7109375" style="2" customWidth="1"/>
    <col min="7428" max="7428" width="13.7109375" style="2" customWidth="1"/>
    <col min="7429" max="7429" width="2.7109375" style="2" customWidth="1"/>
    <col min="7430" max="7430" width="13.7109375" style="2" customWidth="1"/>
    <col min="7431" max="7431" width="1" style="2" customWidth="1"/>
    <col min="7432" max="7432" width="9.140625" style="2"/>
    <col min="7433" max="7433" width="10.28515625" style="2" bestFit="1" customWidth="1"/>
    <col min="7434" max="7678" width="9.140625" style="2"/>
    <col min="7679" max="7679" width="50.42578125" style="2" customWidth="1"/>
    <col min="7680" max="7680" width="8.7109375" style="2" customWidth="1"/>
    <col min="7681" max="7681" width="2.7109375" style="2" customWidth="1"/>
    <col min="7682" max="7682" width="13.7109375" style="2" customWidth="1"/>
    <col min="7683" max="7683" width="2.7109375" style="2" customWidth="1"/>
    <col min="7684" max="7684" width="13.7109375" style="2" customWidth="1"/>
    <col min="7685" max="7685" width="2.7109375" style="2" customWidth="1"/>
    <col min="7686" max="7686" width="13.7109375" style="2" customWidth="1"/>
    <col min="7687" max="7687" width="1" style="2" customWidth="1"/>
    <col min="7688" max="7688" width="9.140625" style="2"/>
    <col min="7689" max="7689" width="10.28515625" style="2" bestFit="1" customWidth="1"/>
    <col min="7690" max="7934" width="9.140625" style="2"/>
    <col min="7935" max="7935" width="50.42578125" style="2" customWidth="1"/>
    <col min="7936" max="7936" width="8.7109375" style="2" customWidth="1"/>
    <col min="7937" max="7937" width="2.7109375" style="2" customWidth="1"/>
    <col min="7938" max="7938" width="13.7109375" style="2" customWidth="1"/>
    <col min="7939" max="7939" width="2.7109375" style="2" customWidth="1"/>
    <col min="7940" max="7940" width="13.7109375" style="2" customWidth="1"/>
    <col min="7941" max="7941" width="2.7109375" style="2" customWidth="1"/>
    <col min="7942" max="7942" width="13.7109375" style="2" customWidth="1"/>
    <col min="7943" max="7943" width="1" style="2" customWidth="1"/>
    <col min="7944" max="7944" width="9.140625" style="2"/>
    <col min="7945" max="7945" width="10.28515625" style="2" bestFit="1" customWidth="1"/>
    <col min="7946" max="8190" width="9.140625" style="2"/>
    <col min="8191" max="8191" width="50.42578125" style="2" customWidth="1"/>
    <col min="8192" max="8192" width="8.7109375" style="2" customWidth="1"/>
    <col min="8193" max="8193" width="2.7109375" style="2" customWidth="1"/>
    <col min="8194" max="8194" width="13.7109375" style="2" customWidth="1"/>
    <col min="8195" max="8195" width="2.7109375" style="2" customWidth="1"/>
    <col min="8196" max="8196" width="13.7109375" style="2" customWidth="1"/>
    <col min="8197" max="8197" width="2.7109375" style="2" customWidth="1"/>
    <col min="8198" max="8198" width="13.7109375" style="2" customWidth="1"/>
    <col min="8199" max="8199" width="1" style="2" customWidth="1"/>
    <col min="8200" max="8200" width="9.140625" style="2"/>
    <col min="8201" max="8201" width="10.28515625" style="2" bestFit="1" customWidth="1"/>
    <col min="8202" max="8446" width="9.140625" style="2"/>
    <col min="8447" max="8447" width="50.42578125" style="2" customWidth="1"/>
    <col min="8448" max="8448" width="8.7109375" style="2" customWidth="1"/>
    <col min="8449" max="8449" width="2.7109375" style="2" customWidth="1"/>
    <col min="8450" max="8450" width="13.7109375" style="2" customWidth="1"/>
    <col min="8451" max="8451" width="2.7109375" style="2" customWidth="1"/>
    <col min="8452" max="8452" width="13.7109375" style="2" customWidth="1"/>
    <col min="8453" max="8453" width="2.7109375" style="2" customWidth="1"/>
    <col min="8454" max="8454" width="13.7109375" style="2" customWidth="1"/>
    <col min="8455" max="8455" width="1" style="2" customWidth="1"/>
    <col min="8456" max="8456" width="9.140625" style="2"/>
    <col min="8457" max="8457" width="10.28515625" style="2" bestFit="1" customWidth="1"/>
    <col min="8458" max="8702" width="9.140625" style="2"/>
    <col min="8703" max="8703" width="50.42578125" style="2" customWidth="1"/>
    <col min="8704" max="8704" width="8.7109375" style="2" customWidth="1"/>
    <col min="8705" max="8705" width="2.7109375" style="2" customWidth="1"/>
    <col min="8706" max="8706" width="13.7109375" style="2" customWidth="1"/>
    <col min="8707" max="8707" width="2.7109375" style="2" customWidth="1"/>
    <col min="8708" max="8708" width="13.7109375" style="2" customWidth="1"/>
    <col min="8709" max="8709" width="2.7109375" style="2" customWidth="1"/>
    <col min="8710" max="8710" width="13.7109375" style="2" customWidth="1"/>
    <col min="8711" max="8711" width="1" style="2" customWidth="1"/>
    <col min="8712" max="8712" width="9.140625" style="2"/>
    <col min="8713" max="8713" width="10.28515625" style="2" bestFit="1" customWidth="1"/>
    <col min="8714" max="8958" width="9.140625" style="2"/>
    <col min="8959" max="8959" width="50.42578125" style="2" customWidth="1"/>
    <col min="8960" max="8960" width="8.7109375" style="2" customWidth="1"/>
    <col min="8961" max="8961" width="2.7109375" style="2" customWidth="1"/>
    <col min="8962" max="8962" width="13.7109375" style="2" customWidth="1"/>
    <col min="8963" max="8963" width="2.7109375" style="2" customWidth="1"/>
    <col min="8964" max="8964" width="13.7109375" style="2" customWidth="1"/>
    <col min="8965" max="8965" width="2.7109375" style="2" customWidth="1"/>
    <col min="8966" max="8966" width="13.7109375" style="2" customWidth="1"/>
    <col min="8967" max="8967" width="1" style="2" customWidth="1"/>
    <col min="8968" max="8968" width="9.140625" style="2"/>
    <col min="8969" max="8969" width="10.28515625" style="2" bestFit="1" customWidth="1"/>
    <col min="8970" max="9214" width="9.140625" style="2"/>
    <col min="9215" max="9215" width="50.42578125" style="2" customWidth="1"/>
    <col min="9216" max="9216" width="8.7109375" style="2" customWidth="1"/>
    <col min="9217" max="9217" width="2.7109375" style="2" customWidth="1"/>
    <col min="9218" max="9218" width="13.7109375" style="2" customWidth="1"/>
    <col min="9219" max="9219" width="2.7109375" style="2" customWidth="1"/>
    <col min="9220" max="9220" width="13.7109375" style="2" customWidth="1"/>
    <col min="9221" max="9221" width="2.7109375" style="2" customWidth="1"/>
    <col min="9222" max="9222" width="13.7109375" style="2" customWidth="1"/>
    <col min="9223" max="9223" width="1" style="2" customWidth="1"/>
    <col min="9224" max="9224" width="9.140625" style="2"/>
    <col min="9225" max="9225" width="10.28515625" style="2" bestFit="1" customWidth="1"/>
    <col min="9226" max="9470" width="9.140625" style="2"/>
    <col min="9471" max="9471" width="50.42578125" style="2" customWidth="1"/>
    <col min="9472" max="9472" width="8.7109375" style="2" customWidth="1"/>
    <col min="9473" max="9473" width="2.7109375" style="2" customWidth="1"/>
    <col min="9474" max="9474" width="13.7109375" style="2" customWidth="1"/>
    <col min="9475" max="9475" width="2.7109375" style="2" customWidth="1"/>
    <col min="9476" max="9476" width="13.7109375" style="2" customWidth="1"/>
    <col min="9477" max="9477" width="2.7109375" style="2" customWidth="1"/>
    <col min="9478" max="9478" width="13.7109375" style="2" customWidth="1"/>
    <col min="9479" max="9479" width="1" style="2" customWidth="1"/>
    <col min="9480" max="9480" width="9.140625" style="2"/>
    <col min="9481" max="9481" width="10.28515625" style="2" bestFit="1" customWidth="1"/>
    <col min="9482" max="9726" width="9.140625" style="2"/>
    <col min="9727" max="9727" width="50.42578125" style="2" customWidth="1"/>
    <col min="9728" max="9728" width="8.7109375" style="2" customWidth="1"/>
    <col min="9729" max="9729" width="2.7109375" style="2" customWidth="1"/>
    <col min="9730" max="9730" width="13.7109375" style="2" customWidth="1"/>
    <col min="9731" max="9731" width="2.7109375" style="2" customWidth="1"/>
    <col min="9732" max="9732" width="13.7109375" style="2" customWidth="1"/>
    <col min="9733" max="9733" width="2.7109375" style="2" customWidth="1"/>
    <col min="9734" max="9734" width="13.7109375" style="2" customWidth="1"/>
    <col min="9735" max="9735" width="1" style="2" customWidth="1"/>
    <col min="9736" max="9736" width="9.140625" style="2"/>
    <col min="9737" max="9737" width="10.28515625" style="2" bestFit="1" customWidth="1"/>
    <col min="9738" max="9982" width="9.140625" style="2"/>
    <col min="9983" max="9983" width="50.42578125" style="2" customWidth="1"/>
    <col min="9984" max="9984" width="8.7109375" style="2" customWidth="1"/>
    <col min="9985" max="9985" width="2.7109375" style="2" customWidth="1"/>
    <col min="9986" max="9986" width="13.7109375" style="2" customWidth="1"/>
    <col min="9987" max="9987" width="2.7109375" style="2" customWidth="1"/>
    <col min="9988" max="9988" width="13.7109375" style="2" customWidth="1"/>
    <col min="9989" max="9989" width="2.7109375" style="2" customWidth="1"/>
    <col min="9990" max="9990" width="13.7109375" style="2" customWidth="1"/>
    <col min="9991" max="9991" width="1" style="2" customWidth="1"/>
    <col min="9992" max="9992" width="9.140625" style="2"/>
    <col min="9993" max="9993" width="10.28515625" style="2" bestFit="1" customWidth="1"/>
    <col min="9994" max="10238" width="9.140625" style="2"/>
    <col min="10239" max="10239" width="50.42578125" style="2" customWidth="1"/>
    <col min="10240" max="10240" width="8.7109375" style="2" customWidth="1"/>
    <col min="10241" max="10241" width="2.7109375" style="2" customWidth="1"/>
    <col min="10242" max="10242" width="13.7109375" style="2" customWidth="1"/>
    <col min="10243" max="10243" width="2.7109375" style="2" customWidth="1"/>
    <col min="10244" max="10244" width="13.7109375" style="2" customWidth="1"/>
    <col min="10245" max="10245" width="2.7109375" style="2" customWidth="1"/>
    <col min="10246" max="10246" width="13.7109375" style="2" customWidth="1"/>
    <col min="10247" max="10247" width="1" style="2" customWidth="1"/>
    <col min="10248" max="10248" width="9.140625" style="2"/>
    <col min="10249" max="10249" width="10.28515625" style="2" bestFit="1" customWidth="1"/>
    <col min="10250" max="10494" width="9.140625" style="2"/>
    <col min="10495" max="10495" width="50.42578125" style="2" customWidth="1"/>
    <col min="10496" max="10496" width="8.7109375" style="2" customWidth="1"/>
    <col min="10497" max="10497" width="2.7109375" style="2" customWidth="1"/>
    <col min="10498" max="10498" width="13.7109375" style="2" customWidth="1"/>
    <col min="10499" max="10499" width="2.7109375" style="2" customWidth="1"/>
    <col min="10500" max="10500" width="13.7109375" style="2" customWidth="1"/>
    <col min="10501" max="10501" width="2.7109375" style="2" customWidth="1"/>
    <col min="10502" max="10502" width="13.7109375" style="2" customWidth="1"/>
    <col min="10503" max="10503" width="1" style="2" customWidth="1"/>
    <col min="10504" max="10504" width="9.140625" style="2"/>
    <col min="10505" max="10505" width="10.28515625" style="2" bestFit="1" customWidth="1"/>
    <col min="10506" max="10750" width="9.140625" style="2"/>
    <col min="10751" max="10751" width="50.42578125" style="2" customWidth="1"/>
    <col min="10752" max="10752" width="8.7109375" style="2" customWidth="1"/>
    <col min="10753" max="10753" width="2.7109375" style="2" customWidth="1"/>
    <col min="10754" max="10754" width="13.7109375" style="2" customWidth="1"/>
    <col min="10755" max="10755" width="2.7109375" style="2" customWidth="1"/>
    <col min="10756" max="10756" width="13.7109375" style="2" customWidth="1"/>
    <col min="10757" max="10757" width="2.7109375" style="2" customWidth="1"/>
    <col min="10758" max="10758" width="13.7109375" style="2" customWidth="1"/>
    <col min="10759" max="10759" width="1" style="2" customWidth="1"/>
    <col min="10760" max="10760" width="9.140625" style="2"/>
    <col min="10761" max="10761" width="10.28515625" style="2" bestFit="1" customWidth="1"/>
    <col min="10762" max="11006" width="9.140625" style="2"/>
    <col min="11007" max="11007" width="50.42578125" style="2" customWidth="1"/>
    <col min="11008" max="11008" width="8.7109375" style="2" customWidth="1"/>
    <col min="11009" max="11009" width="2.7109375" style="2" customWidth="1"/>
    <col min="11010" max="11010" width="13.7109375" style="2" customWidth="1"/>
    <col min="11011" max="11011" width="2.7109375" style="2" customWidth="1"/>
    <col min="11012" max="11012" width="13.7109375" style="2" customWidth="1"/>
    <col min="11013" max="11013" width="2.7109375" style="2" customWidth="1"/>
    <col min="11014" max="11014" width="13.7109375" style="2" customWidth="1"/>
    <col min="11015" max="11015" width="1" style="2" customWidth="1"/>
    <col min="11016" max="11016" width="9.140625" style="2"/>
    <col min="11017" max="11017" width="10.28515625" style="2" bestFit="1" customWidth="1"/>
    <col min="11018" max="11262" width="9.140625" style="2"/>
    <col min="11263" max="11263" width="50.42578125" style="2" customWidth="1"/>
    <col min="11264" max="11264" width="8.7109375" style="2" customWidth="1"/>
    <col min="11265" max="11265" width="2.7109375" style="2" customWidth="1"/>
    <col min="11266" max="11266" width="13.7109375" style="2" customWidth="1"/>
    <col min="11267" max="11267" width="2.7109375" style="2" customWidth="1"/>
    <col min="11268" max="11268" width="13.7109375" style="2" customWidth="1"/>
    <col min="11269" max="11269" width="2.7109375" style="2" customWidth="1"/>
    <col min="11270" max="11270" width="13.7109375" style="2" customWidth="1"/>
    <col min="11271" max="11271" width="1" style="2" customWidth="1"/>
    <col min="11272" max="11272" width="9.140625" style="2"/>
    <col min="11273" max="11273" width="10.28515625" style="2" bestFit="1" customWidth="1"/>
    <col min="11274" max="11518" width="9.140625" style="2"/>
    <col min="11519" max="11519" width="50.42578125" style="2" customWidth="1"/>
    <col min="11520" max="11520" width="8.7109375" style="2" customWidth="1"/>
    <col min="11521" max="11521" width="2.7109375" style="2" customWidth="1"/>
    <col min="11522" max="11522" width="13.7109375" style="2" customWidth="1"/>
    <col min="11523" max="11523" width="2.7109375" style="2" customWidth="1"/>
    <col min="11524" max="11524" width="13.7109375" style="2" customWidth="1"/>
    <col min="11525" max="11525" width="2.7109375" style="2" customWidth="1"/>
    <col min="11526" max="11526" width="13.7109375" style="2" customWidth="1"/>
    <col min="11527" max="11527" width="1" style="2" customWidth="1"/>
    <col min="11528" max="11528" width="9.140625" style="2"/>
    <col min="11529" max="11529" width="10.28515625" style="2" bestFit="1" customWidth="1"/>
    <col min="11530" max="11774" width="9.140625" style="2"/>
    <col min="11775" max="11775" width="50.42578125" style="2" customWidth="1"/>
    <col min="11776" max="11776" width="8.7109375" style="2" customWidth="1"/>
    <col min="11777" max="11777" width="2.7109375" style="2" customWidth="1"/>
    <col min="11778" max="11778" width="13.7109375" style="2" customWidth="1"/>
    <col min="11779" max="11779" width="2.7109375" style="2" customWidth="1"/>
    <col min="11780" max="11780" width="13.7109375" style="2" customWidth="1"/>
    <col min="11781" max="11781" width="2.7109375" style="2" customWidth="1"/>
    <col min="11782" max="11782" width="13.7109375" style="2" customWidth="1"/>
    <col min="11783" max="11783" width="1" style="2" customWidth="1"/>
    <col min="11784" max="11784" width="9.140625" style="2"/>
    <col min="11785" max="11785" width="10.28515625" style="2" bestFit="1" customWidth="1"/>
    <col min="11786" max="12030" width="9.140625" style="2"/>
    <col min="12031" max="12031" width="50.42578125" style="2" customWidth="1"/>
    <col min="12032" max="12032" width="8.7109375" style="2" customWidth="1"/>
    <col min="12033" max="12033" width="2.7109375" style="2" customWidth="1"/>
    <col min="12034" max="12034" width="13.7109375" style="2" customWidth="1"/>
    <col min="12035" max="12035" width="2.7109375" style="2" customWidth="1"/>
    <col min="12036" max="12036" width="13.7109375" style="2" customWidth="1"/>
    <col min="12037" max="12037" width="2.7109375" style="2" customWidth="1"/>
    <col min="12038" max="12038" width="13.7109375" style="2" customWidth="1"/>
    <col min="12039" max="12039" width="1" style="2" customWidth="1"/>
    <col min="12040" max="12040" width="9.140625" style="2"/>
    <col min="12041" max="12041" width="10.28515625" style="2" bestFit="1" customWidth="1"/>
    <col min="12042" max="12286" width="9.140625" style="2"/>
    <col min="12287" max="12287" width="50.42578125" style="2" customWidth="1"/>
    <col min="12288" max="12288" width="8.7109375" style="2" customWidth="1"/>
    <col min="12289" max="12289" width="2.7109375" style="2" customWidth="1"/>
    <col min="12290" max="12290" width="13.7109375" style="2" customWidth="1"/>
    <col min="12291" max="12291" width="2.7109375" style="2" customWidth="1"/>
    <col min="12292" max="12292" width="13.7109375" style="2" customWidth="1"/>
    <col min="12293" max="12293" width="2.7109375" style="2" customWidth="1"/>
    <col min="12294" max="12294" width="13.7109375" style="2" customWidth="1"/>
    <col min="12295" max="12295" width="1" style="2" customWidth="1"/>
    <col min="12296" max="12296" width="9.140625" style="2"/>
    <col min="12297" max="12297" width="10.28515625" style="2" bestFit="1" customWidth="1"/>
    <col min="12298" max="12542" width="9.140625" style="2"/>
    <col min="12543" max="12543" width="50.42578125" style="2" customWidth="1"/>
    <col min="12544" max="12544" width="8.7109375" style="2" customWidth="1"/>
    <col min="12545" max="12545" width="2.7109375" style="2" customWidth="1"/>
    <col min="12546" max="12546" width="13.7109375" style="2" customWidth="1"/>
    <col min="12547" max="12547" width="2.7109375" style="2" customWidth="1"/>
    <col min="12548" max="12548" width="13.7109375" style="2" customWidth="1"/>
    <col min="12549" max="12549" width="2.7109375" style="2" customWidth="1"/>
    <col min="12550" max="12550" width="13.7109375" style="2" customWidth="1"/>
    <col min="12551" max="12551" width="1" style="2" customWidth="1"/>
    <col min="12552" max="12552" width="9.140625" style="2"/>
    <col min="12553" max="12553" width="10.28515625" style="2" bestFit="1" customWidth="1"/>
    <col min="12554" max="12798" width="9.140625" style="2"/>
    <col min="12799" max="12799" width="50.42578125" style="2" customWidth="1"/>
    <col min="12800" max="12800" width="8.7109375" style="2" customWidth="1"/>
    <col min="12801" max="12801" width="2.7109375" style="2" customWidth="1"/>
    <col min="12802" max="12802" width="13.7109375" style="2" customWidth="1"/>
    <col min="12803" max="12803" width="2.7109375" style="2" customWidth="1"/>
    <col min="12804" max="12804" width="13.7109375" style="2" customWidth="1"/>
    <col min="12805" max="12805" width="2.7109375" style="2" customWidth="1"/>
    <col min="12806" max="12806" width="13.7109375" style="2" customWidth="1"/>
    <col min="12807" max="12807" width="1" style="2" customWidth="1"/>
    <col min="12808" max="12808" width="9.140625" style="2"/>
    <col min="12809" max="12809" width="10.28515625" style="2" bestFit="1" customWidth="1"/>
    <col min="12810" max="13054" width="9.140625" style="2"/>
    <col min="13055" max="13055" width="50.42578125" style="2" customWidth="1"/>
    <col min="13056" max="13056" width="8.7109375" style="2" customWidth="1"/>
    <col min="13057" max="13057" width="2.7109375" style="2" customWidth="1"/>
    <col min="13058" max="13058" width="13.7109375" style="2" customWidth="1"/>
    <col min="13059" max="13059" width="2.7109375" style="2" customWidth="1"/>
    <col min="13060" max="13060" width="13.7109375" style="2" customWidth="1"/>
    <col min="13061" max="13061" width="2.7109375" style="2" customWidth="1"/>
    <col min="13062" max="13062" width="13.7109375" style="2" customWidth="1"/>
    <col min="13063" max="13063" width="1" style="2" customWidth="1"/>
    <col min="13064" max="13064" width="9.140625" style="2"/>
    <col min="13065" max="13065" width="10.28515625" style="2" bestFit="1" customWidth="1"/>
    <col min="13066" max="13310" width="9.140625" style="2"/>
    <col min="13311" max="13311" width="50.42578125" style="2" customWidth="1"/>
    <col min="13312" max="13312" width="8.7109375" style="2" customWidth="1"/>
    <col min="13313" max="13313" width="2.7109375" style="2" customWidth="1"/>
    <col min="13314" max="13314" width="13.7109375" style="2" customWidth="1"/>
    <col min="13315" max="13315" width="2.7109375" style="2" customWidth="1"/>
    <col min="13316" max="13316" width="13.7109375" style="2" customWidth="1"/>
    <col min="13317" max="13317" width="2.7109375" style="2" customWidth="1"/>
    <col min="13318" max="13318" width="13.7109375" style="2" customWidth="1"/>
    <col min="13319" max="13319" width="1" style="2" customWidth="1"/>
    <col min="13320" max="13320" width="9.140625" style="2"/>
    <col min="13321" max="13321" width="10.28515625" style="2" bestFit="1" customWidth="1"/>
    <col min="13322" max="13566" width="9.140625" style="2"/>
    <col min="13567" max="13567" width="50.42578125" style="2" customWidth="1"/>
    <col min="13568" max="13568" width="8.7109375" style="2" customWidth="1"/>
    <col min="13569" max="13569" width="2.7109375" style="2" customWidth="1"/>
    <col min="13570" max="13570" width="13.7109375" style="2" customWidth="1"/>
    <col min="13571" max="13571" width="2.7109375" style="2" customWidth="1"/>
    <col min="13572" max="13572" width="13.7109375" style="2" customWidth="1"/>
    <col min="13573" max="13573" width="2.7109375" style="2" customWidth="1"/>
    <col min="13574" max="13574" width="13.7109375" style="2" customWidth="1"/>
    <col min="13575" max="13575" width="1" style="2" customWidth="1"/>
    <col min="13576" max="13576" width="9.140625" style="2"/>
    <col min="13577" max="13577" width="10.28515625" style="2" bestFit="1" customWidth="1"/>
    <col min="13578" max="13822" width="9.140625" style="2"/>
    <col min="13823" max="13823" width="50.42578125" style="2" customWidth="1"/>
    <col min="13824" max="13824" width="8.7109375" style="2" customWidth="1"/>
    <col min="13825" max="13825" width="2.7109375" style="2" customWidth="1"/>
    <col min="13826" max="13826" width="13.7109375" style="2" customWidth="1"/>
    <col min="13827" max="13827" width="2.7109375" style="2" customWidth="1"/>
    <col min="13828" max="13828" width="13.7109375" style="2" customWidth="1"/>
    <col min="13829" max="13829" width="2.7109375" style="2" customWidth="1"/>
    <col min="13830" max="13830" width="13.7109375" style="2" customWidth="1"/>
    <col min="13831" max="13831" width="1" style="2" customWidth="1"/>
    <col min="13832" max="13832" width="9.140625" style="2"/>
    <col min="13833" max="13833" width="10.28515625" style="2" bestFit="1" customWidth="1"/>
    <col min="13834" max="14078" width="9.140625" style="2"/>
    <col min="14079" max="14079" width="50.42578125" style="2" customWidth="1"/>
    <col min="14080" max="14080" width="8.7109375" style="2" customWidth="1"/>
    <col min="14081" max="14081" width="2.7109375" style="2" customWidth="1"/>
    <col min="14082" max="14082" width="13.7109375" style="2" customWidth="1"/>
    <col min="14083" max="14083" width="2.7109375" style="2" customWidth="1"/>
    <col min="14084" max="14084" width="13.7109375" style="2" customWidth="1"/>
    <col min="14085" max="14085" width="2.7109375" style="2" customWidth="1"/>
    <col min="14086" max="14086" width="13.7109375" style="2" customWidth="1"/>
    <col min="14087" max="14087" width="1" style="2" customWidth="1"/>
    <col min="14088" max="14088" width="9.140625" style="2"/>
    <col min="14089" max="14089" width="10.28515625" style="2" bestFit="1" customWidth="1"/>
    <col min="14090" max="14334" width="9.140625" style="2"/>
    <col min="14335" max="14335" width="50.42578125" style="2" customWidth="1"/>
    <col min="14336" max="14336" width="8.7109375" style="2" customWidth="1"/>
    <col min="14337" max="14337" width="2.7109375" style="2" customWidth="1"/>
    <col min="14338" max="14338" width="13.7109375" style="2" customWidth="1"/>
    <col min="14339" max="14339" width="2.7109375" style="2" customWidth="1"/>
    <col min="14340" max="14340" width="13.7109375" style="2" customWidth="1"/>
    <col min="14341" max="14341" width="2.7109375" style="2" customWidth="1"/>
    <col min="14342" max="14342" width="13.7109375" style="2" customWidth="1"/>
    <col min="14343" max="14343" width="1" style="2" customWidth="1"/>
    <col min="14344" max="14344" width="9.140625" style="2"/>
    <col min="14345" max="14345" width="10.28515625" style="2" bestFit="1" customWidth="1"/>
    <col min="14346" max="14590" width="9.140625" style="2"/>
    <col min="14591" max="14591" width="50.42578125" style="2" customWidth="1"/>
    <col min="14592" max="14592" width="8.7109375" style="2" customWidth="1"/>
    <col min="14593" max="14593" width="2.7109375" style="2" customWidth="1"/>
    <col min="14594" max="14594" width="13.7109375" style="2" customWidth="1"/>
    <col min="14595" max="14595" width="2.7109375" style="2" customWidth="1"/>
    <col min="14596" max="14596" width="13.7109375" style="2" customWidth="1"/>
    <col min="14597" max="14597" width="2.7109375" style="2" customWidth="1"/>
    <col min="14598" max="14598" width="13.7109375" style="2" customWidth="1"/>
    <col min="14599" max="14599" width="1" style="2" customWidth="1"/>
    <col min="14600" max="14600" width="9.140625" style="2"/>
    <col min="14601" max="14601" width="10.28515625" style="2" bestFit="1" customWidth="1"/>
    <col min="14602" max="14846" width="9.140625" style="2"/>
    <col min="14847" max="14847" width="50.42578125" style="2" customWidth="1"/>
    <col min="14848" max="14848" width="8.7109375" style="2" customWidth="1"/>
    <col min="14849" max="14849" width="2.7109375" style="2" customWidth="1"/>
    <col min="14850" max="14850" width="13.7109375" style="2" customWidth="1"/>
    <col min="14851" max="14851" width="2.7109375" style="2" customWidth="1"/>
    <col min="14852" max="14852" width="13.7109375" style="2" customWidth="1"/>
    <col min="14853" max="14853" width="2.7109375" style="2" customWidth="1"/>
    <col min="14854" max="14854" width="13.7109375" style="2" customWidth="1"/>
    <col min="14855" max="14855" width="1" style="2" customWidth="1"/>
    <col min="14856" max="14856" width="9.140625" style="2"/>
    <col min="14857" max="14857" width="10.28515625" style="2" bestFit="1" customWidth="1"/>
    <col min="14858" max="15102" width="9.140625" style="2"/>
    <col min="15103" max="15103" width="50.42578125" style="2" customWidth="1"/>
    <col min="15104" max="15104" width="8.7109375" style="2" customWidth="1"/>
    <col min="15105" max="15105" width="2.7109375" style="2" customWidth="1"/>
    <col min="15106" max="15106" width="13.7109375" style="2" customWidth="1"/>
    <col min="15107" max="15107" width="2.7109375" style="2" customWidth="1"/>
    <col min="15108" max="15108" width="13.7109375" style="2" customWidth="1"/>
    <col min="15109" max="15109" width="2.7109375" style="2" customWidth="1"/>
    <col min="15110" max="15110" width="13.7109375" style="2" customWidth="1"/>
    <col min="15111" max="15111" width="1" style="2" customWidth="1"/>
    <col min="15112" max="15112" width="9.140625" style="2"/>
    <col min="15113" max="15113" width="10.28515625" style="2" bestFit="1" customWidth="1"/>
    <col min="15114" max="15358" width="9.140625" style="2"/>
    <col min="15359" max="15359" width="50.42578125" style="2" customWidth="1"/>
    <col min="15360" max="15360" width="8.7109375" style="2" customWidth="1"/>
    <col min="15361" max="15361" width="2.7109375" style="2" customWidth="1"/>
    <col min="15362" max="15362" width="13.7109375" style="2" customWidth="1"/>
    <col min="15363" max="15363" width="2.7109375" style="2" customWidth="1"/>
    <col min="15364" max="15364" width="13.7109375" style="2" customWidth="1"/>
    <col min="15365" max="15365" width="2.7109375" style="2" customWidth="1"/>
    <col min="15366" max="15366" width="13.7109375" style="2" customWidth="1"/>
    <col min="15367" max="15367" width="1" style="2" customWidth="1"/>
    <col min="15368" max="15368" width="9.140625" style="2"/>
    <col min="15369" max="15369" width="10.28515625" style="2" bestFit="1" customWidth="1"/>
    <col min="15370" max="15614" width="9.140625" style="2"/>
    <col min="15615" max="15615" width="50.42578125" style="2" customWidth="1"/>
    <col min="15616" max="15616" width="8.7109375" style="2" customWidth="1"/>
    <col min="15617" max="15617" width="2.7109375" style="2" customWidth="1"/>
    <col min="15618" max="15618" width="13.7109375" style="2" customWidth="1"/>
    <col min="15619" max="15619" width="2.7109375" style="2" customWidth="1"/>
    <col min="15620" max="15620" width="13.7109375" style="2" customWidth="1"/>
    <col min="15621" max="15621" width="2.7109375" style="2" customWidth="1"/>
    <col min="15622" max="15622" width="13.7109375" style="2" customWidth="1"/>
    <col min="15623" max="15623" width="1" style="2" customWidth="1"/>
    <col min="15624" max="15624" width="9.140625" style="2"/>
    <col min="15625" max="15625" width="10.28515625" style="2" bestFit="1" customWidth="1"/>
    <col min="15626" max="15870" width="9.140625" style="2"/>
    <col min="15871" max="15871" width="50.42578125" style="2" customWidth="1"/>
    <col min="15872" max="15872" width="8.7109375" style="2" customWidth="1"/>
    <col min="15873" max="15873" width="2.7109375" style="2" customWidth="1"/>
    <col min="15874" max="15874" width="13.7109375" style="2" customWidth="1"/>
    <col min="15875" max="15875" width="2.7109375" style="2" customWidth="1"/>
    <col min="15876" max="15876" width="13.7109375" style="2" customWidth="1"/>
    <col min="15877" max="15877" width="2.7109375" style="2" customWidth="1"/>
    <col min="15878" max="15878" width="13.7109375" style="2" customWidth="1"/>
    <col min="15879" max="15879" width="1" style="2" customWidth="1"/>
    <col min="15880" max="15880" width="9.140625" style="2"/>
    <col min="15881" max="15881" width="10.28515625" style="2" bestFit="1" customWidth="1"/>
    <col min="15882" max="16126" width="9.140625" style="2"/>
    <col min="16127" max="16127" width="50.42578125" style="2" customWidth="1"/>
    <col min="16128" max="16128" width="8.7109375" style="2" customWidth="1"/>
    <col min="16129" max="16129" width="2.7109375" style="2" customWidth="1"/>
    <col min="16130" max="16130" width="13.7109375" style="2" customWidth="1"/>
    <col min="16131" max="16131" width="2.7109375" style="2" customWidth="1"/>
    <col min="16132" max="16132" width="13.7109375" style="2" customWidth="1"/>
    <col min="16133" max="16133" width="2.7109375" style="2" customWidth="1"/>
    <col min="16134" max="16134" width="13.7109375" style="2" customWidth="1"/>
    <col min="16135" max="16135" width="1" style="2" customWidth="1"/>
    <col min="16136" max="16136" width="9.140625" style="2"/>
    <col min="16137" max="16137" width="10.28515625" style="2" bestFit="1" customWidth="1"/>
    <col min="16138" max="16384" width="9.140625" style="2"/>
  </cols>
  <sheetData>
    <row r="1" spans="1:6" ht="21.75" customHeight="1">
      <c r="F1" s="34" t="s">
        <v>63</v>
      </c>
    </row>
    <row r="2" spans="1:6" ht="21.75" customHeight="1">
      <c r="A2" s="1" t="s">
        <v>26</v>
      </c>
      <c r="B2" s="1"/>
      <c r="C2" s="1"/>
      <c r="D2" s="2"/>
      <c r="E2" s="2"/>
      <c r="F2" s="1"/>
    </row>
    <row r="3" spans="1:6" ht="21.75" customHeight="1">
      <c r="A3" s="3" t="s">
        <v>67</v>
      </c>
      <c r="C3" s="51"/>
      <c r="D3" s="11"/>
      <c r="E3" s="11"/>
      <c r="F3" s="11"/>
    </row>
    <row r="4" spans="1:6" ht="21.75" customHeight="1">
      <c r="A4" s="12" t="s">
        <v>120</v>
      </c>
      <c r="B4" s="13"/>
      <c r="C4" s="13"/>
      <c r="D4" s="10"/>
      <c r="E4" s="10"/>
      <c r="F4" s="10"/>
    </row>
    <row r="5" spans="1:6" ht="21.75" customHeight="1">
      <c r="A5" s="1"/>
      <c r="B5" s="1"/>
      <c r="C5" s="1"/>
      <c r="D5" s="1"/>
      <c r="E5" s="1"/>
      <c r="F5" s="33" t="s">
        <v>58</v>
      </c>
    </row>
    <row r="6" spans="1:6" ht="21.75" customHeight="1">
      <c r="B6" s="52" t="s">
        <v>0</v>
      </c>
      <c r="D6" s="36">
        <v>2019</v>
      </c>
      <c r="E6" s="7"/>
      <c r="F6" s="36">
        <v>2018</v>
      </c>
    </row>
    <row r="7" spans="1:6" ht="21.75" customHeight="1">
      <c r="A7" s="1" t="s">
        <v>127</v>
      </c>
      <c r="B7" s="13"/>
      <c r="D7" s="49"/>
      <c r="E7" s="7"/>
      <c r="F7" s="49"/>
    </row>
    <row r="8" spans="1:6" ht="21.75" customHeight="1">
      <c r="A8" s="1" t="s">
        <v>27</v>
      </c>
    </row>
    <row r="9" spans="1:6" ht="21.75" customHeight="1">
      <c r="A9" s="2" t="s">
        <v>112</v>
      </c>
      <c r="B9" s="5"/>
      <c r="C9" s="6"/>
      <c r="D9" s="92">
        <v>22477</v>
      </c>
      <c r="E9" s="6"/>
      <c r="F9" s="92">
        <v>33266</v>
      </c>
    </row>
    <row r="10" spans="1:6" ht="21.75" customHeight="1">
      <c r="A10" s="2" t="s">
        <v>28</v>
      </c>
      <c r="C10" s="6"/>
      <c r="D10" s="92">
        <v>191</v>
      </c>
      <c r="E10" s="6"/>
      <c r="F10" s="92">
        <v>223</v>
      </c>
    </row>
    <row r="11" spans="1:6" ht="21.75" customHeight="1">
      <c r="A11" s="2" t="s">
        <v>29</v>
      </c>
      <c r="B11" s="5"/>
      <c r="C11" s="6"/>
      <c r="D11" s="92">
        <v>378</v>
      </c>
      <c r="E11" s="2"/>
      <c r="F11" s="92">
        <v>318</v>
      </c>
    </row>
    <row r="12" spans="1:6" ht="21.75" customHeight="1">
      <c r="A12" s="2" t="s">
        <v>30</v>
      </c>
      <c r="B12" s="5"/>
      <c r="C12" s="6"/>
      <c r="D12" s="8">
        <v>3</v>
      </c>
      <c r="E12" s="14"/>
      <c r="F12" s="8">
        <v>4</v>
      </c>
    </row>
    <row r="13" spans="1:6" ht="21.75" customHeight="1">
      <c r="A13" s="1" t="s">
        <v>31</v>
      </c>
      <c r="C13" s="6"/>
      <c r="D13" s="15">
        <f>SUM(D9:D12)</f>
        <v>23049</v>
      </c>
      <c r="E13" s="6"/>
      <c r="F13" s="15">
        <f>SUM(F9:F12)</f>
        <v>33811</v>
      </c>
    </row>
    <row r="14" spans="1:6" ht="21.75" customHeight="1">
      <c r="A14" s="1" t="s">
        <v>32</v>
      </c>
      <c r="C14" s="6"/>
      <c r="D14" s="6"/>
      <c r="E14" s="6"/>
      <c r="F14" s="6"/>
    </row>
    <row r="15" spans="1:6" ht="21.75" customHeight="1">
      <c r="A15" s="2" t="s">
        <v>113</v>
      </c>
      <c r="C15" s="6"/>
      <c r="D15" s="92">
        <v>15072</v>
      </c>
      <c r="E15" s="6"/>
      <c r="F15" s="92">
        <v>23432</v>
      </c>
    </row>
    <row r="16" spans="1:6" ht="21.75" customHeight="1">
      <c r="A16" s="2" t="s">
        <v>128</v>
      </c>
      <c r="C16" s="6"/>
      <c r="D16" s="92">
        <v>436</v>
      </c>
      <c r="E16" s="6"/>
      <c r="F16" s="92">
        <v>214</v>
      </c>
    </row>
    <row r="17" spans="1:7" ht="21.75" customHeight="1">
      <c r="A17" s="2" t="s">
        <v>33</v>
      </c>
      <c r="C17" s="14"/>
      <c r="D17" s="8">
        <v>11367</v>
      </c>
      <c r="E17" s="14"/>
      <c r="F17" s="8">
        <v>9592</v>
      </c>
    </row>
    <row r="18" spans="1:7" ht="21.75" customHeight="1">
      <c r="A18" s="1" t="s">
        <v>34</v>
      </c>
      <c r="C18" s="6"/>
      <c r="D18" s="8">
        <f>SUM(D15:D17)</f>
        <v>26875</v>
      </c>
      <c r="E18" s="6"/>
      <c r="F18" s="8">
        <f>SUM(F15:F17)</f>
        <v>33238</v>
      </c>
    </row>
    <row r="19" spans="1:7" ht="21.75" customHeight="1">
      <c r="A19" s="1" t="s">
        <v>141</v>
      </c>
      <c r="C19" s="6"/>
      <c r="D19" s="14">
        <f t="shared" ref="D19:F19" si="0">D13-D18</f>
        <v>-3826</v>
      </c>
      <c r="E19" s="14">
        <f t="shared" ref="E19" si="1">E13-E18</f>
        <v>0</v>
      </c>
      <c r="F19" s="14">
        <f t="shared" si="0"/>
        <v>573</v>
      </c>
    </row>
    <row r="20" spans="1:7" ht="21.75" customHeight="1">
      <c r="A20" s="2" t="s">
        <v>35</v>
      </c>
      <c r="C20" s="6"/>
      <c r="D20" s="15">
        <v>-28</v>
      </c>
      <c r="E20" s="14"/>
      <c r="F20" s="15">
        <v>-32</v>
      </c>
    </row>
    <row r="21" spans="1:7" ht="21.75" customHeight="1">
      <c r="A21" s="1" t="s">
        <v>142</v>
      </c>
      <c r="C21" s="6"/>
      <c r="D21" s="16">
        <f t="shared" ref="D21:F21" si="2">SUM(D19:D20)</f>
        <v>-3854</v>
      </c>
      <c r="E21" s="16">
        <f t="shared" ref="E21" si="3">SUM(E19:E20)</f>
        <v>0</v>
      </c>
      <c r="F21" s="16">
        <f t="shared" si="2"/>
        <v>541</v>
      </c>
    </row>
    <row r="22" spans="1:7" ht="21.75" customHeight="1">
      <c r="A22" s="2" t="s">
        <v>143</v>
      </c>
      <c r="B22" s="5">
        <v>13</v>
      </c>
      <c r="C22" s="6"/>
      <c r="D22" s="17">
        <v>772</v>
      </c>
      <c r="E22" s="6"/>
      <c r="F22" s="17">
        <v>-120</v>
      </c>
    </row>
    <row r="23" spans="1:7" ht="21.75" customHeight="1" thickBot="1">
      <c r="A23" s="1" t="s">
        <v>129</v>
      </c>
      <c r="C23" s="6"/>
      <c r="D23" s="18">
        <f>SUM(D21:D22)</f>
        <v>-3082</v>
      </c>
      <c r="E23" s="93"/>
      <c r="F23" s="18">
        <f>SUM(F21:F22)</f>
        <v>421</v>
      </c>
    </row>
    <row r="24" spans="1:7" s="76" customFormat="1" ht="21.75" customHeight="1" thickTop="1">
      <c r="A24" s="62"/>
      <c r="B24" s="93"/>
      <c r="C24" s="79"/>
      <c r="D24" s="79"/>
      <c r="E24" s="79"/>
      <c r="F24" s="79"/>
      <c r="G24" s="82"/>
    </row>
    <row r="25" spans="1:7" s="76" customFormat="1" ht="21.75" customHeight="1">
      <c r="A25" s="62" t="s">
        <v>91</v>
      </c>
      <c r="B25" s="93"/>
      <c r="C25" s="79"/>
      <c r="D25" s="79"/>
      <c r="E25" s="79"/>
      <c r="F25" s="79"/>
      <c r="G25" s="82"/>
    </row>
    <row r="26" spans="1:7" s="76" customFormat="1" ht="21.75" customHeight="1">
      <c r="A26" s="59" t="s">
        <v>92</v>
      </c>
      <c r="B26" s="93"/>
      <c r="C26" s="79"/>
      <c r="D26" s="121">
        <v>0</v>
      </c>
      <c r="E26" s="79"/>
      <c r="F26" s="121">
        <v>0</v>
      </c>
      <c r="G26" s="82"/>
    </row>
    <row r="27" spans="1:7" s="76" customFormat="1" ht="21.75" customHeight="1">
      <c r="A27" s="59"/>
      <c r="B27" s="93"/>
      <c r="C27" s="79"/>
      <c r="D27" s="79"/>
      <c r="E27" s="79"/>
      <c r="F27" s="79"/>
      <c r="G27" s="82"/>
    </row>
    <row r="28" spans="1:7" s="76" customFormat="1" ht="21.75" customHeight="1" thickBot="1">
      <c r="A28" s="1" t="s">
        <v>64</v>
      </c>
      <c r="B28" s="93"/>
      <c r="C28" s="79"/>
      <c r="D28" s="83">
        <f>SUM(D23:D26)</f>
        <v>-3082</v>
      </c>
      <c r="E28" s="79"/>
      <c r="F28" s="83">
        <f>SUM(F23:F26)</f>
        <v>421</v>
      </c>
      <c r="G28" s="82"/>
    </row>
    <row r="29" spans="1:7" ht="21.75" customHeight="1" thickTop="1">
      <c r="A29" s="1"/>
      <c r="D29" s="79"/>
    </row>
    <row r="30" spans="1:7" ht="21.75" customHeight="1">
      <c r="A30" s="1" t="s">
        <v>36</v>
      </c>
      <c r="B30" s="5"/>
      <c r="D30" s="9"/>
      <c r="E30" s="9"/>
      <c r="F30" s="94" t="s">
        <v>77</v>
      </c>
    </row>
    <row r="31" spans="1:7" ht="21.75" customHeight="1">
      <c r="A31" s="2" t="s">
        <v>130</v>
      </c>
      <c r="D31" s="20"/>
      <c r="E31" s="19"/>
      <c r="F31" s="20"/>
    </row>
    <row r="32" spans="1:7" ht="21.75" customHeight="1" thickBot="1">
      <c r="A32" s="2" t="s">
        <v>131</v>
      </c>
      <c r="D32" s="125">
        <f>D23/466000</f>
        <v>-6.6137339055793989E-3</v>
      </c>
      <c r="E32" s="9"/>
      <c r="F32" s="125">
        <f>F23/466000</f>
        <v>9.0343347639484982E-4</v>
      </c>
    </row>
    <row r="33" spans="1:6" ht="21.75" customHeight="1" thickTop="1">
      <c r="D33" s="126"/>
      <c r="E33" s="9"/>
      <c r="F33" s="126"/>
    </row>
    <row r="34" spans="1:6" ht="21.75" customHeight="1">
      <c r="A34" s="2" t="s">
        <v>9</v>
      </c>
      <c r="D34" s="2"/>
      <c r="E34" s="6"/>
      <c r="F34" s="16"/>
    </row>
    <row r="35" spans="1:6" ht="21.75" customHeight="1">
      <c r="F35" s="34" t="s">
        <v>63</v>
      </c>
    </row>
    <row r="36" spans="1:6" ht="21.75" customHeight="1">
      <c r="A36" s="1" t="s">
        <v>26</v>
      </c>
      <c r="B36" s="1"/>
      <c r="C36" s="1"/>
      <c r="D36" s="2"/>
      <c r="E36" s="2"/>
      <c r="F36" s="1"/>
    </row>
    <row r="37" spans="1:6" ht="21.75" customHeight="1">
      <c r="A37" s="3" t="s">
        <v>67</v>
      </c>
      <c r="C37" s="51"/>
      <c r="D37" s="11"/>
      <c r="E37" s="11"/>
      <c r="F37" s="11"/>
    </row>
    <row r="38" spans="1:6" ht="21.75" customHeight="1">
      <c r="A38" s="12" t="s">
        <v>121</v>
      </c>
      <c r="B38" s="13"/>
      <c r="C38" s="13"/>
      <c r="D38" s="10"/>
      <c r="E38" s="10"/>
      <c r="F38" s="10"/>
    </row>
    <row r="39" spans="1:6" ht="21.75" customHeight="1">
      <c r="A39" s="1"/>
      <c r="B39" s="1"/>
      <c r="C39" s="1"/>
      <c r="D39" s="1"/>
      <c r="E39" s="1"/>
      <c r="F39" s="33" t="s">
        <v>58</v>
      </c>
    </row>
    <row r="40" spans="1:6" ht="21.75" customHeight="1">
      <c r="B40" s="52" t="s">
        <v>0</v>
      </c>
      <c r="D40" s="36">
        <v>2019</v>
      </c>
      <c r="E40" s="7"/>
      <c r="F40" s="36">
        <v>2018</v>
      </c>
    </row>
    <row r="41" spans="1:6" ht="21.75" customHeight="1">
      <c r="A41" s="1" t="s">
        <v>127</v>
      </c>
      <c r="B41" s="13"/>
      <c r="D41" s="49"/>
      <c r="E41" s="7"/>
      <c r="F41" s="49"/>
    </row>
    <row r="42" spans="1:6" ht="21.75" customHeight="1">
      <c r="A42" s="1" t="s">
        <v>27</v>
      </c>
    </row>
    <row r="43" spans="1:6" ht="21.75" customHeight="1">
      <c r="A43" s="2" t="s">
        <v>112</v>
      </c>
      <c r="B43" s="5"/>
      <c r="C43" s="6"/>
      <c r="D43" s="92">
        <v>65044</v>
      </c>
      <c r="E43" s="6"/>
      <c r="F43" s="92">
        <v>66835</v>
      </c>
    </row>
    <row r="44" spans="1:6" ht="21.75" customHeight="1">
      <c r="A44" s="2" t="s">
        <v>28</v>
      </c>
      <c r="C44" s="6"/>
      <c r="D44" s="92">
        <v>624</v>
      </c>
      <c r="E44" s="6"/>
      <c r="F44" s="92">
        <v>468</v>
      </c>
    </row>
    <row r="45" spans="1:6" ht="21.75" customHeight="1">
      <c r="A45" s="2" t="s">
        <v>29</v>
      </c>
      <c r="B45" s="5"/>
      <c r="C45" s="6"/>
      <c r="D45" s="92">
        <v>722</v>
      </c>
      <c r="E45" s="2"/>
      <c r="F45" s="92">
        <v>489</v>
      </c>
    </row>
    <row r="46" spans="1:6" ht="21.75" customHeight="1">
      <c r="A46" s="2" t="s">
        <v>30</v>
      </c>
      <c r="B46" s="5"/>
      <c r="C46" s="6"/>
      <c r="D46" s="8">
        <v>112</v>
      </c>
      <c r="E46" s="14"/>
      <c r="F46" s="8">
        <v>5</v>
      </c>
    </row>
    <row r="47" spans="1:6" ht="21.75" customHeight="1">
      <c r="A47" s="1" t="s">
        <v>31</v>
      </c>
      <c r="C47" s="6"/>
      <c r="D47" s="15">
        <f>SUM(D43:D46)</f>
        <v>66502</v>
      </c>
      <c r="E47" s="6"/>
      <c r="F47" s="15">
        <f>SUM(F43:F46)</f>
        <v>67797</v>
      </c>
    </row>
    <row r="48" spans="1:6" ht="21.75" customHeight="1">
      <c r="A48" s="1" t="s">
        <v>32</v>
      </c>
      <c r="C48" s="6"/>
      <c r="D48" s="6"/>
      <c r="E48" s="6"/>
      <c r="F48" s="6"/>
    </row>
    <row r="49" spans="1:7" ht="21.75" customHeight="1">
      <c r="A49" s="2" t="s">
        <v>113</v>
      </c>
      <c r="C49" s="6"/>
      <c r="D49" s="92">
        <v>47317</v>
      </c>
      <c r="E49" s="6"/>
      <c r="F49" s="92">
        <v>47862</v>
      </c>
    </row>
    <row r="50" spans="1:7" ht="21.75" customHeight="1">
      <c r="A50" s="2" t="s">
        <v>128</v>
      </c>
      <c r="C50" s="6"/>
      <c r="D50" s="92">
        <v>638</v>
      </c>
      <c r="E50" s="6"/>
      <c r="F50" s="92">
        <v>372</v>
      </c>
    </row>
    <row r="51" spans="1:7" ht="21.75" customHeight="1">
      <c r="A51" s="2" t="s">
        <v>33</v>
      </c>
      <c r="C51" s="14"/>
      <c r="D51" s="8">
        <v>22032</v>
      </c>
      <c r="E51" s="14"/>
      <c r="F51" s="8">
        <v>18718</v>
      </c>
    </row>
    <row r="52" spans="1:7" ht="21.75" customHeight="1">
      <c r="A52" s="1" t="s">
        <v>34</v>
      </c>
      <c r="C52" s="6"/>
      <c r="D52" s="8">
        <f>SUM(D49:D51)</f>
        <v>69987</v>
      </c>
      <c r="E52" s="6"/>
      <c r="F52" s="8">
        <f>SUM(F49:F51)</f>
        <v>66952</v>
      </c>
    </row>
    <row r="53" spans="1:7" ht="21.75" customHeight="1">
      <c r="A53" s="1" t="s">
        <v>141</v>
      </c>
      <c r="C53" s="6"/>
      <c r="D53" s="14">
        <f t="shared" ref="D53:F53" si="4">D47-D52</f>
        <v>-3485</v>
      </c>
      <c r="E53" s="14">
        <f t="shared" ref="E53" si="5">E47-E52</f>
        <v>0</v>
      </c>
      <c r="F53" s="14">
        <f t="shared" si="4"/>
        <v>845</v>
      </c>
    </row>
    <row r="54" spans="1:7" ht="21.75" customHeight="1">
      <c r="A54" s="2" t="s">
        <v>35</v>
      </c>
      <c r="C54" s="6"/>
      <c r="D54" s="15">
        <v>-62</v>
      </c>
      <c r="E54" s="14"/>
      <c r="F54" s="15">
        <v>-75</v>
      </c>
    </row>
    <row r="55" spans="1:7" ht="21.75" customHeight="1">
      <c r="A55" s="1" t="s">
        <v>142</v>
      </c>
      <c r="C55" s="6"/>
      <c r="D55" s="16">
        <f t="shared" ref="D55:F55" si="6">SUM(D53:D54)</f>
        <v>-3547</v>
      </c>
      <c r="E55" s="16">
        <f t="shared" ref="E55" si="7">SUM(E53:E54)</f>
        <v>0</v>
      </c>
      <c r="F55" s="16">
        <f t="shared" si="6"/>
        <v>770</v>
      </c>
    </row>
    <row r="56" spans="1:7" ht="21.75" customHeight="1">
      <c r="A56" s="2" t="s">
        <v>143</v>
      </c>
      <c r="B56" s="5">
        <v>13</v>
      </c>
      <c r="C56" s="6"/>
      <c r="D56" s="17">
        <v>726</v>
      </c>
      <c r="E56" s="6"/>
      <c r="F56" s="17">
        <v>-196</v>
      </c>
    </row>
    <row r="57" spans="1:7" ht="21.75" customHeight="1" thickBot="1">
      <c r="A57" s="1" t="s">
        <v>129</v>
      </c>
      <c r="C57" s="6"/>
      <c r="D57" s="18">
        <f>SUM(D55:D56)</f>
        <v>-2821</v>
      </c>
      <c r="E57" s="6"/>
      <c r="F57" s="18">
        <f>SUM(F55:F56)</f>
        <v>574</v>
      </c>
    </row>
    <row r="58" spans="1:7" s="76" customFormat="1" ht="21" customHeight="1" thickTop="1">
      <c r="A58" s="1"/>
      <c r="B58" s="93"/>
      <c r="C58" s="79"/>
      <c r="D58" s="78"/>
      <c r="E58" s="79"/>
      <c r="F58" s="78"/>
      <c r="G58" s="82"/>
    </row>
    <row r="59" spans="1:7" s="76" customFormat="1" ht="21.75" customHeight="1">
      <c r="A59" s="62" t="s">
        <v>91</v>
      </c>
      <c r="B59" s="93"/>
      <c r="C59" s="79"/>
      <c r="D59" s="79"/>
      <c r="E59" s="79"/>
      <c r="F59" s="79"/>
      <c r="G59" s="82"/>
    </row>
    <row r="60" spans="1:7" s="76" customFormat="1" ht="21.75" customHeight="1">
      <c r="A60" s="59" t="s">
        <v>92</v>
      </c>
      <c r="B60" s="93"/>
      <c r="C60" s="79"/>
      <c r="D60" s="121">
        <v>0</v>
      </c>
      <c r="E60" s="79"/>
      <c r="F60" s="121">
        <v>0</v>
      </c>
      <c r="G60" s="82"/>
    </row>
    <row r="61" spans="1:7" s="76" customFormat="1" ht="21.75" customHeight="1">
      <c r="A61" s="59"/>
      <c r="B61" s="93"/>
      <c r="C61" s="79"/>
      <c r="D61" s="79"/>
      <c r="E61" s="79"/>
      <c r="F61" s="79"/>
      <c r="G61" s="82"/>
    </row>
    <row r="62" spans="1:7" s="76" customFormat="1" ht="21.75" customHeight="1" thickBot="1">
      <c r="A62" s="1" t="s">
        <v>64</v>
      </c>
      <c r="B62" s="93"/>
      <c r="C62" s="79"/>
      <c r="D62" s="83">
        <f>SUM(D57:D60)</f>
        <v>-2821</v>
      </c>
      <c r="E62" s="79"/>
      <c r="F62" s="83">
        <f>SUM(F57:F60)</f>
        <v>574</v>
      </c>
      <c r="G62" s="82"/>
    </row>
    <row r="63" spans="1:7" ht="21.75" customHeight="1" thickTop="1">
      <c r="A63" s="1"/>
      <c r="D63" s="79"/>
    </row>
    <row r="64" spans="1:7" ht="21.75" customHeight="1">
      <c r="A64" s="1" t="s">
        <v>36</v>
      </c>
      <c r="B64" s="5"/>
      <c r="D64" s="9"/>
      <c r="E64" s="9"/>
      <c r="F64" s="94" t="s">
        <v>77</v>
      </c>
    </row>
    <row r="65" spans="1:7" ht="21.75" customHeight="1">
      <c r="A65" s="2" t="s">
        <v>130</v>
      </c>
      <c r="D65" s="20"/>
      <c r="E65" s="19"/>
      <c r="F65" s="20"/>
    </row>
    <row r="66" spans="1:7" ht="21.75" customHeight="1" thickBot="1">
      <c r="A66" s="2" t="s">
        <v>131</v>
      </c>
      <c r="D66" s="125">
        <f>D57/466000</f>
        <v>-6.0536480686695275E-3</v>
      </c>
      <c r="E66" s="9"/>
      <c r="F66" s="125">
        <f>F57/466000</f>
        <v>1.2317596566523605E-3</v>
      </c>
    </row>
    <row r="67" spans="1:7" ht="21.75" customHeight="1" thickTop="1">
      <c r="D67" s="126"/>
      <c r="E67" s="9"/>
      <c r="F67" s="126"/>
    </row>
    <row r="68" spans="1:7" ht="21.75" customHeight="1">
      <c r="A68" s="2" t="s">
        <v>9</v>
      </c>
      <c r="D68" s="16"/>
      <c r="E68" s="6"/>
      <c r="F68" s="16"/>
    </row>
    <row r="69" spans="1:7" s="54" customFormat="1" ht="21.75" customHeight="1">
      <c r="A69" s="53"/>
      <c r="B69" s="53"/>
      <c r="C69" s="53"/>
      <c r="D69" s="53"/>
      <c r="E69" s="53"/>
      <c r="F69" s="34" t="s">
        <v>63</v>
      </c>
    </row>
    <row r="70" spans="1:7" s="54" customFormat="1" ht="21.75" customHeight="1">
      <c r="A70" s="53" t="s">
        <v>26</v>
      </c>
      <c r="B70" s="53"/>
      <c r="C70" s="53"/>
      <c r="D70" s="53"/>
      <c r="E70" s="53"/>
      <c r="F70" s="53"/>
    </row>
    <row r="71" spans="1:7" s="56" customFormat="1" ht="21.75" customHeight="1">
      <c r="A71" s="53" t="s">
        <v>69</v>
      </c>
      <c r="B71" s="55"/>
      <c r="C71" s="55"/>
      <c r="D71" s="55"/>
      <c r="E71" s="55"/>
      <c r="F71" s="55"/>
      <c r="G71" s="55"/>
    </row>
    <row r="72" spans="1:7" s="56" customFormat="1" ht="21.75" customHeight="1">
      <c r="A72" s="12" t="s">
        <v>121</v>
      </c>
      <c r="B72" s="57"/>
      <c r="C72" s="55"/>
      <c r="D72" s="55"/>
      <c r="E72" s="55"/>
      <c r="F72" s="55"/>
      <c r="G72" s="55"/>
    </row>
    <row r="73" spans="1:7" s="56" customFormat="1" ht="21.75" customHeight="1">
      <c r="B73" s="55"/>
      <c r="C73" s="58"/>
      <c r="D73" s="58"/>
      <c r="E73" s="58"/>
      <c r="F73" s="33" t="s">
        <v>58</v>
      </c>
    </row>
    <row r="74" spans="1:7" s="60" customFormat="1" ht="21.75" customHeight="1">
      <c r="A74" s="59"/>
      <c r="C74" s="61"/>
      <c r="D74" s="36">
        <v>2019</v>
      </c>
      <c r="E74" s="7"/>
      <c r="F74" s="36">
        <v>2018</v>
      </c>
    </row>
    <row r="75" spans="1:7" s="60" customFormat="1" ht="21.75" customHeight="1">
      <c r="A75" s="62" t="s">
        <v>37</v>
      </c>
      <c r="B75" s="63"/>
      <c r="C75" s="64"/>
      <c r="D75" s="64"/>
      <c r="E75" s="64"/>
      <c r="F75" s="49"/>
    </row>
    <row r="76" spans="1:7" s="60" customFormat="1" ht="21.75" customHeight="1">
      <c r="A76" s="59" t="s">
        <v>133</v>
      </c>
      <c r="C76" s="65"/>
      <c r="D76" s="65">
        <f>D55</f>
        <v>-3547</v>
      </c>
      <c r="E76" s="65"/>
      <c r="F76" s="65">
        <f>F55</f>
        <v>770</v>
      </c>
    </row>
    <row r="77" spans="1:7" s="60" customFormat="1" ht="21.75" customHeight="1">
      <c r="A77" s="59" t="s">
        <v>134</v>
      </c>
      <c r="C77" s="66"/>
      <c r="D77" s="66"/>
      <c r="E77" s="66"/>
      <c r="F77" s="66"/>
    </row>
    <row r="78" spans="1:7" s="60" customFormat="1" ht="21.75" customHeight="1">
      <c r="A78" s="59" t="s">
        <v>38</v>
      </c>
      <c r="C78" s="66"/>
      <c r="D78" s="66"/>
      <c r="E78" s="66"/>
      <c r="F78" s="66"/>
    </row>
    <row r="79" spans="1:7" s="60" customFormat="1" ht="21.75" customHeight="1">
      <c r="A79" s="67" t="s">
        <v>84</v>
      </c>
      <c r="C79" s="66"/>
      <c r="D79" s="95">
        <v>1623</v>
      </c>
      <c r="E79" s="95"/>
      <c r="F79" s="95">
        <v>3758</v>
      </c>
    </row>
    <row r="80" spans="1:7" s="60" customFormat="1" ht="21.75" customHeight="1">
      <c r="A80" s="67" t="s">
        <v>135</v>
      </c>
      <c r="C80" s="66"/>
      <c r="D80" s="95">
        <v>-206</v>
      </c>
      <c r="E80" s="95"/>
      <c r="F80" s="95">
        <v>379</v>
      </c>
    </row>
    <row r="81" spans="1:6" s="60" customFormat="1" ht="21.75" customHeight="1">
      <c r="A81" s="67" t="s">
        <v>85</v>
      </c>
      <c r="C81" s="66"/>
      <c r="D81" s="95">
        <v>21</v>
      </c>
      <c r="E81" s="95"/>
      <c r="F81" s="95">
        <v>16</v>
      </c>
    </row>
    <row r="82" spans="1:6" s="60" customFormat="1" ht="21.75" customHeight="1">
      <c r="A82" s="67" t="s">
        <v>93</v>
      </c>
      <c r="C82" s="66"/>
      <c r="D82" s="95">
        <v>15426</v>
      </c>
      <c r="E82" s="95"/>
      <c r="F82" s="95">
        <v>4125</v>
      </c>
    </row>
    <row r="83" spans="1:6" s="60" customFormat="1" ht="21.75" customHeight="1">
      <c r="A83" s="59" t="s">
        <v>97</v>
      </c>
      <c r="C83" s="66"/>
      <c r="D83" s="95">
        <v>0</v>
      </c>
      <c r="E83" s="95"/>
      <c r="F83" s="95">
        <v>-3</v>
      </c>
    </row>
    <row r="84" spans="1:6" s="60" customFormat="1" ht="21.75" customHeight="1">
      <c r="A84" s="59" t="s">
        <v>76</v>
      </c>
      <c r="B84" s="56"/>
      <c r="C84" s="66"/>
      <c r="D84" s="95">
        <v>1988</v>
      </c>
      <c r="E84" s="95"/>
      <c r="F84" s="95">
        <v>420</v>
      </c>
    </row>
    <row r="85" spans="1:6" s="60" customFormat="1" ht="21.75" customHeight="1">
      <c r="A85" s="59" t="s">
        <v>39</v>
      </c>
      <c r="B85" s="56"/>
      <c r="C85" s="66"/>
      <c r="D85" s="95">
        <v>-722</v>
      </c>
      <c r="E85" s="95"/>
      <c r="F85" s="95">
        <v>-489</v>
      </c>
    </row>
    <row r="86" spans="1:6" s="60" customFormat="1" ht="21.75" customHeight="1">
      <c r="A86" s="59" t="s">
        <v>107</v>
      </c>
      <c r="C86" s="65"/>
      <c r="D86" s="96">
        <v>42</v>
      </c>
      <c r="E86" s="95"/>
      <c r="F86" s="96">
        <v>53</v>
      </c>
    </row>
    <row r="87" spans="1:6" s="60" customFormat="1" ht="21.75" customHeight="1">
      <c r="A87" s="67" t="s">
        <v>98</v>
      </c>
      <c r="C87" s="66"/>
      <c r="D87" s="95"/>
      <c r="E87" s="95"/>
      <c r="F87" s="95"/>
    </row>
    <row r="88" spans="1:6" s="60" customFormat="1" ht="21.75" customHeight="1">
      <c r="A88" s="59" t="s">
        <v>40</v>
      </c>
      <c r="C88" s="66"/>
      <c r="D88" s="95">
        <f>SUM(D76:D86)</f>
        <v>14625</v>
      </c>
      <c r="E88" s="95"/>
      <c r="F88" s="95">
        <f>SUM(F76:F86)</f>
        <v>9029</v>
      </c>
    </row>
    <row r="89" spans="1:6" s="60" customFormat="1" ht="21.75" customHeight="1">
      <c r="A89" s="59" t="s">
        <v>41</v>
      </c>
      <c r="C89" s="66"/>
      <c r="D89" s="95"/>
      <c r="E89" s="95"/>
      <c r="F89" s="95"/>
    </row>
    <row r="90" spans="1:6" s="60" customFormat="1" ht="21.75" customHeight="1">
      <c r="A90" s="59" t="s">
        <v>55</v>
      </c>
      <c r="C90" s="66"/>
      <c r="D90" s="95">
        <v>3479</v>
      </c>
      <c r="E90" s="95"/>
      <c r="F90" s="95">
        <v>12205</v>
      </c>
    </row>
    <row r="91" spans="1:6" s="60" customFormat="1" ht="21.75" customHeight="1">
      <c r="A91" s="59" t="s">
        <v>42</v>
      </c>
      <c r="C91" s="66"/>
      <c r="D91" s="95">
        <v>21</v>
      </c>
      <c r="E91" s="95"/>
      <c r="F91" s="95">
        <v>-120</v>
      </c>
    </row>
    <row r="92" spans="1:6" s="60" customFormat="1" ht="21.75" customHeight="1">
      <c r="A92" s="59" t="s">
        <v>94</v>
      </c>
      <c r="C92" s="66"/>
      <c r="D92" s="95">
        <v>-22542</v>
      </c>
      <c r="E92" s="95"/>
      <c r="F92" s="95">
        <v>-4309</v>
      </c>
    </row>
    <row r="93" spans="1:6" s="60" customFormat="1" ht="21.75" customHeight="1">
      <c r="A93" s="67" t="s">
        <v>43</v>
      </c>
      <c r="B93" s="68"/>
      <c r="C93" s="66"/>
      <c r="D93" s="95">
        <v>-1715</v>
      </c>
      <c r="E93" s="95"/>
      <c r="F93" s="95">
        <v>514</v>
      </c>
    </row>
    <row r="94" spans="1:6" s="60" customFormat="1" ht="21.75" customHeight="1">
      <c r="A94" s="59" t="s">
        <v>44</v>
      </c>
      <c r="C94" s="66"/>
      <c r="D94" s="95">
        <v>-25</v>
      </c>
      <c r="E94" s="95"/>
      <c r="F94" s="95">
        <v>0</v>
      </c>
    </row>
    <row r="95" spans="1:6" s="60" customFormat="1" ht="21.75" customHeight="1">
      <c r="A95" s="59" t="s">
        <v>45</v>
      </c>
      <c r="C95" s="66"/>
      <c r="D95" s="95"/>
      <c r="E95" s="95"/>
      <c r="F95" s="95"/>
    </row>
    <row r="96" spans="1:6" s="60" customFormat="1" ht="21.75" customHeight="1">
      <c r="A96" s="67" t="s">
        <v>54</v>
      </c>
      <c r="B96" s="56"/>
      <c r="C96" s="66"/>
      <c r="D96" s="95">
        <v>-3097</v>
      </c>
      <c r="E96" s="95"/>
      <c r="F96" s="95">
        <v>-2080</v>
      </c>
    </row>
    <row r="97" spans="1:7" s="60" customFormat="1" ht="21.75" customHeight="1">
      <c r="A97" s="59" t="s">
        <v>136</v>
      </c>
      <c r="B97" s="56"/>
      <c r="C97" s="65"/>
      <c r="D97" s="96">
        <v>7979</v>
      </c>
      <c r="E97" s="95"/>
      <c r="F97" s="96">
        <v>-887</v>
      </c>
    </row>
    <row r="98" spans="1:7" s="60" customFormat="1" ht="21.75" customHeight="1">
      <c r="A98" s="59" t="s">
        <v>137</v>
      </c>
      <c r="B98" s="56"/>
      <c r="C98" s="66"/>
      <c r="D98" s="95">
        <f>SUM(D88:D97)</f>
        <v>-1275</v>
      </c>
      <c r="E98" s="95"/>
      <c r="F98" s="95">
        <f>SUM(F88:F97)</f>
        <v>14352</v>
      </c>
    </row>
    <row r="99" spans="1:7" s="60" customFormat="1" ht="21.75" customHeight="1">
      <c r="A99" s="59" t="s">
        <v>70</v>
      </c>
      <c r="C99" s="65"/>
      <c r="D99" s="96">
        <v>-1763</v>
      </c>
      <c r="E99" s="95"/>
      <c r="F99" s="96">
        <v>-1754</v>
      </c>
    </row>
    <row r="100" spans="1:7" s="60" customFormat="1" ht="21.75" customHeight="1">
      <c r="A100" s="69" t="s">
        <v>138</v>
      </c>
      <c r="B100" s="68"/>
      <c r="C100" s="65"/>
      <c r="D100" s="96">
        <f>SUM(D98:D99)</f>
        <v>-3038</v>
      </c>
      <c r="E100" s="95"/>
      <c r="F100" s="96">
        <f>SUM(F98:F99)</f>
        <v>12598</v>
      </c>
    </row>
    <row r="101" spans="1:7" s="60" customFormat="1" ht="21.75" customHeight="1">
      <c r="A101" s="59"/>
      <c r="C101" s="70"/>
      <c r="E101" s="71"/>
    </row>
    <row r="102" spans="1:7" s="60" customFormat="1" ht="21.75" customHeight="1">
      <c r="A102" s="67" t="s">
        <v>9</v>
      </c>
      <c r="B102" s="68"/>
    </row>
    <row r="103" spans="1:7" s="60" customFormat="1" ht="21.75" customHeight="1">
      <c r="A103" s="67"/>
      <c r="B103" s="68"/>
      <c r="F103" s="34" t="s">
        <v>63</v>
      </c>
    </row>
    <row r="104" spans="1:7" s="54" customFormat="1" ht="21.75" customHeight="1">
      <c r="A104" s="53" t="s">
        <v>26</v>
      </c>
      <c r="B104" s="53"/>
      <c r="C104" s="53"/>
      <c r="D104" s="53"/>
      <c r="E104" s="53"/>
      <c r="F104" s="53"/>
    </row>
    <row r="105" spans="1:7" s="56" customFormat="1" ht="21.75" customHeight="1">
      <c r="A105" s="53" t="s">
        <v>71</v>
      </c>
      <c r="B105" s="55"/>
      <c r="C105" s="55"/>
      <c r="D105" s="55"/>
      <c r="E105" s="55"/>
      <c r="F105" s="55"/>
      <c r="G105" s="55"/>
    </row>
    <row r="106" spans="1:7" s="56" customFormat="1" ht="21.75" customHeight="1">
      <c r="A106" s="12" t="s">
        <v>121</v>
      </c>
      <c r="B106" s="57"/>
      <c r="C106" s="55"/>
      <c r="D106" s="55"/>
      <c r="E106" s="55"/>
      <c r="F106" s="55"/>
      <c r="G106" s="55"/>
    </row>
    <row r="107" spans="1:7" s="56" customFormat="1" ht="21.75" customHeight="1">
      <c r="B107" s="55"/>
      <c r="C107" s="58"/>
      <c r="D107" s="58"/>
      <c r="E107" s="58"/>
      <c r="F107" s="33" t="s">
        <v>58</v>
      </c>
    </row>
    <row r="108" spans="1:7" s="60" customFormat="1" ht="21.75" customHeight="1">
      <c r="A108" s="59"/>
      <c r="C108" s="61"/>
      <c r="D108" s="36">
        <v>2019</v>
      </c>
      <c r="E108" s="7"/>
      <c r="F108" s="36">
        <v>2018</v>
      </c>
    </row>
    <row r="109" spans="1:7" s="60" customFormat="1" ht="21.75" customHeight="1">
      <c r="A109" s="62" t="s">
        <v>46</v>
      </c>
      <c r="B109" s="63"/>
      <c r="C109" s="70"/>
      <c r="D109" s="70"/>
      <c r="E109" s="71"/>
      <c r="F109" s="70"/>
    </row>
    <row r="110" spans="1:7" s="60" customFormat="1" ht="21.75" customHeight="1">
      <c r="A110" s="59" t="s">
        <v>88</v>
      </c>
      <c r="B110" s="73"/>
      <c r="C110" s="65"/>
      <c r="D110" s="97">
        <v>-109</v>
      </c>
      <c r="E110" s="97"/>
      <c r="F110" s="97">
        <v>-366</v>
      </c>
      <c r="G110" s="74"/>
    </row>
    <row r="111" spans="1:7" s="60" customFormat="1" ht="21.75" customHeight="1">
      <c r="A111" s="75" t="s">
        <v>89</v>
      </c>
      <c r="B111" s="73"/>
      <c r="C111" s="65"/>
      <c r="D111" s="97">
        <v>-66</v>
      </c>
      <c r="E111" s="97"/>
      <c r="F111" s="97">
        <v>-527</v>
      </c>
      <c r="G111" s="74"/>
    </row>
    <row r="112" spans="1:7" s="60" customFormat="1" ht="21.75" customHeight="1">
      <c r="A112" s="75" t="s">
        <v>47</v>
      </c>
      <c r="B112" s="73"/>
      <c r="C112" s="65"/>
      <c r="D112" s="97">
        <v>0</v>
      </c>
      <c r="E112" s="97"/>
      <c r="F112" s="97">
        <v>3</v>
      </c>
      <c r="G112" s="74"/>
    </row>
    <row r="113" spans="1:7" s="60" customFormat="1" ht="21.75" customHeight="1">
      <c r="A113" s="75" t="s">
        <v>29</v>
      </c>
      <c r="B113" s="73"/>
      <c r="C113" s="65"/>
      <c r="D113" s="97">
        <v>717</v>
      </c>
      <c r="E113" s="97"/>
      <c r="F113" s="97">
        <v>351</v>
      </c>
      <c r="G113" s="74"/>
    </row>
    <row r="114" spans="1:7" s="60" customFormat="1" ht="21.75" customHeight="1">
      <c r="A114" s="62" t="s">
        <v>139</v>
      </c>
      <c r="C114" s="65"/>
      <c r="D114" s="98">
        <f>SUM(D110:D113)</f>
        <v>542</v>
      </c>
      <c r="E114" s="95"/>
      <c r="F114" s="98">
        <f>SUM(F110:F113)</f>
        <v>-539</v>
      </c>
      <c r="G114" s="64"/>
    </row>
    <row r="115" spans="1:7" s="60" customFormat="1" ht="21.75" customHeight="1">
      <c r="A115" s="62" t="s">
        <v>108</v>
      </c>
      <c r="C115" s="65"/>
      <c r="D115" s="65"/>
      <c r="E115" s="66"/>
      <c r="F115" s="65"/>
      <c r="G115" s="64"/>
    </row>
    <row r="116" spans="1:7" s="60" customFormat="1" ht="21.75" customHeight="1">
      <c r="A116" s="59" t="s">
        <v>109</v>
      </c>
      <c r="C116" s="65"/>
      <c r="D116" s="65">
        <v>-174</v>
      </c>
      <c r="E116" s="66"/>
      <c r="F116" s="65">
        <v>-163</v>
      </c>
      <c r="G116" s="64"/>
    </row>
    <row r="117" spans="1:7" s="60" customFormat="1" ht="21.75" customHeight="1">
      <c r="A117" s="59" t="s">
        <v>110</v>
      </c>
      <c r="C117" s="65"/>
      <c r="D117" s="96">
        <v>-42</v>
      </c>
      <c r="E117" s="66"/>
      <c r="F117" s="96">
        <v>-53</v>
      </c>
      <c r="G117" s="64"/>
    </row>
    <row r="118" spans="1:7" s="60" customFormat="1" ht="21.75" customHeight="1">
      <c r="A118" s="62" t="s">
        <v>111</v>
      </c>
      <c r="C118" s="65"/>
      <c r="D118" s="96">
        <f>SUM(D116:D117)</f>
        <v>-216</v>
      </c>
      <c r="E118" s="66"/>
      <c r="F118" s="96">
        <f>SUM(F116:F117)</f>
        <v>-216</v>
      </c>
      <c r="G118" s="64"/>
    </row>
    <row r="119" spans="1:7" s="60" customFormat="1" ht="21.75" customHeight="1">
      <c r="A119" s="62" t="s">
        <v>140</v>
      </c>
      <c r="C119" s="65"/>
      <c r="D119" s="97">
        <f>SUM(D100,D114,D118)</f>
        <v>-2712</v>
      </c>
      <c r="E119" s="97">
        <f>E100+E114</f>
        <v>0</v>
      </c>
      <c r="F119" s="97">
        <f>SUM(F100,F114,F118)</f>
        <v>11843</v>
      </c>
      <c r="G119" s="64"/>
    </row>
    <row r="120" spans="1:7" s="60" customFormat="1" ht="21.75" customHeight="1">
      <c r="A120" s="67" t="s">
        <v>65</v>
      </c>
      <c r="B120" s="56"/>
      <c r="C120" s="65"/>
      <c r="D120" s="96">
        <f>BS!F9</f>
        <v>104739</v>
      </c>
      <c r="E120" s="95"/>
      <c r="F120" s="96">
        <v>100521</v>
      </c>
      <c r="G120" s="64"/>
    </row>
    <row r="121" spans="1:7" s="60" customFormat="1" ht="21.75" customHeight="1" thickBot="1">
      <c r="A121" s="69" t="s">
        <v>73</v>
      </c>
      <c r="B121" s="68"/>
      <c r="C121" s="65"/>
      <c r="D121" s="99">
        <f>SUM(D119:D120)</f>
        <v>102027</v>
      </c>
      <c r="E121" s="95"/>
      <c r="F121" s="99">
        <f>SUM(F119:F120)</f>
        <v>112364</v>
      </c>
      <c r="G121" s="64"/>
    </row>
    <row r="122" spans="1:7" s="60" customFormat="1" ht="21.75" customHeight="1" thickTop="1">
      <c r="A122" s="59"/>
      <c r="C122" s="64"/>
      <c r="D122" s="100">
        <f>SUM(D121-BS!D9)</f>
        <v>0</v>
      </c>
      <c r="E122" s="100"/>
      <c r="F122" s="100"/>
    </row>
    <row r="123" spans="1:7" s="60" customFormat="1" ht="21.75" customHeight="1">
      <c r="A123" s="67" t="s">
        <v>72</v>
      </c>
      <c r="B123" s="68"/>
    </row>
    <row r="124" spans="1:7" s="54" customFormat="1" ht="21.75" customHeight="1">
      <c r="B124" s="72"/>
      <c r="C124" s="76"/>
      <c r="D124" s="76"/>
      <c r="E124" s="76"/>
      <c r="F124" s="76"/>
    </row>
  </sheetData>
  <pageMargins left="0.98425196850393704" right="0.39370078740157483" top="0.78740157480314965" bottom="0.39370078740157483" header="0.19685039370078741" footer="0.19685039370078741"/>
  <pageSetup paperSize="9" scale="95" orientation="portrait" r:id="rId1"/>
  <headerFooter alignWithMargins="0"/>
  <rowBreaks count="3" manualBreakCount="3">
    <brk id="34" max="16383" man="1"/>
    <brk id="68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"/>
  <sheetViews>
    <sheetView showGridLines="0" tabSelected="1" topLeftCell="A4" zoomScale="85" zoomScaleNormal="85" workbookViewId="0">
      <selection activeCell="C10" sqref="C10"/>
    </sheetView>
  </sheetViews>
  <sheetFormatPr defaultColWidth="9.140625" defaultRowHeight="22.5" customHeight="1"/>
  <cols>
    <col min="1" max="1" width="30.42578125" style="21" customWidth="1"/>
    <col min="2" max="2" width="11.7109375" style="21" customWidth="1"/>
    <col min="3" max="3" width="13.7109375" style="21" customWidth="1"/>
    <col min="4" max="4" width="1.140625" style="21" customWidth="1"/>
    <col min="5" max="5" width="13.7109375" style="21" customWidth="1"/>
    <col min="6" max="6" width="1.140625" style="21" customWidth="1"/>
    <col min="7" max="7" width="14.7109375" style="21" customWidth="1"/>
    <col min="8" max="8" width="1.140625" style="21" customWidth="1"/>
    <col min="9" max="9" width="13.7109375" style="21" customWidth="1"/>
    <col min="10" max="10" width="1.140625" style="21" customWidth="1"/>
    <col min="11" max="11" width="14.42578125" style="21" customWidth="1"/>
    <col min="12" max="16384" width="9.140625" style="21"/>
  </cols>
  <sheetData>
    <row r="1" spans="1:12" s="2" customFormat="1" ht="21.95" customHeight="1">
      <c r="A1" s="1"/>
      <c r="B1" s="37"/>
      <c r="C1" s="37"/>
      <c r="D1" s="38"/>
      <c r="E1" s="37"/>
      <c r="F1" s="38"/>
      <c r="G1" s="37"/>
      <c r="H1" s="38"/>
      <c r="I1" s="37"/>
      <c r="J1" s="37"/>
      <c r="K1" s="39" t="s">
        <v>63</v>
      </c>
    </row>
    <row r="2" spans="1:12" s="2" customFormat="1" ht="21.95" customHeight="1">
      <c r="A2" s="1" t="s">
        <v>26</v>
      </c>
      <c r="B2" s="37"/>
      <c r="C2" s="37"/>
      <c r="D2" s="38"/>
      <c r="E2" s="37"/>
      <c r="F2" s="38"/>
      <c r="G2" s="37"/>
      <c r="H2" s="38"/>
      <c r="I2" s="37"/>
      <c r="J2" s="37"/>
    </row>
    <row r="3" spans="1:12" ht="22.5" customHeight="1">
      <c r="A3" s="40" t="s">
        <v>66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ht="22.5" customHeight="1">
      <c r="A4" s="40" t="s">
        <v>122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 ht="22.5" customHeight="1">
      <c r="A5" s="41"/>
      <c r="B5" s="41"/>
      <c r="C5" s="41"/>
      <c r="D5" s="41"/>
      <c r="E5" s="41"/>
      <c r="F5" s="41"/>
      <c r="G5" s="41"/>
      <c r="H5" s="41"/>
      <c r="I5" s="136" t="s">
        <v>58</v>
      </c>
      <c r="J5" s="136"/>
      <c r="K5" s="136"/>
      <c r="L5" s="42"/>
    </row>
    <row r="6" spans="1:12" s="22" customFormat="1" ht="22.5" customHeight="1">
      <c r="C6" s="43" t="s">
        <v>48</v>
      </c>
      <c r="D6" s="43"/>
      <c r="E6" s="43"/>
      <c r="F6" s="43"/>
      <c r="G6" s="137" t="s">
        <v>78</v>
      </c>
      <c r="H6" s="137"/>
      <c r="I6" s="137"/>
      <c r="J6" s="46"/>
      <c r="K6" s="44"/>
    </row>
    <row r="7" spans="1:12" s="22" customFormat="1" ht="22.5" customHeight="1">
      <c r="C7" s="43" t="s">
        <v>96</v>
      </c>
      <c r="D7" s="43"/>
      <c r="E7" s="43" t="s">
        <v>83</v>
      </c>
      <c r="F7" s="43"/>
      <c r="G7" s="84" t="s">
        <v>79</v>
      </c>
      <c r="H7" s="84"/>
      <c r="I7" s="84"/>
      <c r="J7" s="46"/>
      <c r="K7" s="44"/>
    </row>
    <row r="8" spans="1:12" s="22" customFormat="1" ht="22.5" customHeight="1">
      <c r="B8" s="45"/>
      <c r="C8" s="122" t="s">
        <v>95</v>
      </c>
      <c r="D8" s="46"/>
      <c r="E8" s="50" t="s">
        <v>82</v>
      </c>
      <c r="F8" s="46"/>
      <c r="G8" s="50" t="s">
        <v>80</v>
      </c>
      <c r="H8" s="46"/>
      <c r="I8" s="50" t="s">
        <v>114</v>
      </c>
      <c r="J8" s="46"/>
      <c r="K8" s="50" t="s">
        <v>49</v>
      </c>
    </row>
    <row r="9" spans="1:12" ht="22.5" customHeight="1">
      <c r="A9" s="47" t="s">
        <v>105</v>
      </c>
      <c r="B9" s="26"/>
      <c r="C9" s="27">
        <v>116500</v>
      </c>
      <c r="D9" s="28"/>
      <c r="E9" s="27">
        <v>83465</v>
      </c>
      <c r="F9" s="28"/>
      <c r="G9" s="27">
        <v>11650</v>
      </c>
      <c r="H9" s="28"/>
      <c r="I9" s="27">
        <v>-8554</v>
      </c>
      <c r="J9" s="27"/>
      <c r="K9" s="27">
        <f>SUM(C9:J9)</f>
        <v>203061</v>
      </c>
    </row>
    <row r="10" spans="1:12" ht="22.5" customHeight="1">
      <c r="A10" s="101" t="s">
        <v>100</v>
      </c>
      <c r="B10" s="26"/>
      <c r="C10" s="27">
        <v>0</v>
      </c>
      <c r="D10" s="28"/>
      <c r="E10" s="27">
        <v>0</v>
      </c>
      <c r="F10" s="28"/>
      <c r="G10" s="27">
        <v>0</v>
      </c>
      <c r="H10" s="28"/>
      <c r="I10" s="27">
        <v>574</v>
      </c>
      <c r="J10" s="27"/>
      <c r="K10" s="27">
        <f>SUM(C10:J10)</f>
        <v>574</v>
      </c>
    </row>
    <row r="11" spans="1:12" ht="22.5" customHeight="1">
      <c r="A11" s="101" t="s">
        <v>99</v>
      </c>
      <c r="B11" s="26"/>
      <c r="C11" s="123">
        <v>0</v>
      </c>
      <c r="D11" s="28"/>
      <c r="E11" s="123">
        <v>0</v>
      </c>
      <c r="F11" s="28"/>
      <c r="G11" s="123">
        <v>0</v>
      </c>
      <c r="H11" s="28"/>
      <c r="I11" s="123">
        <f>SUM(PL!F60)</f>
        <v>0</v>
      </c>
      <c r="J11" s="27"/>
      <c r="K11" s="123">
        <f>SUM(C11:J11)</f>
        <v>0</v>
      </c>
    </row>
    <row r="12" spans="1:12" s="29" customFormat="1" ht="22.5" customHeight="1">
      <c r="A12" s="21" t="s">
        <v>64</v>
      </c>
      <c r="C12" s="28">
        <f>SUM(C10:C11)</f>
        <v>0</v>
      </c>
      <c r="D12" s="24"/>
      <c r="E12" s="28">
        <f>SUM(E10:E11)</f>
        <v>0</v>
      </c>
      <c r="F12" s="24"/>
      <c r="G12" s="28">
        <f>SUM(G10:G11)</f>
        <v>0</v>
      </c>
      <c r="H12" s="24"/>
      <c r="I12" s="28">
        <f>SUM(I10:I11)</f>
        <v>574</v>
      </c>
      <c r="J12" s="28"/>
      <c r="K12" s="28">
        <f>SUM(K10:K11)</f>
        <v>574</v>
      </c>
    </row>
    <row r="13" spans="1:12" ht="22.5" customHeight="1" thickBot="1">
      <c r="A13" s="47" t="s">
        <v>106</v>
      </c>
      <c r="B13" s="26"/>
      <c r="C13" s="31">
        <f>SUM(C9,C12)</f>
        <v>116500</v>
      </c>
      <c r="D13" s="32"/>
      <c r="E13" s="31">
        <f>SUM(E9,E12)</f>
        <v>83465</v>
      </c>
      <c r="F13" s="32"/>
      <c r="G13" s="31">
        <f>SUM(G9,G12)</f>
        <v>11650</v>
      </c>
      <c r="H13" s="32"/>
      <c r="I13" s="31">
        <f>SUM(I9,I12)</f>
        <v>-7980</v>
      </c>
      <c r="J13" s="32"/>
      <c r="K13" s="31">
        <f>SUM(K9,K12)</f>
        <v>203635</v>
      </c>
    </row>
    <row r="14" spans="1:12" ht="22.5" customHeight="1" thickTop="1">
      <c r="A14" s="41"/>
      <c r="B14" s="41"/>
      <c r="C14" s="48"/>
      <c r="D14" s="48"/>
      <c r="E14" s="48"/>
      <c r="F14" s="48"/>
      <c r="G14" s="48"/>
      <c r="H14" s="48"/>
      <c r="I14" s="48"/>
      <c r="J14" s="48"/>
      <c r="K14" s="48"/>
    </row>
    <row r="15" spans="1:12" ht="22.5" customHeight="1">
      <c r="A15" s="23" t="s">
        <v>123</v>
      </c>
      <c r="B15" s="26"/>
      <c r="C15" s="27">
        <f>SUM(C13)</f>
        <v>116500</v>
      </c>
      <c r="D15" s="28"/>
      <c r="E15" s="27">
        <f>SUM(E13)</f>
        <v>83465</v>
      </c>
      <c r="F15" s="28"/>
      <c r="G15" s="27">
        <f>SUM(G13)</f>
        <v>11650</v>
      </c>
      <c r="H15" s="28"/>
      <c r="I15" s="27">
        <v>-6135</v>
      </c>
      <c r="J15" s="27"/>
      <c r="K15" s="27">
        <f>SUM(C15:J15)</f>
        <v>205480</v>
      </c>
    </row>
    <row r="16" spans="1:12" ht="22.5" customHeight="1">
      <c r="A16" s="101" t="s">
        <v>132</v>
      </c>
      <c r="B16" s="26"/>
      <c r="C16" s="27">
        <v>0</v>
      </c>
      <c r="D16" s="28"/>
      <c r="E16" s="27">
        <v>0</v>
      </c>
      <c r="F16" s="28"/>
      <c r="G16" s="27">
        <v>0</v>
      </c>
      <c r="H16" s="28"/>
      <c r="I16" s="27">
        <f>SUM(PL!D57)</f>
        <v>-2821</v>
      </c>
      <c r="J16" s="27"/>
      <c r="K16" s="27">
        <f>SUM(C16:J16)</f>
        <v>-2821</v>
      </c>
    </row>
    <row r="17" spans="1:11" ht="22.5" customHeight="1">
      <c r="A17" s="101" t="s">
        <v>99</v>
      </c>
      <c r="B17" s="26"/>
      <c r="C17" s="123">
        <v>0</v>
      </c>
      <c r="D17" s="28"/>
      <c r="E17" s="123">
        <v>0</v>
      </c>
      <c r="F17" s="28"/>
      <c r="G17" s="123">
        <v>0</v>
      </c>
      <c r="H17" s="28"/>
      <c r="I17" s="123">
        <f>SUM(PL!D60)</f>
        <v>0</v>
      </c>
      <c r="J17" s="27"/>
      <c r="K17" s="123">
        <f>SUM(C17:J17)</f>
        <v>0</v>
      </c>
    </row>
    <row r="18" spans="1:11" s="29" customFormat="1" ht="22.5" customHeight="1">
      <c r="A18" s="21" t="s">
        <v>64</v>
      </c>
      <c r="C18" s="30">
        <f>SUM(C16:C17)</f>
        <v>0</v>
      </c>
      <c r="D18" s="24"/>
      <c r="E18" s="30">
        <f>SUM(E16:E17)</f>
        <v>0</v>
      </c>
      <c r="F18" s="24"/>
      <c r="G18" s="30">
        <f>SUM(G16:G17)</f>
        <v>0</v>
      </c>
      <c r="H18" s="24"/>
      <c r="I18" s="30">
        <f>SUM(I16:I17)</f>
        <v>-2821</v>
      </c>
      <c r="J18" s="28"/>
      <c r="K18" s="30">
        <f>SUM(K16:K17)</f>
        <v>-2821</v>
      </c>
    </row>
    <row r="19" spans="1:11" ht="22.5" customHeight="1" thickBot="1">
      <c r="A19" s="47" t="s">
        <v>124</v>
      </c>
      <c r="B19" s="26"/>
      <c r="C19" s="31">
        <f>SUM(C15,C18)</f>
        <v>116500</v>
      </c>
      <c r="D19" s="32"/>
      <c r="E19" s="31">
        <f>SUM(E15,E18)</f>
        <v>83465</v>
      </c>
      <c r="F19" s="32"/>
      <c r="G19" s="31">
        <f>SUM(G15,G18)</f>
        <v>11650</v>
      </c>
      <c r="H19" s="32"/>
      <c r="I19" s="31">
        <f>SUM(I15,I18)</f>
        <v>-8956</v>
      </c>
      <c r="J19" s="32"/>
      <c r="K19" s="31">
        <f>SUM(K15,K18)</f>
        <v>202659</v>
      </c>
    </row>
    <row r="20" spans="1:11" ht="22.5" customHeight="1" thickTop="1">
      <c r="A20" s="23"/>
      <c r="B20" s="23"/>
      <c r="C20" s="25">
        <f>SUM(C15-BS!F51)</f>
        <v>0</v>
      </c>
      <c r="D20" s="25"/>
      <c r="E20" s="25">
        <f>SUM(E15-BS!F52)</f>
        <v>0</v>
      </c>
      <c r="F20" s="25"/>
      <c r="G20" s="25">
        <f>SUM(G15-BS!F54)</f>
        <v>0</v>
      </c>
      <c r="H20" s="25"/>
      <c r="I20" s="25">
        <f>SUM(I15-BS!F55)</f>
        <v>0</v>
      </c>
      <c r="J20" s="25"/>
      <c r="K20" s="25">
        <f>SUM(K15-BS!F56)</f>
        <v>0</v>
      </c>
    </row>
    <row r="21" spans="1:11" ht="22.5" customHeight="1">
      <c r="A21" s="23"/>
      <c r="B21" s="23"/>
      <c r="C21" s="25">
        <f>SUM(C19-BS!D51)</f>
        <v>0</v>
      </c>
      <c r="D21" s="25"/>
      <c r="E21" s="25">
        <f>SUM(E19-BS!D52)</f>
        <v>0</v>
      </c>
      <c r="F21" s="25"/>
      <c r="G21" s="25">
        <f>SUM(G19-BS!D54)</f>
        <v>0</v>
      </c>
      <c r="H21" s="25"/>
      <c r="I21" s="25">
        <f>SUM(I19-BS!D55)</f>
        <v>0</v>
      </c>
      <c r="J21" s="25"/>
      <c r="K21" s="25">
        <f>SUM(K19-BS!D56)</f>
        <v>0</v>
      </c>
    </row>
    <row r="22" spans="1:11" ht="22.5" customHeight="1">
      <c r="A22" s="35" t="s">
        <v>9</v>
      </c>
      <c r="B22" s="23"/>
      <c r="C22" s="25"/>
      <c r="D22" s="25"/>
      <c r="E22" s="25"/>
      <c r="F22" s="25"/>
      <c r="G22" s="25"/>
      <c r="H22" s="25"/>
      <c r="I22" s="25"/>
      <c r="J22" s="25"/>
      <c r="K22" s="25"/>
    </row>
  </sheetData>
  <mergeCells count="2">
    <mergeCell ref="I5:K5"/>
    <mergeCell ref="G6:I6"/>
  </mergeCells>
  <pageMargins left="0.98425196850393704" right="0.39370078740157483" top="0.78740157480314965" bottom="0.19685039370078741" header="0.19685039370078741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SCE</vt:lpstr>
      <vt:lpstr>BS!Print_Area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Aranya Ruenyan</cp:lastModifiedBy>
  <cp:lastPrinted>2019-07-30T08:29:15Z</cp:lastPrinted>
  <dcterms:created xsi:type="dcterms:W3CDTF">2000-04-08T11:18:30Z</dcterms:created>
  <dcterms:modified xsi:type="dcterms:W3CDTF">2019-07-30T08:30:13Z</dcterms:modified>
</cp:coreProperties>
</file>