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IFS (AIF 100-3000070)\"/>
    </mc:Choice>
  </mc:AlternateContent>
  <bookViews>
    <workbookView xWindow="-120" yWindow="-120" windowWidth="20730" windowHeight="11160" tabRatio="759" activeTab="2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6 เดือน" sheetId="11" r:id="rId4"/>
    <sheet name="ส่วนของผู้ถือหุ้น" sheetId="10" r:id="rId5"/>
    <sheet name="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1" l="1"/>
  <c r="D28" i="11"/>
  <c r="F28" i="5" l="1"/>
  <c r="D28" i="5"/>
  <c r="I16" i="1" l="1"/>
  <c r="I14" i="1"/>
  <c r="D48" i="7" l="1"/>
  <c r="D49" i="7"/>
  <c r="I19" i="1" l="1"/>
  <c r="I23" i="1" l="1"/>
  <c r="D23" i="1" s="1"/>
  <c r="I13" i="1"/>
  <c r="D13" i="1" s="1"/>
  <c r="I12" i="1"/>
  <c r="D12" i="1" l="1"/>
  <c r="D16" i="1"/>
  <c r="D14" i="1" l="1"/>
  <c r="I24" i="1" l="1"/>
  <c r="D24" i="1" l="1"/>
  <c r="I25" i="1"/>
  <c r="D25" i="1" s="1"/>
  <c r="H14" i="1" l="1"/>
  <c r="D19" i="1"/>
  <c r="I18" i="1"/>
  <c r="I17" i="1"/>
  <c r="I20" i="1" s="1"/>
  <c r="I30" i="1"/>
  <c r="D30" i="1" s="1"/>
  <c r="I29" i="1"/>
  <c r="D29" i="1" s="1"/>
  <c r="I22" i="8"/>
  <c r="I16" i="8" s="1"/>
  <c r="D16" i="8" s="1"/>
  <c r="I21" i="8"/>
  <c r="I15" i="8"/>
  <c r="D15" i="8" s="1"/>
  <c r="I12" i="8"/>
  <c r="D21" i="8"/>
  <c r="D12" i="8"/>
  <c r="D20" i="8"/>
  <c r="I20" i="8" s="1"/>
  <c r="D14" i="8"/>
  <c r="I14" i="8" s="1"/>
  <c r="D25" i="11"/>
  <c r="D12" i="11"/>
  <c r="I25" i="11"/>
  <c r="I21" i="11"/>
  <c r="D21" i="11" s="1"/>
  <c r="I20" i="11"/>
  <c r="D20" i="11" s="1"/>
  <c r="I19" i="11"/>
  <c r="D19" i="11" s="1"/>
  <c r="I18" i="11"/>
  <c r="D18" i="11" s="1"/>
  <c r="I17" i="11"/>
  <c r="D17" i="11" s="1"/>
  <c r="I13" i="11"/>
  <c r="D13" i="11" s="1"/>
  <c r="I12" i="11"/>
  <c r="I11" i="11"/>
  <c r="D11" i="11" s="1"/>
  <c r="I10" i="11"/>
  <c r="D10" i="11" s="1"/>
  <c r="I9" i="11"/>
  <c r="D9" i="11" s="1"/>
  <c r="D17" i="1" l="1"/>
  <c r="H13" i="1" s="1"/>
  <c r="I23" i="8"/>
  <c r="I17" i="8"/>
  <c r="D22" i="8"/>
  <c r="I25" i="5"/>
  <c r="D25" i="5" s="1"/>
  <c r="I21" i="5"/>
  <c r="D21" i="5" s="1"/>
  <c r="I20" i="5"/>
  <c r="D20" i="5" s="1"/>
  <c r="I13" i="5"/>
  <c r="D13" i="5" s="1"/>
  <c r="I12" i="5"/>
  <c r="D12" i="5" s="1"/>
  <c r="I11" i="5"/>
  <c r="D11" i="5" s="1"/>
  <c r="I10" i="5"/>
  <c r="D10" i="5" s="1"/>
  <c r="I9" i="5"/>
  <c r="I24" i="8" l="1"/>
  <c r="I14" i="5"/>
  <c r="D9" i="5"/>
  <c r="I19" i="5" l="1"/>
  <c r="D19" i="5" s="1"/>
  <c r="I17" i="5" l="1"/>
  <c r="D17" i="5" l="1"/>
  <c r="I27" i="5" l="1"/>
  <c r="I18" i="5"/>
  <c r="D18" i="5" l="1"/>
  <c r="I22" i="5"/>
  <c r="I24" i="5" s="1"/>
  <c r="I26" i="5" s="1"/>
  <c r="K20" i="10" l="1"/>
  <c r="D56" i="7" l="1"/>
  <c r="F53" i="7"/>
  <c r="D53" i="7"/>
  <c r="F45" i="7"/>
  <c r="C25" i="10"/>
  <c r="E25" i="10"/>
  <c r="G25" i="10"/>
  <c r="K23" i="10"/>
  <c r="C17" i="10"/>
  <c r="E17" i="10"/>
  <c r="G17" i="10"/>
  <c r="I17" i="10"/>
  <c r="K15" i="10"/>
  <c r="F22" i="11"/>
  <c r="F24" i="11" s="1"/>
  <c r="F26" i="11" s="1"/>
  <c r="F30" i="11" s="1"/>
  <c r="F14" i="11"/>
  <c r="D22" i="11"/>
  <c r="I15" i="11"/>
  <c r="D14" i="11"/>
  <c r="F22" i="5"/>
  <c r="D24" i="11" l="1"/>
  <c r="I14" i="11"/>
  <c r="I22" i="11"/>
  <c r="D45" i="7"/>
  <c r="I24" i="11" l="1"/>
  <c r="I26" i="11" s="1"/>
  <c r="D26" i="11"/>
  <c r="I22" i="10" s="1"/>
  <c r="D9" i="7"/>
  <c r="D30" i="11"/>
  <c r="J17" i="10"/>
  <c r="H17" i="10"/>
  <c r="F17" i="10"/>
  <c r="D17" i="10"/>
  <c r="K12" i="10"/>
  <c r="K14" i="10" l="1"/>
  <c r="K17" i="10" s="1"/>
  <c r="F14" i="5" l="1"/>
  <c r="F24" i="5" s="1"/>
  <c r="F26" i="5" s="1"/>
  <c r="D23" i="8" l="1"/>
  <c r="F23" i="8"/>
  <c r="F58" i="8" l="1"/>
  <c r="F20" i="1" l="1"/>
  <c r="A37" i="7"/>
  <c r="D14" i="5" l="1"/>
  <c r="D17" i="8" l="1"/>
  <c r="F17" i="8"/>
  <c r="F31" i="1"/>
  <c r="F24" i="8" l="1"/>
  <c r="F59" i="8" s="1"/>
  <c r="F32" i="1"/>
  <c r="D24" i="8"/>
  <c r="F17" i="7" l="1"/>
  <c r="F31" i="7" s="1"/>
  <c r="F34" i="7" s="1"/>
  <c r="F55" i="7" l="1"/>
  <c r="F57" i="7" s="1"/>
  <c r="F30" i="5" l="1"/>
  <c r="D22" i="5" l="1"/>
  <c r="D24" i="5" s="1"/>
  <c r="D26" i="5" l="1"/>
  <c r="I30" i="5" s="1"/>
  <c r="I31" i="5" s="1"/>
  <c r="I32" i="5" s="1"/>
  <c r="D17" i="7" l="1"/>
  <c r="D31" i="7" s="1"/>
  <c r="D30" i="5"/>
  <c r="D34" i="7" l="1"/>
  <c r="D55" i="7" s="1"/>
  <c r="D57" i="7" s="1"/>
  <c r="K22" i="10"/>
  <c r="K25" i="10" s="1"/>
  <c r="I25" i="10"/>
  <c r="D57" i="8" s="1"/>
  <c r="D58" i="8" s="1"/>
  <c r="D59" i="8" s="1"/>
  <c r="D20" i="1" l="1"/>
  <c r="I27" i="1" l="1"/>
  <c r="D27" i="1" s="1"/>
  <c r="I28" i="1" l="1"/>
  <c r="D28" i="1" s="1"/>
  <c r="I26" i="1" l="1"/>
  <c r="D26" i="1" l="1"/>
  <c r="I31" i="1"/>
  <c r="D31" i="1" l="1"/>
  <c r="D32" i="1" l="1"/>
  <c r="H15" i="1"/>
  <c r="H16" i="1" s="1"/>
  <c r="I60" i="8"/>
  <c r="I61" i="8" l="1"/>
  <c r="I27" i="11" l="1"/>
</calcChain>
</file>

<file path=xl/sharedStrings.xml><?xml version="1.0" encoding="utf-8"?>
<sst xmlns="http://schemas.openxmlformats.org/spreadsheetml/2006/main" count="225" uniqueCount="140">
  <si>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</si>
  <si>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</si>
  <si>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</si>
  <si>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</si>
  <si>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</si>
  <si>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</si>
  <si>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</si>
  <si>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</si>
  <si>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</si>
  <si>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</si>
  <si>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</si>
  <si>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</si>
  <si>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</si>
  <si>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</si>
  <si>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</si>
  <si>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</si>
  <si>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</si>
  <si>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</si>
  <si>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</si>
  <si>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</si>
  <si>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</si>
  <si>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</si>
  <si>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</si>
  <si>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</si>
  <si>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</si>
  <si>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</si>
  <si>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</si>
  <si>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</si>
  <si>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</si>
  <si>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</si>
  <si>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</si>
  <si>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</si>
  <si>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</si>
  <si>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</si>
  <si>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</si>
  <si>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</si>
  <si>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</si>
  <si>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</si>
  <si>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</si>
  <si>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</si>
  <si>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</si>
  <si>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</si>
  <si>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</si>
  <si>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</si>
  <si>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</si>
  <si>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</si>
  <si>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</si>
  <si>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</si>
  <si>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</si>
  <si>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</si>
  <si>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</si>
  <si>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</si>
  <si>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</si>
  <si>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</si>
  <si>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</si>
  <si>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</si>
  <si>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</si>
  <si>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</si>
  <si>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</si>
  <si>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</si>
  <si>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</si>
  <si>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</si>
  <si>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</si>
  <si>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</si>
  <si>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</si>
  <si>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</si>
  <si>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</si>
  <si>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</si>
  <si>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</si>
  <si>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</si>
  <si>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</si>
  <si>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</si>
  <si>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ลูกหนี้อื่น - บริษัทที่เกี่ยวข้องกัน </t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</si>
  <si>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</si>
  <si>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</si>
  <si>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</si>
  <si>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</si>
  <si>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</si>
  <si>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</si>
  <si>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</si>
  <si>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</si>
  <si>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</si>
  <si>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</si>
  <si>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</si>
  <si>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</si>
  <si>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</si>
  <si>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</si>
  <si>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</si>
  <si>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</si>
  <si>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</si>
  <si>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</si>
  <si>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</si>
  <si>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</si>
  <si>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งบกำไรขาดทุนและกำไรขาดทุนเบ็ดเสร็จอื่น </t>
  </si>
  <si>
    <t>ยอดคงเหลือต้นงวด</t>
  </si>
  <si>
    <t>ยอดคงเหลือปลายงวด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</si>
  <si>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</si>
  <si>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</si>
  <si>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</si>
  <si>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</si>
  <si>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</si>
  <si>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</si>
  <si>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เงินสดรับจากการขายสินทรัพย์ถาวร</t>
  </si>
  <si>
    <t>กำไรจากการขายสินทรัพย์ถาวร</t>
  </si>
  <si>
    <t>เงินสดจ่ายเพื่อซื้ออาคารและอุปกรณ์</t>
  </si>
  <si>
    <t>ณ วันที่ 1 มกราคม 2561</t>
  </si>
  <si>
    <t>หุ้นสามัญ 493,500,000 หุ้น มูลค่าหุ้นละ 1 บาท</t>
  </si>
  <si>
    <t>สินทรัพย์ไม่มีตัวตนอื่น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</si>
  <si>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</si>
  <si>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</si>
  <si>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</si>
  <si>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</si>
  <si>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</si>
  <si>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ณ วันที่ 1 มกราคม 2562</t>
  </si>
  <si>
    <t xml:space="preserve">ลูกหนี้ตามสัญญาเช่าระยะยาวที่ครบกำหนด </t>
  </si>
  <si>
    <t>ชำระในหนึ่งปี</t>
  </si>
  <si>
    <t>เจ้าหนี้อื่น - บริษัทที่เกี่ยวข้องกัน</t>
  </si>
  <si>
    <t xml:space="preserve">เจ้าหนี้อื่น - บริษัทที่เกี่ยวข้องกัน </t>
  </si>
  <si>
    <t>หนี้สงสัยจะสูญ (โอนกลับ)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</si>
  <si>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</si>
  <si>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</si>
  <si>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</si>
  <si>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</si>
  <si>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เงินสดจ่ายคืนเงินกู้ยืมระยะยาวแก่สถาบันการเงิน </t>
  </si>
  <si>
    <t xml:space="preserve">เงินสดรับจากเงินกู้ยืมระยะยาวแก่สถาบันการเงิน </t>
  </si>
  <si>
    <t xml:space="preserve">เงินกู้ยืมระยะยาวจากสถาบันการเงิน </t>
  </si>
  <si>
    <t xml:space="preserve">      ที่ครบกำหนดชำระในหนึ่งปี  </t>
  </si>
  <si>
    <t>ณ วันที่ 30 มิถุนายน 2562</t>
  </si>
  <si>
    <t>30 มิถุนายน</t>
  </si>
  <si>
    <t>สำหรับงวดสามเดือนสิ้นสุดวันที่ 30 มิถุนายน 2562</t>
  </si>
  <si>
    <t>ณ วันที่ 30 มิถุนายน  2562</t>
  </si>
  <si>
    <t>สำหรับงวดหกเดือนสิ้นสุดวันที่ 30 มิถุนายน 2562</t>
  </si>
  <si>
    <t>ณ วันที่ 30 มิถุนายน 2561</t>
  </si>
  <si>
    <t>เงินปันผลจ่าย</t>
  </si>
  <si>
    <t>ขาดทุนจากการตัดจำหน่ายลูกหนี้</t>
  </si>
  <si>
    <t>จ่ายภาษีเงินได้</t>
  </si>
  <si>
    <t>เงินสดจ่ายเงินปันผล</t>
  </si>
  <si>
    <t>โอนกลับหนี้สงสัยจะสูญ</t>
  </si>
  <si>
    <t>เงินสดรับจากกิจกรรมดำเนินงาน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</si>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</sst>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??_);_(@_)"/>
    <numFmt numFmtId="169" formatCode="_(* #,##0_);_(* \(#,##0\);_(* &quot;-&quot;??_);_(@_)"/>
    <numFmt numFmtId="170" formatCode="#,##0.0"/>
    <numFmt numFmtId="171" formatCode="_(* #,##0_);_(* \(#,##0\);_(* &quot;-&quot;?????_);_(@_)"/>
    <numFmt numFmtId="172" formatCode="_(* #,##0.000000_);_(* \(#,##0.000000\);_(* &quot;-&quot;??????_);_(@_)"/>
    <numFmt numFmtId="173" formatCode="\-"/>
    <numFmt numFmtId="174" formatCode="_(* #,##0_);_(* \(#,##0\);_(* &quot;-&quot;??????_);_(@_)"/>
  </numFmts>
  <fonts count="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0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8" applyNumberFormat="0" applyAlignment="0" applyProtection="0"/>
    <xf numFmtId="0" fontId="36" fillId="6" borderId="9" applyNumberFormat="0" applyAlignment="0" applyProtection="0"/>
    <xf numFmtId="0" fontId="37" fillId="6" borderId="8" applyNumberFormat="0" applyAlignment="0" applyProtection="0"/>
    <xf numFmtId="0" fontId="38" fillId="0" borderId="10" applyNumberFormat="0" applyFill="0" applyAlignment="0" applyProtection="0"/>
    <xf numFmtId="0" fontId="39" fillId="7" borderId="11" applyNumberFormat="0" applyAlignment="0" applyProtection="0"/>
    <xf numFmtId="0" fontId="40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3" fillId="32" borderId="0" applyNumberFormat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2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5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5" applyFont="1" applyFill="1" applyAlignment="1">
      <alignment horizontal="left" vertical="center" indent="1"/>
    </xf>
    <xf numFmtId="167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4" fontId="27" fillId="0" borderId="0" xfId="7" applyNumberFormat="1"/>
    <xf numFmtId="164" fontId="44" fillId="0" borderId="0" xfId="7" applyNumberFormat="1" applyFont="1"/>
    <xf numFmtId="165" fontId="3" fillId="0" borderId="0" xfId="0" quotePrefix="1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0" fontId="4" fillId="0" borderId="0" xfId="0" applyFont="1" applyFill="1" applyAlignment="1">
      <alignment horizontal="center" vertical="center"/>
    </xf>
    <xf numFmtId="37" fontId="45" fillId="0" borderId="0" xfId="0" applyNumberFormat="1" applyFont="1" applyFill="1" applyBorder="1" applyAlignment="1">
      <alignment vertical="center"/>
    </xf>
    <xf numFmtId="173" fontId="45" fillId="0" borderId="0" xfId="0" applyNumberFormat="1" applyFont="1" applyFill="1" applyBorder="1" applyAlignment="1">
      <alignment horizontal="center" vertical="center"/>
    </xf>
    <xf numFmtId="171" fontId="8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71" fontId="8" fillId="0" borderId="2" xfId="1" applyNumberFormat="1" applyFont="1" applyFill="1" applyBorder="1" applyAlignment="1">
      <alignment vertical="center"/>
    </xf>
    <xf numFmtId="37" fontId="45" fillId="0" borderId="2" xfId="0" applyNumberFormat="1" applyFont="1" applyFill="1" applyBorder="1" applyAlignment="1">
      <alignment vertical="center"/>
    </xf>
    <xf numFmtId="173" fontId="45" fillId="0" borderId="2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Alignment="1">
      <alignment vertical="center"/>
    </xf>
    <xf numFmtId="166" fontId="3" fillId="0" borderId="0" xfId="0" applyNumberFormat="1" applyFont="1" applyAlignment="1">
      <alignment horizontal="left" vertical="center" indent="2"/>
    </xf>
    <xf numFmtId="164" fontId="3" fillId="0" borderId="0" xfId="1" applyFont="1" applyAlignment="1">
      <alignment horizontal="left" vertical="center" indent="2"/>
    </xf>
    <xf numFmtId="0" fontId="3" fillId="0" borderId="0" xfId="0" applyFont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</cellXfs>
  <cellStyles count="473">
    <cellStyle name="20% - Accent1 10" xfId="235"/>
    <cellStyle name="20% - Accent1 11" xfId="255"/>
    <cellStyle name="20% - Accent1 12" xfId="275"/>
    <cellStyle name="20% - Accent1 13" xfId="295"/>
    <cellStyle name="20% - Accent1 14" xfId="315"/>
    <cellStyle name="20% - Accent1 15" xfId="335"/>
    <cellStyle name="20% - Accent1 16" xfId="355"/>
    <cellStyle name="20% - Accent1 17" xfId="375"/>
    <cellStyle name="20% - Accent1 18" xfId="395"/>
    <cellStyle name="20% - Accent1 19" xfId="415"/>
    <cellStyle name="20% - Accent1 2" xfId="70"/>
    <cellStyle name="20% - Accent1 20" xfId="435"/>
    <cellStyle name="20% - Accent1 21" xfId="455"/>
    <cellStyle name="20% - Accent1 22" xfId="26"/>
    <cellStyle name="20% - Accent1 3" xfId="95"/>
    <cellStyle name="20% - Accent1 4" xfId="115"/>
    <cellStyle name="20% - Accent1 5" xfId="135"/>
    <cellStyle name="20% - Accent1 6" xfId="155"/>
    <cellStyle name="20% - Accent1 7" xfId="175"/>
    <cellStyle name="20% - Accent1 8" xfId="195"/>
    <cellStyle name="20% - Accent1 9" xfId="215"/>
    <cellStyle name="20% - Accent2 10" xfId="238"/>
    <cellStyle name="20% - Accent2 11" xfId="258"/>
    <cellStyle name="20% - Accent2 12" xfId="278"/>
    <cellStyle name="20% - Accent2 13" xfId="298"/>
    <cellStyle name="20% - Accent2 14" xfId="318"/>
    <cellStyle name="20% - Accent2 15" xfId="338"/>
    <cellStyle name="20% - Accent2 16" xfId="358"/>
    <cellStyle name="20% - Accent2 17" xfId="378"/>
    <cellStyle name="20% - Accent2 18" xfId="398"/>
    <cellStyle name="20% - Accent2 19" xfId="418"/>
    <cellStyle name="20% - Accent2 2" xfId="74"/>
    <cellStyle name="20% - Accent2 20" xfId="438"/>
    <cellStyle name="20% - Accent2 21" xfId="458"/>
    <cellStyle name="20% - Accent2 22" xfId="30"/>
    <cellStyle name="20% - Accent2 3" xfId="98"/>
    <cellStyle name="20% - Accent2 4" xfId="118"/>
    <cellStyle name="20% - Accent2 5" xfId="138"/>
    <cellStyle name="20% - Accent2 6" xfId="158"/>
    <cellStyle name="20% - Accent2 7" xfId="178"/>
    <cellStyle name="20% - Accent2 8" xfId="198"/>
    <cellStyle name="20% - Accent2 9" xfId="218"/>
    <cellStyle name="20% - Accent3 10" xfId="241"/>
    <cellStyle name="20% - Accent3 11" xfId="261"/>
    <cellStyle name="20% - Accent3 12" xfId="281"/>
    <cellStyle name="20% - Accent3 13" xfId="301"/>
    <cellStyle name="20% - Accent3 14" xfId="321"/>
    <cellStyle name="20% - Accent3 15" xfId="341"/>
    <cellStyle name="20% - Accent3 16" xfId="361"/>
    <cellStyle name="20% - Accent3 17" xfId="381"/>
    <cellStyle name="20% - Accent3 18" xfId="401"/>
    <cellStyle name="20% - Accent3 19" xfId="421"/>
    <cellStyle name="20% - Accent3 2" xfId="78"/>
    <cellStyle name="20% - Accent3 20" xfId="441"/>
    <cellStyle name="20% - Accent3 21" xfId="461"/>
    <cellStyle name="20% - Accent3 22" xfId="34"/>
    <cellStyle name="20% - Accent3 3" xfId="101"/>
    <cellStyle name="20% - Accent3 4" xfId="121"/>
    <cellStyle name="20% - Accent3 5" xfId="141"/>
    <cellStyle name="20% - Accent3 6" xfId="161"/>
    <cellStyle name="20% - Accent3 7" xfId="181"/>
    <cellStyle name="20% - Accent3 8" xfId="201"/>
    <cellStyle name="20% - Accent3 9" xfId="221"/>
    <cellStyle name="20% - Accent4 10" xfId="244"/>
    <cellStyle name="20% - Accent4 11" xfId="264"/>
    <cellStyle name="20% - Accent4 12" xfId="284"/>
    <cellStyle name="20% - Accent4 13" xfId="304"/>
    <cellStyle name="20% - Accent4 14" xfId="324"/>
    <cellStyle name="20% - Accent4 15" xfId="344"/>
    <cellStyle name="20% - Accent4 16" xfId="364"/>
    <cellStyle name="20% - Accent4 17" xfId="384"/>
    <cellStyle name="20% - Accent4 18" xfId="404"/>
    <cellStyle name="20% - Accent4 19" xfId="424"/>
    <cellStyle name="20% - Accent4 2" xfId="82"/>
    <cellStyle name="20% - Accent4 20" xfId="444"/>
    <cellStyle name="20% - Accent4 21" xfId="464"/>
    <cellStyle name="20% - Accent4 22" xfId="38"/>
    <cellStyle name="20% - Accent4 3" xfId="104"/>
    <cellStyle name="20% - Accent4 4" xfId="124"/>
    <cellStyle name="20% - Accent4 5" xfId="144"/>
    <cellStyle name="20% - Accent4 6" xfId="164"/>
    <cellStyle name="20% - Accent4 7" xfId="184"/>
    <cellStyle name="20% - Accent4 8" xfId="204"/>
    <cellStyle name="20% - Accent4 9" xfId="224"/>
    <cellStyle name="20% - Accent5 10" xfId="247"/>
    <cellStyle name="20% - Accent5 11" xfId="267"/>
    <cellStyle name="20% - Accent5 12" xfId="287"/>
    <cellStyle name="20% - Accent5 13" xfId="307"/>
    <cellStyle name="20% - Accent5 14" xfId="327"/>
    <cellStyle name="20% - Accent5 15" xfId="347"/>
    <cellStyle name="20% - Accent5 16" xfId="367"/>
    <cellStyle name="20% - Accent5 17" xfId="387"/>
    <cellStyle name="20% - Accent5 18" xfId="407"/>
    <cellStyle name="20% - Accent5 19" xfId="427"/>
    <cellStyle name="20% - Accent5 2" xfId="86"/>
    <cellStyle name="20% - Accent5 20" xfId="447"/>
    <cellStyle name="20% - Accent5 21" xfId="467"/>
    <cellStyle name="20% - Accent5 22" xfId="42"/>
    <cellStyle name="20% - Accent5 3" xfId="107"/>
    <cellStyle name="20% - Accent5 4" xfId="127"/>
    <cellStyle name="20% - Accent5 5" xfId="147"/>
    <cellStyle name="20% - Accent5 6" xfId="167"/>
    <cellStyle name="20% - Accent5 7" xfId="187"/>
    <cellStyle name="20% - Accent5 8" xfId="207"/>
    <cellStyle name="20% - Accent5 9" xfId="227"/>
    <cellStyle name="20% - Accent6 10" xfId="250"/>
    <cellStyle name="20% - Accent6 11" xfId="270"/>
    <cellStyle name="20% - Accent6 12" xfId="290"/>
    <cellStyle name="20% - Accent6 13" xfId="310"/>
    <cellStyle name="20% - Accent6 14" xfId="330"/>
    <cellStyle name="20% - Accent6 15" xfId="350"/>
    <cellStyle name="20% - Accent6 16" xfId="370"/>
    <cellStyle name="20% - Accent6 17" xfId="390"/>
    <cellStyle name="20% - Accent6 18" xfId="410"/>
    <cellStyle name="20% - Accent6 19" xfId="430"/>
    <cellStyle name="20% - Accent6 2" xfId="90"/>
    <cellStyle name="20% - Accent6 20" xfId="450"/>
    <cellStyle name="20% - Accent6 21" xfId="470"/>
    <cellStyle name="20% - Accent6 22" xfId="46"/>
    <cellStyle name="20% - Accent6 3" xfId="110"/>
    <cellStyle name="20% - Accent6 4" xfId="130"/>
    <cellStyle name="20% - Accent6 5" xfId="150"/>
    <cellStyle name="20% - Accent6 6" xfId="170"/>
    <cellStyle name="20% - Accent6 7" xfId="190"/>
    <cellStyle name="20% - Accent6 8" xfId="210"/>
    <cellStyle name="20% - Accent6 9" xfId="230"/>
    <cellStyle name="40% - Accent1 10" xfId="236"/>
    <cellStyle name="40% - Accent1 11" xfId="256"/>
    <cellStyle name="40% - Accent1 12" xfId="276"/>
    <cellStyle name="40% - Accent1 13" xfId="296"/>
    <cellStyle name="40% - Accent1 14" xfId="316"/>
    <cellStyle name="40% - Accent1 15" xfId="336"/>
    <cellStyle name="40% - Accent1 16" xfId="356"/>
    <cellStyle name="40% - Accent1 17" xfId="376"/>
    <cellStyle name="40% - Accent1 18" xfId="396"/>
    <cellStyle name="40% - Accent1 19" xfId="416"/>
    <cellStyle name="40% - Accent1 2" xfId="71"/>
    <cellStyle name="40% - Accent1 20" xfId="436"/>
    <cellStyle name="40% - Accent1 21" xfId="456"/>
    <cellStyle name="40% - Accent1 22" xfId="27"/>
    <cellStyle name="40% - Accent1 3" xfId="96"/>
    <cellStyle name="40% - Accent1 4" xfId="116"/>
    <cellStyle name="40% - Accent1 5" xfId="136"/>
    <cellStyle name="40% - Accent1 6" xfId="156"/>
    <cellStyle name="40% - Accent1 7" xfId="176"/>
    <cellStyle name="40% - Accent1 8" xfId="196"/>
    <cellStyle name="40% - Accent1 9" xfId="216"/>
    <cellStyle name="40% - Accent2 10" xfId="239"/>
    <cellStyle name="40% - Accent2 11" xfId="259"/>
    <cellStyle name="40% - Accent2 12" xfId="279"/>
    <cellStyle name="40% - Accent2 13" xfId="299"/>
    <cellStyle name="40% - Accent2 14" xfId="319"/>
    <cellStyle name="40% - Accent2 15" xfId="339"/>
    <cellStyle name="40% - Accent2 16" xfId="359"/>
    <cellStyle name="40% - Accent2 17" xfId="379"/>
    <cellStyle name="40% - Accent2 18" xfId="399"/>
    <cellStyle name="40% - Accent2 19" xfId="419"/>
    <cellStyle name="40% - Accent2 2" xfId="75"/>
    <cellStyle name="40% - Accent2 20" xfId="439"/>
    <cellStyle name="40% - Accent2 21" xfId="459"/>
    <cellStyle name="40% - Accent2 22" xfId="31"/>
    <cellStyle name="40% - Accent2 3" xfId="99"/>
    <cellStyle name="40% - Accent2 4" xfId="119"/>
    <cellStyle name="40% - Accent2 5" xfId="139"/>
    <cellStyle name="40% - Accent2 6" xfId="159"/>
    <cellStyle name="40% - Accent2 7" xfId="179"/>
    <cellStyle name="40% - Accent2 8" xfId="199"/>
    <cellStyle name="40% - Accent2 9" xfId="219"/>
    <cellStyle name="40% - Accent3 10" xfId="242"/>
    <cellStyle name="40% - Accent3 11" xfId="262"/>
    <cellStyle name="40% - Accent3 12" xfId="282"/>
    <cellStyle name="40% - Accent3 13" xfId="302"/>
    <cellStyle name="40% - Accent3 14" xfId="322"/>
    <cellStyle name="40% - Accent3 15" xfId="342"/>
    <cellStyle name="40% - Accent3 16" xfId="362"/>
    <cellStyle name="40% - Accent3 17" xfId="382"/>
    <cellStyle name="40% - Accent3 18" xfId="402"/>
    <cellStyle name="40% - Accent3 19" xfId="422"/>
    <cellStyle name="40% - Accent3 2" xfId="79"/>
    <cellStyle name="40% - Accent3 20" xfId="442"/>
    <cellStyle name="40% - Accent3 21" xfId="462"/>
    <cellStyle name="40% - Accent3 22" xfId="35"/>
    <cellStyle name="40% - Accent3 3" xfId="102"/>
    <cellStyle name="40% - Accent3 4" xfId="122"/>
    <cellStyle name="40% - Accent3 5" xfId="142"/>
    <cellStyle name="40% - Accent3 6" xfId="162"/>
    <cellStyle name="40% - Accent3 7" xfId="182"/>
    <cellStyle name="40% - Accent3 8" xfId="202"/>
    <cellStyle name="40% - Accent3 9" xfId="222"/>
    <cellStyle name="40% - Accent4 10" xfId="245"/>
    <cellStyle name="40% - Accent4 11" xfId="265"/>
    <cellStyle name="40% - Accent4 12" xfId="285"/>
    <cellStyle name="40% - Accent4 13" xfId="305"/>
    <cellStyle name="40% - Accent4 14" xfId="325"/>
    <cellStyle name="40% - Accent4 15" xfId="345"/>
    <cellStyle name="40% - Accent4 16" xfId="365"/>
    <cellStyle name="40% - Accent4 17" xfId="385"/>
    <cellStyle name="40% - Accent4 18" xfId="405"/>
    <cellStyle name="40% - Accent4 19" xfId="425"/>
    <cellStyle name="40% - Accent4 2" xfId="83"/>
    <cellStyle name="40% - Accent4 20" xfId="445"/>
    <cellStyle name="40% - Accent4 21" xfId="465"/>
    <cellStyle name="40% - Accent4 22" xfId="39"/>
    <cellStyle name="40% - Accent4 3" xfId="105"/>
    <cellStyle name="40% - Accent4 4" xfId="125"/>
    <cellStyle name="40% - Accent4 5" xfId="145"/>
    <cellStyle name="40% - Accent4 6" xfId="165"/>
    <cellStyle name="40% - Accent4 7" xfId="185"/>
    <cellStyle name="40% - Accent4 8" xfId="205"/>
    <cellStyle name="40% - Accent4 9" xfId="225"/>
    <cellStyle name="40% - Accent5 10" xfId="248"/>
    <cellStyle name="40% - Accent5 11" xfId="268"/>
    <cellStyle name="40% - Accent5 12" xfId="288"/>
    <cellStyle name="40% - Accent5 13" xfId="308"/>
    <cellStyle name="40% - Accent5 14" xfId="328"/>
    <cellStyle name="40% - Accent5 15" xfId="348"/>
    <cellStyle name="40% - Accent5 16" xfId="368"/>
    <cellStyle name="40% - Accent5 17" xfId="388"/>
    <cellStyle name="40% - Accent5 18" xfId="408"/>
    <cellStyle name="40% - Accent5 19" xfId="428"/>
    <cellStyle name="40% - Accent5 2" xfId="87"/>
    <cellStyle name="40% - Accent5 20" xfId="448"/>
    <cellStyle name="40% - Accent5 21" xfId="468"/>
    <cellStyle name="40% - Accent5 22" xfId="43"/>
    <cellStyle name="40% - Accent5 3" xfId="108"/>
    <cellStyle name="40% - Accent5 4" xfId="128"/>
    <cellStyle name="40% - Accent5 5" xfId="148"/>
    <cellStyle name="40% - Accent5 6" xfId="168"/>
    <cellStyle name="40% - Accent5 7" xfId="188"/>
    <cellStyle name="40% - Accent5 8" xfId="208"/>
    <cellStyle name="40% - Accent5 9" xfId="228"/>
    <cellStyle name="40% - Accent6 10" xfId="251"/>
    <cellStyle name="40% - Accent6 11" xfId="271"/>
    <cellStyle name="40% - Accent6 12" xfId="291"/>
    <cellStyle name="40% - Accent6 13" xfId="311"/>
    <cellStyle name="40% - Accent6 14" xfId="331"/>
    <cellStyle name="40% - Accent6 15" xfId="351"/>
    <cellStyle name="40% - Accent6 16" xfId="371"/>
    <cellStyle name="40% - Accent6 17" xfId="391"/>
    <cellStyle name="40% - Accent6 18" xfId="411"/>
    <cellStyle name="40% - Accent6 19" xfId="431"/>
    <cellStyle name="40% - Accent6 2" xfId="91"/>
    <cellStyle name="40% - Accent6 20" xfId="451"/>
    <cellStyle name="40% - Accent6 21" xfId="471"/>
    <cellStyle name="40% - Accent6 22" xfId="47"/>
    <cellStyle name="40% - Accent6 3" xfId="111"/>
    <cellStyle name="40% - Accent6 4" xfId="131"/>
    <cellStyle name="40% - Accent6 5" xfId="151"/>
    <cellStyle name="40% - Accent6 6" xfId="171"/>
    <cellStyle name="40% - Accent6 7" xfId="191"/>
    <cellStyle name="40% - Accent6 8" xfId="211"/>
    <cellStyle name="40% - Accent6 9" xfId="231"/>
    <cellStyle name="60% - Accent1 10" xfId="237"/>
    <cellStyle name="60% - Accent1 11" xfId="257"/>
    <cellStyle name="60% - Accent1 12" xfId="277"/>
    <cellStyle name="60% - Accent1 13" xfId="297"/>
    <cellStyle name="60% - Accent1 14" xfId="317"/>
    <cellStyle name="60% - Accent1 15" xfId="337"/>
    <cellStyle name="60% - Accent1 16" xfId="357"/>
    <cellStyle name="60% - Accent1 17" xfId="377"/>
    <cellStyle name="60% - Accent1 18" xfId="397"/>
    <cellStyle name="60% - Accent1 19" xfId="417"/>
    <cellStyle name="60% - Accent1 2" xfId="72"/>
    <cellStyle name="60% - Accent1 20" xfId="437"/>
    <cellStyle name="60% - Accent1 21" xfId="457"/>
    <cellStyle name="60% - Accent1 22" xfId="28"/>
    <cellStyle name="60% - Accent1 3" xfId="97"/>
    <cellStyle name="60% - Accent1 4" xfId="117"/>
    <cellStyle name="60% - Accent1 5" xfId="137"/>
    <cellStyle name="60% - Accent1 6" xfId="157"/>
    <cellStyle name="60% - Accent1 7" xfId="177"/>
    <cellStyle name="60% - Accent1 8" xfId="197"/>
    <cellStyle name="60% - Accent1 9" xfId="217"/>
    <cellStyle name="60% - Accent2 10" xfId="240"/>
    <cellStyle name="60% - Accent2 11" xfId="260"/>
    <cellStyle name="60% - Accent2 12" xfId="280"/>
    <cellStyle name="60% - Accent2 13" xfId="300"/>
    <cellStyle name="60% - Accent2 14" xfId="320"/>
    <cellStyle name="60% - Accent2 15" xfId="340"/>
    <cellStyle name="60% - Accent2 16" xfId="360"/>
    <cellStyle name="60% - Accent2 17" xfId="380"/>
    <cellStyle name="60% - Accent2 18" xfId="400"/>
    <cellStyle name="60% - Accent2 19" xfId="420"/>
    <cellStyle name="60% - Accent2 2" xfId="76"/>
    <cellStyle name="60% - Accent2 20" xfId="440"/>
    <cellStyle name="60% - Accent2 21" xfId="460"/>
    <cellStyle name="60% - Accent2 22" xfId="32"/>
    <cellStyle name="60% - Accent2 3" xfId="100"/>
    <cellStyle name="60% - Accent2 4" xfId="120"/>
    <cellStyle name="60% - Accent2 5" xfId="140"/>
    <cellStyle name="60% - Accent2 6" xfId="160"/>
    <cellStyle name="60% - Accent2 7" xfId="180"/>
    <cellStyle name="60% - Accent2 8" xfId="200"/>
    <cellStyle name="60% - Accent2 9" xfId="220"/>
    <cellStyle name="60% - Accent3 10" xfId="243"/>
    <cellStyle name="60% - Accent3 11" xfId="263"/>
    <cellStyle name="60% - Accent3 12" xfId="283"/>
    <cellStyle name="60% - Accent3 13" xfId="303"/>
    <cellStyle name="60% - Accent3 14" xfId="323"/>
    <cellStyle name="60% - Accent3 15" xfId="343"/>
    <cellStyle name="60% - Accent3 16" xfId="363"/>
    <cellStyle name="60% - Accent3 17" xfId="383"/>
    <cellStyle name="60% - Accent3 18" xfId="403"/>
    <cellStyle name="60% - Accent3 19" xfId="423"/>
    <cellStyle name="60% - Accent3 2" xfId="80"/>
    <cellStyle name="60% - Accent3 20" xfId="443"/>
    <cellStyle name="60% - Accent3 21" xfId="463"/>
    <cellStyle name="60% - Accent3 22" xfId="36"/>
    <cellStyle name="60% - Accent3 3" xfId="103"/>
    <cellStyle name="60% - Accent3 4" xfId="123"/>
    <cellStyle name="60% - Accent3 5" xfId="143"/>
    <cellStyle name="60% - Accent3 6" xfId="163"/>
    <cellStyle name="60% - Accent3 7" xfId="183"/>
    <cellStyle name="60% - Accent3 8" xfId="203"/>
    <cellStyle name="60% - Accent3 9" xfId="223"/>
    <cellStyle name="60% - Accent4 10" xfId="246"/>
    <cellStyle name="60% - Accent4 11" xfId="266"/>
    <cellStyle name="60% - Accent4 12" xfId="286"/>
    <cellStyle name="60% - Accent4 13" xfId="306"/>
    <cellStyle name="60% - Accent4 14" xfId="326"/>
    <cellStyle name="60% - Accent4 15" xfId="346"/>
    <cellStyle name="60% - Accent4 16" xfId="366"/>
    <cellStyle name="60% - Accent4 17" xfId="386"/>
    <cellStyle name="60% - Accent4 18" xfId="406"/>
    <cellStyle name="60% - Accent4 19" xfId="426"/>
    <cellStyle name="60% - Accent4 2" xfId="84"/>
    <cellStyle name="60% - Accent4 20" xfId="446"/>
    <cellStyle name="60% - Accent4 21" xfId="466"/>
    <cellStyle name="60% - Accent4 22" xfId="40"/>
    <cellStyle name="60% - Accent4 3" xfId="106"/>
    <cellStyle name="60% - Accent4 4" xfId="126"/>
    <cellStyle name="60% - Accent4 5" xfId="146"/>
    <cellStyle name="60% - Accent4 6" xfId="166"/>
    <cellStyle name="60% - Accent4 7" xfId="186"/>
    <cellStyle name="60% - Accent4 8" xfId="206"/>
    <cellStyle name="60% - Accent4 9" xfId="226"/>
    <cellStyle name="60% - Accent5 10" xfId="249"/>
    <cellStyle name="60% - Accent5 11" xfId="269"/>
    <cellStyle name="60% - Accent5 12" xfId="289"/>
    <cellStyle name="60% - Accent5 13" xfId="309"/>
    <cellStyle name="60% - Accent5 14" xfId="329"/>
    <cellStyle name="60% - Accent5 15" xfId="349"/>
    <cellStyle name="60% - Accent5 16" xfId="369"/>
    <cellStyle name="60% - Accent5 17" xfId="389"/>
    <cellStyle name="60% - Accent5 18" xfId="409"/>
    <cellStyle name="60% - Accent5 19" xfId="429"/>
    <cellStyle name="60% - Accent5 2" xfId="88"/>
    <cellStyle name="60% - Accent5 20" xfId="449"/>
    <cellStyle name="60% - Accent5 21" xfId="469"/>
    <cellStyle name="60% - Accent5 22" xfId="44"/>
    <cellStyle name="60% - Accent5 3" xfId="109"/>
    <cellStyle name="60% - Accent5 4" xfId="129"/>
    <cellStyle name="60% - Accent5 5" xfId="149"/>
    <cellStyle name="60% - Accent5 6" xfId="169"/>
    <cellStyle name="60% - Accent5 7" xfId="189"/>
    <cellStyle name="60% - Accent5 8" xfId="209"/>
    <cellStyle name="60% - Accent5 9" xfId="229"/>
    <cellStyle name="60% - Accent6 10" xfId="252"/>
    <cellStyle name="60% - Accent6 11" xfId="272"/>
    <cellStyle name="60% - Accent6 12" xfId="292"/>
    <cellStyle name="60% - Accent6 13" xfId="312"/>
    <cellStyle name="60% - Accent6 14" xfId="332"/>
    <cellStyle name="60% - Accent6 15" xfId="352"/>
    <cellStyle name="60% - Accent6 16" xfId="372"/>
    <cellStyle name="60% - Accent6 17" xfId="392"/>
    <cellStyle name="60% - Accent6 18" xfId="412"/>
    <cellStyle name="60% - Accent6 19" xfId="432"/>
    <cellStyle name="60% - Accent6 2" xfId="92"/>
    <cellStyle name="60% - Accent6 20" xfId="452"/>
    <cellStyle name="60% - Accent6 21" xfId="472"/>
    <cellStyle name="60% - Accent6 22" xfId="48"/>
    <cellStyle name="60% - Accent6 3" xfId="112"/>
    <cellStyle name="60% - Accent6 4" xfId="132"/>
    <cellStyle name="60% - Accent6 5" xfId="152"/>
    <cellStyle name="60% - Accent6 6" xfId="172"/>
    <cellStyle name="60% - Accent6 7" xfId="192"/>
    <cellStyle name="60% - Accent6 8" xfId="212"/>
    <cellStyle name="60% - Accent6 9" xfId="232"/>
    <cellStyle name="Accent1 2" xfId="69"/>
    <cellStyle name="Accent1 3" xfId="25"/>
    <cellStyle name="Accent2 2" xfId="73"/>
    <cellStyle name="Accent2 3" xfId="29"/>
    <cellStyle name="Accent3 2" xfId="77"/>
    <cellStyle name="Accent3 3" xfId="33"/>
    <cellStyle name="Accent4 2" xfId="81"/>
    <cellStyle name="Accent4 3" xfId="37"/>
    <cellStyle name="Accent5 2" xfId="85"/>
    <cellStyle name="Accent5 3" xfId="41"/>
    <cellStyle name="Accent6 2" xfId="89"/>
    <cellStyle name="Accent6 3" xfId="45"/>
    <cellStyle name="Bad 2" xfId="58"/>
    <cellStyle name="Bad 3" xfId="14"/>
    <cellStyle name="Calculation 2" xfId="62"/>
    <cellStyle name="Calculation 3" xfId="18"/>
    <cellStyle name="Check Cell 2" xfId="64"/>
    <cellStyle name="Check Cell 3" xfId="20"/>
    <cellStyle name="Comma" xfId="1" builtinId="3"/>
    <cellStyle name="Comma 2" xfId="49"/>
    <cellStyle name="Comma 3" xfId="2"/>
    <cellStyle name="Explanatory Text 2" xfId="67"/>
    <cellStyle name="Explanatory Text 3" xfId="23"/>
    <cellStyle name="Good 2" xfId="57"/>
    <cellStyle name="Good 3" xfId="13"/>
    <cellStyle name="Heading 1 2" xfId="53"/>
    <cellStyle name="Heading 1 3" xfId="9"/>
    <cellStyle name="Heading 2 2" xfId="54"/>
    <cellStyle name="Heading 2 3" xfId="10"/>
    <cellStyle name="Heading 3 2" xfId="55"/>
    <cellStyle name="Heading 3 3" xfId="11"/>
    <cellStyle name="Heading 4 2" xfId="56"/>
    <cellStyle name="Heading 4 3" xfId="12"/>
    <cellStyle name="Input 2" xfId="60"/>
    <cellStyle name="Input 3" xfId="16"/>
    <cellStyle name="Linked Cell 2" xfId="63"/>
    <cellStyle name="Linked Cell 3" xfId="19"/>
    <cellStyle name="Neutral 2" xfId="59"/>
    <cellStyle name="Neutral 3" xfId="15"/>
    <cellStyle name="Normal" xfId="0" builtinId="0"/>
    <cellStyle name="Normal 10" xfId="233"/>
    <cellStyle name="Normal 11" xfId="253"/>
    <cellStyle name="Normal 12" xfId="273"/>
    <cellStyle name="Normal 13" xfId="293"/>
    <cellStyle name="Normal 14" xfId="313"/>
    <cellStyle name="Normal 15" xfId="333"/>
    <cellStyle name="Normal 16" xfId="353"/>
    <cellStyle name="Normal 17" xfId="373"/>
    <cellStyle name="Normal 18" xfId="393"/>
    <cellStyle name="Normal 19" xfId="413"/>
    <cellStyle name="Normal 2" xfId="6"/>
    <cellStyle name="Normal 2 2" xfId="51"/>
    <cellStyle name="Normal 20" xfId="433"/>
    <cellStyle name="Normal 21" xfId="453"/>
    <cellStyle name="Normal 22" xfId="7"/>
    <cellStyle name="Normal 3" xfId="3"/>
    <cellStyle name="Normal 3 2" xfId="93"/>
    <cellStyle name="Normal 4" xfId="113"/>
    <cellStyle name="Normal 5" xfId="133"/>
    <cellStyle name="Normal 6" xfId="153"/>
    <cellStyle name="Normal 7" xfId="173"/>
    <cellStyle name="Normal 8" xfId="193"/>
    <cellStyle name="Normal 9" xfId="213"/>
    <cellStyle name="Normal_Worksheet in   AIPT45Y" xfId="4"/>
    <cellStyle name="Note 10" xfId="234"/>
    <cellStyle name="Note 11" xfId="254"/>
    <cellStyle name="Note 12" xfId="274"/>
    <cellStyle name="Note 13" xfId="294"/>
    <cellStyle name="Note 14" xfId="314"/>
    <cellStyle name="Note 15" xfId="334"/>
    <cellStyle name="Note 16" xfId="354"/>
    <cellStyle name="Note 17" xfId="374"/>
    <cellStyle name="Note 18" xfId="394"/>
    <cellStyle name="Note 19" xfId="414"/>
    <cellStyle name="Note 2" xfId="66"/>
    <cellStyle name="Note 20" xfId="434"/>
    <cellStyle name="Note 21" xfId="454"/>
    <cellStyle name="Note 22" xfId="22"/>
    <cellStyle name="Note 3" xfId="94"/>
    <cellStyle name="Note 4" xfId="114"/>
    <cellStyle name="Note 5" xfId="134"/>
    <cellStyle name="Note 6" xfId="154"/>
    <cellStyle name="Note 7" xfId="174"/>
    <cellStyle name="Note 8" xfId="194"/>
    <cellStyle name="Note 9" xfId="214"/>
    <cellStyle name="Output 2" xfId="61"/>
    <cellStyle name="Output 3" xfId="17"/>
    <cellStyle name="Percent 2" xfId="50"/>
    <cellStyle name="Title 2" xfId="52"/>
    <cellStyle name="Title 3" xfId="8"/>
    <cellStyle name="Total 2" xfId="68"/>
    <cellStyle name="Total 3" xfId="24"/>
    <cellStyle name="Warning Text 2" xfId="65"/>
    <cellStyle name="Warning Text 3" xfId="21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Mar\Deloitte\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06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IFS\IFST%20-%20YTD2019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IFS\Q2_19%20Quarterly%20reporting%20packag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Mar\Deloitte\IFS62Q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SEP\Finance%20Statement%20Sep'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Documents\IFST%202019\Detail%20short%20term%20loan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G9">
            <v>160055</v>
          </cell>
        </row>
        <row r="12">
          <cell r="G12">
            <v>398552192</v>
          </cell>
        </row>
        <row r="36">
          <cell r="G36">
            <v>3272165779</v>
          </cell>
        </row>
        <row r="55">
          <cell r="G55">
            <v>1007152</v>
          </cell>
        </row>
        <row r="56">
          <cell r="G56">
            <v>57568</v>
          </cell>
        </row>
        <row r="77">
          <cell r="G77">
            <v>98172248</v>
          </cell>
        </row>
        <row r="78">
          <cell r="G78">
            <v>115690449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>
        <row r="67">
          <cell r="G67">
            <v>176845037.66</v>
          </cell>
        </row>
        <row r="73">
          <cell r="H73">
            <v>2721903.71</v>
          </cell>
        </row>
        <row r="82">
          <cell r="G82">
            <v>450000</v>
          </cell>
        </row>
        <row r="84">
          <cell r="G84">
            <v>0</v>
          </cell>
        </row>
        <row r="93">
          <cell r="G93">
            <v>331043.13</v>
          </cell>
        </row>
        <row r="96">
          <cell r="G96">
            <v>650947.30000000005</v>
          </cell>
        </row>
        <row r="103">
          <cell r="G103">
            <v>2165396.25</v>
          </cell>
          <cell r="H103">
            <v>1049985.08</v>
          </cell>
        </row>
        <row r="108">
          <cell r="G108">
            <v>39048220.990000002</v>
          </cell>
        </row>
        <row r="111">
          <cell r="G111">
            <v>1847440.12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5297232.66</v>
          </cell>
        </row>
      </sheetData>
      <sheetData sheetId="2">
        <row r="12">
          <cell r="G12">
            <v>35464777.43</v>
          </cell>
        </row>
        <row r="14">
          <cell r="G14">
            <v>303380.51</v>
          </cell>
        </row>
        <row r="178">
          <cell r="G178">
            <v>1146521.46</v>
          </cell>
          <cell r="H178">
            <v>50605993.179999992</v>
          </cell>
        </row>
        <row r="186">
          <cell r="G186">
            <v>35710914.859999999</v>
          </cell>
          <cell r="H186">
            <v>1327583.3899999999</v>
          </cell>
        </row>
      </sheetData>
      <sheetData sheetId="3">
        <row r="7">
          <cell r="H7">
            <v>29521.64</v>
          </cell>
        </row>
        <row r="20">
          <cell r="H20">
            <v>762750</v>
          </cell>
        </row>
        <row r="25">
          <cell r="H25">
            <v>56300102.079999998</v>
          </cell>
        </row>
        <row r="28">
          <cell r="H28">
            <v>30073062.329999998</v>
          </cell>
        </row>
        <row r="34">
          <cell r="H34">
            <v>23150526.920000002</v>
          </cell>
        </row>
        <row r="63">
          <cell r="H63">
            <v>955245.93</v>
          </cell>
        </row>
        <row r="79">
          <cell r="H79">
            <v>2450000000</v>
          </cell>
        </row>
      </sheetData>
      <sheetData sheetId="4">
        <row r="8">
          <cell r="H8">
            <v>51999993.82</v>
          </cell>
        </row>
        <row r="11">
          <cell r="H11">
            <v>406102.24</v>
          </cell>
        </row>
        <row r="12">
          <cell r="H12">
            <v>145106047.97999999</v>
          </cell>
        </row>
        <row r="13">
          <cell r="H13">
            <v>886930.16</v>
          </cell>
        </row>
        <row r="21">
          <cell r="H21">
            <v>12458437.189999999</v>
          </cell>
        </row>
        <row r="24">
          <cell r="H24">
            <v>82454.42</v>
          </cell>
        </row>
        <row r="30">
          <cell r="H30">
            <v>8815045.7400000002</v>
          </cell>
        </row>
        <row r="33">
          <cell r="H33">
            <v>314378.63</v>
          </cell>
        </row>
        <row r="40">
          <cell r="H40">
            <v>1470897.38</v>
          </cell>
        </row>
        <row r="55">
          <cell r="G55">
            <v>0</v>
          </cell>
          <cell r="H55">
            <v>22399032.66</v>
          </cell>
        </row>
        <row r="58">
          <cell r="H58">
            <v>0</v>
          </cell>
        </row>
        <row r="64">
          <cell r="H64">
            <v>0</v>
          </cell>
        </row>
      </sheetData>
      <sheetData sheetId="5">
        <row r="39">
          <cell r="E39">
            <v>18752455</v>
          </cell>
        </row>
        <row r="40">
          <cell r="E40">
            <v>11966274.332133332</v>
          </cell>
        </row>
        <row r="41">
          <cell r="E41">
            <v>55061881.387866661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TFST-GAPP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19"/>
      <sheetName val="PPE"/>
      <sheetName val="FA Listing"/>
      <sheetName val="Notes BS17"/>
      <sheetName val="Sheet2"/>
      <sheetName val="Sheet1"/>
      <sheetName val="Bonus movement"/>
      <sheetName val="New client"/>
      <sheetName val="New disbursement"/>
      <sheetName val="FAR1244"/>
      <sheetName val="Biz volume"/>
      <sheetName val="Impairment movement"/>
      <sheetName val="NIM (New Template)"/>
      <sheetName val="Ratios"/>
    </sheetNames>
    <sheetDataSet>
      <sheetData sheetId="0"/>
      <sheetData sheetId="1">
        <row r="86">
          <cell r="E86">
            <v>137466691.80999997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J60">
            <v>30720108.999999985</v>
          </cell>
          <cell r="L60">
            <v>447850.79000000097</v>
          </cell>
          <cell r="N60">
            <v>69677029.620000005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4">
          <cell r="D14">
            <v>129360000</v>
          </cell>
          <cell r="E14">
            <v>102300000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2.1 Cashflow"/>
      <sheetName val="Ann 2.1 Workings"/>
      <sheetName val="Ann 2.1 FA"/>
      <sheetName val="Ann 2.1 Dividend"/>
      <sheetName val="Ann 2.1 investments"/>
      <sheetName val="Annex2.2-guidelines"/>
      <sheetName val="Annex 2.2IPT "/>
      <sheetName val="Annex3 - oth Invest"/>
      <sheetName val="BS"/>
      <sheetName val="Annex3 - loan&amp; HP"/>
      <sheetName val="Annex3- Trade &amp; Oth AR"/>
      <sheetName val="Annex3 - cash&amp;bank"/>
      <sheetName val="Annex3- factoring"/>
      <sheetName val="Annex3 - share capital"/>
      <sheetName val="Annex3 - Int borrowing"/>
      <sheetName val="Annex3- Def tax"/>
      <sheetName val="Annex3- Td &amp; Oth payable"/>
      <sheetName val="Annex3 - BS Geo Segment"/>
      <sheetName val="Annex3 - Commitment  Contigent"/>
      <sheetName val="Annex 3 - PAOBT"/>
      <sheetName val="Annex 3 - Reconciliation of Tax"/>
      <sheetName val="Annex 3 - Significant RPT"/>
      <sheetName val="Annex 3 - PL Geo segment"/>
      <sheetName val="Annex 3 - PLGeo Segment (ECICS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7">
          <cell r="E57">
            <v>4209886402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 refreshError="1"/>
      <sheetData sheetId="1" refreshError="1"/>
      <sheetData sheetId="2">
        <row r="9">
          <cell r="D9">
            <v>71121420</v>
          </cell>
        </row>
        <row r="10">
          <cell r="D10">
            <v>165436</v>
          </cell>
        </row>
        <row r="11">
          <cell r="D11">
            <v>4130049</v>
          </cell>
        </row>
        <row r="12">
          <cell r="D12">
            <v>25586098</v>
          </cell>
        </row>
        <row r="13">
          <cell r="D13">
            <v>10107546</v>
          </cell>
        </row>
        <row r="17">
          <cell r="D17">
            <v>5355890</v>
          </cell>
        </row>
        <row r="18">
          <cell r="D18">
            <v>24230343</v>
          </cell>
        </row>
        <row r="19">
          <cell r="D19">
            <v>8273627</v>
          </cell>
        </row>
        <row r="20">
          <cell r="D20">
            <v>-1509910</v>
          </cell>
        </row>
        <row r="21">
          <cell r="D21">
            <v>17215918</v>
          </cell>
        </row>
        <row r="25">
          <cell r="D25">
            <v>11504143</v>
          </cell>
        </row>
        <row r="26">
          <cell r="D26">
            <v>46040538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S"/>
      <sheetName val="LCBG"/>
      <sheetName val="Group BS"/>
      <sheetName val="Notes To BS18"/>
      <sheetName val="PPE"/>
      <sheetName val="Notes BS17"/>
      <sheetName val="Sheet2"/>
      <sheetName val="Sheet1"/>
      <sheetName val="Sheet3"/>
    </sheetNames>
    <sheetDataSet>
      <sheetData sheetId="0"/>
      <sheetData sheetId="1">
        <row r="21">
          <cell r="D21">
            <v>27378298.710000001</v>
          </cell>
        </row>
      </sheetData>
      <sheetData sheetId="2">
        <row r="13">
          <cell r="E13">
            <v>216483443.81</v>
          </cell>
        </row>
        <row r="20">
          <cell r="E20">
            <v>250147099.75</v>
          </cell>
        </row>
        <row r="34">
          <cell r="E34">
            <v>80080006.409999996</v>
          </cell>
        </row>
        <row r="55">
          <cell r="E55">
            <v>6983406.7399999993</v>
          </cell>
        </row>
      </sheetData>
      <sheetData sheetId="3">
        <row r="16">
          <cell r="K16">
            <v>140250</v>
          </cell>
        </row>
      </sheetData>
      <sheetData sheetId="4"/>
      <sheetData sheetId="5"/>
      <sheetData sheetId="6">
        <row r="11">
          <cell r="E11">
            <v>57857913.450000003</v>
          </cell>
        </row>
      </sheetData>
      <sheetData sheetId="7"/>
      <sheetData sheetId="8">
        <row r="56">
          <cell r="E56">
            <v>623354344.42999995</v>
          </cell>
        </row>
      </sheetData>
      <sheetData sheetId="9">
        <row r="9">
          <cell r="C9">
            <v>2606763870.3199997</v>
          </cell>
        </row>
      </sheetData>
      <sheetData sheetId="10">
        <row r="44">
          <cell r="G44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B"/>
      <sheetName val="BAY"/>
      <sheetName val="UOB_LT"/>
      <sheetName val="UOB"/>
      <sheetName val="TBANK"/>
      <sheetName val="OCBC"/>
      <sheetName val="KBANK"/>
      <sheetName val="BBL"/>
      <sheetName val="LHBANK"/>
      <sheetName val="LHBANK-L"/>
      <sheetName val="ICBC"/>
      <sheetName val="NIFS"/>
      <sheetName val="Sheet7"/>
      <sheetName val="Sheet8"/>
      <sheetName val="Sheet5"/>
      <sheetName val="Sheet6"/>
      <sheetName val="Sheet2"/>
      <sheetName val="Sheet3"/>
      <sheetName val="Sheet4"/>
      <sheetName val="Sheet1"/>
    </sheetNames>
    <sheetDataSet>
      <sheetData sheetId="0"/>
      <sheetData sheetId="1">
        <row r="24">
          <cell r="T24">
            <v>9115000000</v>
          </cell>
          <cell r="U24">
            <v>-9250000000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topLeftCell="A28" zoomScaleNormal="100" zoomScaleSheetLayoutView="100" workbookViewId="0">
      <selection activeCell="A69" sqref="A69"/>
    </sheetView>
  </sheetViews>
  <sheetFormatPr defaultColWidth="9.140625" defaultRowHeight="23.25" customHeight="1"/>
  <cols>
    <col min="1" max="1" width="52.7109375" style="4" customWidth="1"/>
    <col min="2" max="2" width="9.7109375" style="4" customWidth="1"/>
    <col min="3" max="3" width="1.42578125" style="4" customWidth="1"/>
    <col min="4" max="4" width="17.140625" style="4" customWidth="1"/>
    <col min="5" max="5" width="1.42578125" style="4" customWidth="1"/>
    <col min="6" max="6" width="17.140625" style="4" customWidth="1"/>
    <col min="7" max="7" width="9.140625" style="4" hidden="1" customWidth="1"/>
    <col min="8" max="8" width="15.28515625" style="4" hidden="1" customWidth="1"/>
    <col min="9" max="9" width="19.42578125" style="4" hidden="1" customWidth="1"/>
    <col min="10" max="16384" width="9.140625" style="4"/>
  </cols>
  <sheetData>
    <row r="1" spans="1:9" ht="25.15" customHeight="1">
      <c r="A1" s="112" t="s">
        <v>41</v>
      </c>
      <c r="B1" s="112"/>
      <c r="C1" s="112"/>
      <c r="D1" s="112"/>
      <c r="E1" s="112"/>
      <c r="F1" s="112"/>
    </row>
    <row r="2" spans="1:9" ht="25.15" customHeight="1">
      <c r="A2" s="112" t="s">
        <v>70</v>
      </c>
      <c r="B2" s="112"/>
      <c r="C2" s="112"/>
      <c r="D2" s="112"/>
      <c r="E2" s="112"/>
      <c r="F2" s="112"/>
    </row>
    <row r="3" spans="1:9" ht="25.15" customHeight="1">
      <c r="A3" s="112" t="s">
        <v>127</v>
      </c>
      <c r="B3" s="112"/>
      <c r="C3" s="112"/>
      <c r="D3" s="112"/>
      <c r="E3" s="112"/>
      <c r="F3" s="112"/>
    </row>
    <row r="4" spans="1:9" ht="25.15" customHeight="1">
      <c r="A4" s="113" t="s">
        <v>27</v>
      </c>
      <c r="B4" s="113"/>
      <c r="C4" s="113"/>
      <c r="D4" s="113"/>
      <c r="E4" s="113"/>
      <c r="F4" s="113"/>
    </row>
    <row r="5" spans="1:9" ht="6" customHeight="1"/>
    <row r="6" spans="1:9" ht="22.15" customHeight="1">
      <c r="B6" s="5"/>
      <c r="C6" s="114" t="s">
        <v>67</v>
      </c>
      <c r="D6" s="114"/>
      <c r="E6" s="114"/>
      <c r="F6" s="65"/>
    </row>
    <row r="7" spans="1:9" ht="22.15" customHeight="1">
      <c r="B7" s="5" t="s">
        <v>42</v>
      </c>
      <c r="C7" s="114" t="s">
        <v>66</v>
      </c>
      <c r="D7" s="114"/>
      <c r="E7" s="114"/>
      <c r="F7" s="65" t="s">
        <v>66</v>
      </c>
    </row>
    <row r="8" spans="1:9" ht="22.15" customHeight="1">
      <c r="B8" s="5"/>
      <c r="C8" s="110" t="s">
        <v>128</v>
      </c>
      <c r="D8" s="110"/>
      <c r="E8" s="110"/>
      <c r="F8" s="64" t="s">
        <v>65</v>
      </c>
    </row>
    <row r="9" spans="1:9" ht="22.15" customHeight="1">
      <c r="B9" s="5"/>
      <c r="C9" s="111">
        <v>2562</v>
      </c>
      <c r="D9" s="111"/>
      <c r="E9" s="111"/>
      <c r="F9" s="65">
        <v>2561</v>
      </c>
    </row>
    <row r="10" spans="1:9" ht="22.15" customHeight="1">
      <c r="A10" s="5" t="s">
        <v>0</v>
      </c>
      <c r="B10" s="13"/>
      <c r="C10" s="13"/>
      <c r="D10" s="14"/>
      <c r="E10" s="14"/>
      <c r="F10" s="14"/>
    </row>
    <row r="11" spans="1:9" ht="22.15" customHeight="1">
      <c r="A11" s="4" t="s">
        <v>1</v>
      </c>
      <c r="B11" s="14"/>
      <c r="C11" s="14"/>
      <c r="D11" s="14"/>
      <c r="E11" s="14"/>
      <c r="F11" s="14"/>
    </row>
    <row r="12" spans="1:9" ht="22.15" customHeight="1">
      <c r="A12" s="2" t="s">
        <v>40</v>
      </c>
      <c r="B12" s="6"/>
      <c r="C12" s="15"/>
      <c r="D12" s="28">
        <f t="shared" ref="D12:D16" si="0">+ROUND(I12,0)</f>
        <v>398552192</v>
      </c>
      <c r="E12" s="3"/>
      <c r="F12" s="21">
        <v>362988332</v>
      </c>
      <c r="I12" s="103">
        <f>+[1]หมายเหตุ!$G$12</f>
        <v>398552192</v>
      </c>
    </row>
    <row r="13" spans="1:9" ht="22.15" customHeight="1">
      <c r="A13" s="2" t="s">
        <v>52</v>
      </c>
      <c r="B13" s="6">
        <v>5</v>
      </c>
      <c r="C13" s="16"/>
      <c r="D13" s="28">
        <f t="shared" si="0"/>
        <v>3272165779</v>
      </c>
      <c r="E13" s="3"/>
      <c r="F13" s="21">
        <v>3411563939</v>
      </c>
      <c r="H13" s="39">
        <f>+D13+D17</f>
        <v>3446288913</v>
      </c>
      <c r="I13" s="103">
        <f>+[1]หมายเหตุ!$G$36</f>
        <v>3272165779</v>
      </c>
    </row>
    <row r="14" spans="1:9" ht="22.15" customHeight="1">
      <c r="A14" s="2" t="s">
        <v>96</v>
      </c>
      <c r="B14" s="6">
        <v>6</v>
      </c>
      <c r="C14" s="16"/>
      <c r="D14" s="28">
        <f t="shared" si="0"/>
        <v>1007152</v>
      </c>
      <c r="E14" s="3"/>
      <c r="F14" s="21">
        <v>7829491</v>
      </c>
      <c r="H14" s="39">
        <f>+D14+D16+D24+D25</f>
        <v>214927417</v>
      </c>
      <c r="I14" s="103">
        <f>+[1]หมายเหตุ!$G$55</f>
        <v>1007152</v>
      </c>
    </row>
    <row r="15" spans="1:9" ht="22.15" customHeight="1">
      <c r="A15" s="2" t="s">
        <v>114</v>
      </c>
      <c r="B15" s="6"/>
      <c r="C15" s="16"/>
      <c r="D15" s="61"/>
      <c r="E15" s="3"/>
      <c r="F15" s="21"/>
      <c r="H15" s="3">
        <f>+D20+D31-H13-H14</f>
        <v>548670072</v>
      </c>
      <c r="I15" s="103"/>
    </row>
    <row r="16" spans="1:9" ht="22.15" customHeight="1">
      <c r="A16" s="90" t="s">
        <v>115</v>
      </c>
      <c r="B16" s="6">
        <v>7</v>
      </c>
      <c r="C16" s="16"/>
      <c r="D16" s="28">
        <f t="shared" si="0"/>
        <v>98172248</v>
      </c>
      <c r="E16" s="3"/>
      <c r="F16" s="21">
        <v>96011331</v>
      </c>
      <c r="H16" s="39">
        <f>SUM(H13:H15)</f>
        <v>4209886402</v>
      </c>
      <c r="I16" s="103">
        <f>+[1]หมายเหตุ!$G$77</f>
        <v>98172248</v>
      </c>
    </row>
    <row r="17" spans="1:9" ht="22.15" customHeight="1">
      <c r="A17" s="2" t="s">
        <v>97</v>
      </c>
      <c r="B17" s="6">
        <v>8</v>
      </c>
      <c r="C17" s="16"/>
      <c r="D17" s="28">
        <f>+ROUND(I17,0)</f>
        <v>174123134</v>
      </c>
      <c r="E17" s="3"/>
      <c r="F17" s="21">
        <v>151149729</v>
      </c>
      <c r="I17" s="103">
        <f>+[2]Assets!$G$67-[2]Assets!$H$73</f>
        <v>174123133.94999999</v>
      </c>
    </row>
    <row r="18" spans="1:9" ht="22.15" customHeight="1">
      <c r="A18" s="2" t="s">
        <v>72</v>
      </c>
      <c r="B18" s="6">
        <v>12</v>
      </c>
      <c r="C18" s="16"/>
      <c r="D18" s="94">
        <v>0</v>
      </c>
      <c r="E18" s="3"/>
      <c r="F18" s="21">
        <v>19550</v>
      </c>
      <c r="I18" s="103">
        <f>+[2]Assets!$G$84</f>
        <v>0</v>
      </c>
    </row>
    <row r="19" spans="1:9" ht="22.15" customHeight="1">
      <c r="A19" s="2" t="s">
        <v>2</v>
      </c>
      <c r="C19" s="16"/>
      <c r="D19" s="28">
        <f>+ROUND(I19,0)</f>
        <v>9041127</v>
      </c>
      <c r="E19" s="17"/>
      <c r="F19" s="21">
        <v>2785202</v>
      </c>
      <c r="I19" s="103">
        <f>+[2]Assets!$G$82+[2]Assets!$G$93-[2]Assets!$G$84+[2]Assets!$G$111+[2]Assets!$G$151+[2]Assets!$G$103-[2]Assets!$H$103</f>
        <v>9041127.0800000001</v>
      </c>
    </row>
    <row r="20" spans="1:9" ht="22.15" customHeight="1">
      <c r="A20" s="7" t="s">
        <v>3</v>
      </c>
      <c r="B20" s="6"/>
      <c r="C20" s="16"/>
      <c r="D20" s="62">
        <f>SUM(D12:D19)</f>
        <v>3953061632</v>
      </c>
      <c r="E20" s="17"/>
      <c r="F20" s="62">
        <f>SUM(F12:F19)</f>
        <v>4032347574</v>
      </c>
      <c r="I20" s="103">
        <f>SUM(I12:I19)</f>
        <v>3953061632.0299997</v>
      </c>
    </row>
    <row r="21" spans="1:9" ht="22.15" customHeight="1">
      <c r="B21" s="6"/>
      <c r="C21" s="16"/>
      <c r="D21" s="36"/>
      <c r="E21" s="17"/>
      <c r="F21" s="36"/>
      <c r="I21" s="103"/>
    </row>
    <row r="22" spans="1:9" ht="22.15" customHeight="1">
      <c r="A22" s="4" t="s">
        <v>29</v>
      </c>
      <c r="B22" s="6"/>
      <c r="C22" s="16"/>
      <c r="D22" s="36"/>
      <c r="E22" s="17"/>
      <c r="F22" s="36"/>
      <c r="I22" s="106"/>
    </row>
    <row r="23" spans="1:9" ht="22.15" customHeight="1">
      <c r="A23" s="2" t="s">
        <v>43</v>
      </c>
      <c r="B23" s="6"/>
      <c r="C23" s="16"/>
      <c r="D23" s="28">
        <f t="shared" ref="D23:D27" si="1">+ROUND(I23,0)</f>
        <v>160055</v>
      </c>
      <c r="E23" s="17"/>
      <c r="F23" s="21">
        <v>159447</v>
      </c>
      <c r="I23" s="103">
        <f>+[1]หมายเหตุ!$G$9</f>
        <v>160055</v>
      </c>
    </row>
    <row r="24" spans="1:9" ht="22.15" customHeight="1">
      <c r="A24" s="2" t="s">
        <v>53</v>
      </c>
      <c r="B24" s="6">
        <v>6</v>
      </c>
      <c r="C24" s="16"/>
      <c r="D24" s="28">
        <f t="shared" si="1"/>
        <v>57568</v>
      </c>
      <c r="E24" s="3"/>
      <c r="F24" s="21">
        <v>562475</v>
      </c>
      <c r="I24" s="103">
        <f>+[1]หมายเหตุ!$G$56</f>
        <v>57568</v>
      </c>
    </row>
    <row r="25" spans="1:9" ht="22.15" customHeight="1">
      <c r="A25" s="2" t="s">
        <v>54</v>
      </c>
      <c r="B25" s="6">
        <v>7</v>
      </c>
      <c r="C25" s="16"/>
      <c r="D25" s="28">
        <f t="shared" si="1"/>
        <v>115690449</v>
      </c>
      <c r="E25" s="3"/>
      <c r="F25" s="21">
        <v>93409635</v>
      </c>
      <c r="I25" s="103">
        <f>+[1]หมายเหตุ!$G$78</f>
        <v>115690449</v>
      </c>
    </row>
    <row r="26" spans="1:9" ht="22.15" customHeight="1">
      <c r="A26" s="2" t="s">
        <v>92</v>
      </c>
      <c r="B26" s="6">
        <v>9</v>
      </c>
      <c r="C26" s="16"/>
      <c r="D26" s="28">
        <f t="shared" si="1"/>
        <v>30720109</v>
      </c>
      <c r="E26" s="3"/>
      <c r="F26" s="21">
        <v>55881414</v>
      </c>
      <c r="I26" s="103">
        <f>+[3]PPE!$J$60</f>
        <v>30720108.999999985</v>
      </c>
    </row>
    <row r="27" spans="1:9" ht="22.15" customHeight="1">
      <c r="A27" s="2" t="s">
        <v>98</v>
      </c>
      <c r="B27" s="6">
        <v>9</v>
      </c>
      <c r="C27" s="16"/>
      <c r="D27" s="28">
        <f t="shared" si="1"/>
        <v>69677030</v>
      </c>
      <c r="E27" s="3"/>
      <c r="F27" s="21">
        <v>49848686</v>
      </c>
      <c r="I27" s="103">
        <f>+[3]PPE!$N$60</f>
        <v>69677029.620000005</v>
      </c>
    </row>
    <row r="28" spans="1:9" ht="22.15" customHeight="1">
      <c r="A28" s="2" t="s">
        <v>107</v>
      </c>
      <c r="B28" s="6"/>
      <c r="C28" s="16"/>
      <c r="D28" s="28">
        <f>+ROUND(I28,0)</f>
        <v>597851</v>
      </c>
      <c r="E28" s="3"/>
      <c r="F28" s="21">
        <v>1157006</v>
      </c>
      <c r="I28" s="103">
        <f>+[3]PPE!$L$60+[2]Assets!$G$117</f>
        <v>597850.79000000097</v>
      </c>
    </row>
    <row r="29" spans="1:9" ht="22.15" customHeight="1">
      <c r="A29" s="2" t="s">
        <v>64</v>
      </c>
      <c r="B29" s="6"/>
      <c r="C29" s="15"/>
      <c r="D29" s="28">
        <f t="shared" ref="D29:D30" si="2">+ROUND(I29,0)</f>
        <v>39048221</v>
      </c>
      <c r="E29" s="3"/>
      <c r="F29" s="21">
        <v>50281026</v>
      </c>
      <c r="I29" s="103">
        <f>+[2]Assets!$G$108</f>
        <v>39048220.990000002</v>
      </c>
    </row>
    <row r="30" spans="1:9" ht="22.15" customHeight="1">
      <c r="A30" s="2" t="s">
        <v>31</v>
      </c>
      <c r="B30" s="2"/>
      <c r="C30" s="18"/>
      <c r="D30" s="86">
        <f t="shared" si="2"/>
        <v>873487</v>
      </c>
      <c r="E30" s="3"/>
      <c r="F30" s="22">
        <v>805875</v>
      </c>
      <c r="I30" s="103">
        <f>+[2]Assets!$G$96+[2]Assets!$G$120</f>
        <v>873487.3</v>
      </c>
    </row>
    <row r="31" spans="1:9" ht="22.15" customHeight="1">
      <c r="A31" s="7" t="s">
        <v>30</v>
      </c>
      <c r="B31" s="7"/>
      <c r="C31" s="19"/>
      <c r="D31" s="36">
        <f>SUM(D23:D30)</f>
        <v>256824770</v>
      </c>
      <c r="E31" s="3"/>
      <c r="F31" s="36">
        <f>SUM(F23:F30)</f>
        <v>252105564</v>
      </c>
      <c r="I31" s="53">
        <f>SUM(I23:I30)</f>
        <v>256824769.70000002</v>
      </c>
    </row>
    <row r="32" spans="1:9" ht="22.15" customHeight="1" thickBot="1">
      <c r="A32" s="8" t="s">
        <v>4</v>
      </c>
      <c r="B32" s="8"/>
      <c r="C32" s="14"/>
      <c r="D32" s="63">
        <f>+D31+D20</f>
        <v>4209886402</v>
      </c>
      <c r="E32" s="3"/>
      <c r="F32" s="63">
        <f>+F31+F20</f>
        <v>4284453138</v>
      </c>
    </row>
    <row r="33" spans="1:6" ht="22.15" customHeight="1" thickTop="1">
      <c r="A33" s="8"/>
      <c r="B33" s="8"/>
      <c r="C33" s="14"/>
      <c r="D33" s="21"/>
      <c r="E33" s="3"/>
      <c r="F33" s="21"/>
    </row>
    <row r="35" spans="1:6" ht="23.25" customHeight="1">
      <c r="A35" s="4" t="s">
        <v>88</v>
      </c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9"/>
  <sheetViews>
    <sheetView topLeftCell="A10" zoomScaleNormal="100" zoomScaleSheetLayoutView="89" workbookViewId="0">
      <selection activeCell="A33" sqref="A33:XFD33"/>
    </sheetView>
  </sheetViews>
  <sheetFormatPr defaultColWidth="9.140625" defaultRowHeight="23.25" customHeight="1"/>
  <cols>
    <col min="1" max="1" width="51.5703125" style="4" customWidth="1"/>
    <col min="2" max="2" width="10.42578125" style="4" customWidth="1"/>
    <col min="3" max="3" width="1.7109375" style="4" customWidth="1"/>
    <col min="4" max="4" width="17" style="4" customWidth="1"/>
    <col min="5" max="5" width="1.7109375" style="4" customWidth="1"/>
    <col min="6" max="6" width="17" style="4" customWidth="1"/>
    <col min="7" max="8" width="9.140625" style="4" hidden="1" customWidth="1"/>
    <col min="9" max="9" width="18.5703125" style="4" hidden="1" customWidth="1"/>
    <col min="10" max="16384" width="9.140625" style="4"/>
  </cols>
  <sheetData>
    <row r="1" spans="1:9" ht="25.15" customHeight="1">
      <c r="A1" s="112" t="s">
        <v>41</v>
      </c>
      <c r="B1" s="112"/>
      <c r="C1" s="112"/>
      <c r="D1" s="112"/>
      <c r="E1" s="112"/>
      <c r="F1" s="112"/>
    </row>
    <row r="2" spans="1:9" ht="25.15" customHeight="1">
      <c r="A2" s="112" t="s">
        <v>71</v>
      </c>
      <c r="B2" s="112"/>
      <c r="C2" s="112"/>
      <c r="D2" s="112"/>
      <c r="E2" s="112"/>
      <c r="F2" s="112"/>
    </row>
    <row r="3" spans="1:9" ht="25.15" customHeight="1">
      <c r="A3" s="112" t="s">
        <v>127</v>
      </c>
      <c r="B3" s="112"/>
      <c r="C3" s="112"/>
      <c r="D3" s="112"/>
      <c r="E3" s="112"/>
      <c r="F3" s="112"/>
    </row>
    <row r="4" spans="1:9" ht="25.15" customHeight="1">
      <c r="A4" s="113" t="s">
        <v>27</v>
      </c>
      <c r="B4" s="113"/>
      <c r="C4" s="113"/>
      <c r="D4" s="113"/>
      <c r="E4" s="113"/>
      <c r="F4" s="113"/>
    </row>
    <row r="5" spans="1:9" ht="6" customHeight="1"/>
    <row r="6" spans="1:9" ht="23.25" customHeight="1">
      <c r="B6" s="65"/>
      <c r="C6" s="114" t="s">
        <v>67</v>
      </c>
      <c r="D6" s="114"/>
      <c r="E6" s="114"/>
      <c r="F6" s="65"/>
    </row>
    <row r="7" spans="1:9" ht="23.25" customHeight="1">
      <c r="B7" s="65" t="s">
        <v>42</v>
      </c>
      <c r="C7" s="114" t="s">
        <v>66</v>
      </c>
      <c r="D7" s="114"/>
      <c r="E7" s="114"/>
      <c r="F7" s="65" t="s">
        <v>66</v>
      </c>
    </row>
    <row r="8" spans="1:9" ht="23.25" customHeight="1">
      <c r="B8" s="65"/>
      <c r="C8" s="115" t="s">
        <v>128</v>
      </c>
      <c r="D8" s="115"/>
      <c r="E8" s="115"/>
      <c r="F8" s="64" t="s">
        <v>65</v>
      </c>
    </row>
    <row r="9" spans="1:9" ht="23.25" customHeight="1">
      <c r="B9" s="65"/>
      <c r="C9" s="114">
        <v>2562</v>
      </c>
      <c r="D9" s="114"/>
      <c r="E9" s="114"/>
      <c r="F9" s="65">
        <v>2561</v>
      </c>
    </row>
    <row r="10" spans="1:9" ht="23.25" customHeight="1">
      <c r="A10" s="65" t="s">
        <v>81</v>
      </c>
      <c r="B10" s="65"/>
      <c r="C10" s="65"/>
    </row>
    <row r="11" spans="1:9" ht="23.25" customHeight="1">
      <c r="A11" s="4" t="s">
        <v>5</v>
      </c>
      <c r="C11" s="14"/>
      <c r="D11" s="14"/>
      <c r="E11" s="14"/>
      <c r="F11" s="14"/>
    </row>
    <row r="12" spans="1:9" ht="23.25" customHeight="1">
      <c r="A12" s="2" t="s">
        <v>44</v>
      </c>
      <c r="B12" s="75">
        <v>10</v>
      </c>
      <c r="C12" s="15"/>
      <c r="D12" s="20">
        <f>+[2]Liabilities!$H$79</f>
        <v>2450000000</v>
      </c>
      <c r="E12" s="17"/>
      <c r="F12" s="1">
        <v>2585000000</v>
      </c>
      <c r="I12" s="103">
        <f>+[2]Liabilities!$H$79</f>
        <v>2450000000</v>
      </c>
    </row>
    <row r="13" spans="1:9" ht="23.25" customHeight="1">
      <c r="A13" s="2" t="s">
        <v>125</v>
      </c>
      <c r="B13" s="75"/>
      <c r="C13" s="15"/>
      <c r="D13" s="20"/>
      <c r="E13" s="17"/>
      <c r="F13" s="1"/>
      <c r="I13" s="104"/>
    </row>
    <row r="14" spans="1:9" ht="23.25" customHeight="1">
      <c r="A14" s="2" t="s">
        <v>126</v>
      </c>
      <c r="B14" s="2">
        <v>11</v>
      </c>
      <c r="C14" s="15"/>
      <c r="D14" s="20">
        <f>+[4]LT!$D$14</f>
        <v>129360000</v>
      </c>
      <c r="E14" s="17"/>
      <c r="F14" s="1">
        <v>116000000</v>
      </c>
      <c r="I14" s="39">
        <f>+D14</f>
        <v>129360000</v>
      </c>
    </row>
    <row r="15" spans="1:9" ht="23.25" customHeight="1">
      <c r="A15" s="2" t="s">
        <v>117</v>
      </c>
      <c r="B15" s="2">
        <v>12</v>
      </c>
      <c r="C15" s="15"/>
      <c r="D15" s="20">
        <f>+ROUND(I15,0)</f>
        <v>29522</v>
      </c>
      <c r="E15" s="17"/>
      <c r="F15" s="96">
        <v>0</v>
      </c>
      <c r="I15" s="105">
        <f>+[2]Liabilities!$H$7</f>
        <v>29521.64</v>
      </c>
    </row>
    <row r="16" spans="1:9" ht="23.25" customHeight="1">
      <c r="A16" s="2" t="s">
        <v>6</v>
      </c>
      <c r="C16" s="18"/>
      <c r="D16" s="20">
        <f>+ROUND(I16,0)</f>
        <v>79613603</v>
      </c>
      <c r="E16" s="17"/>
      <c r="F16" s="1">
        <v>90360679</v>
      </c>
      <c r="I16" s="103">
        <f>+[2]Liabilities!$H$25-[2]Liabilities!$H$7+[2]Liabilities!$H$63+[2]Liabilities!$H$34-I22</f>
        <v>79613603.289999992</v>
      </c>
    </row>
    <row r="17" spans="1:9" ht="23.25" customHeight="1">
      <c r="A17" s="7" t="s">
        <v>7</v>
      </c>
      <c r="B17" s="7"/>
      <c r="C17" s="18"/>
      <c r="D17" s="24">
        <f>SUM(D12:D16)</f>
        <v>2659003125</v>
      </c>
      <c r="E17" s="17"/>
      <c r="F17" s="24">
        <f>SUM(F12:F16)</f>
        <v>2791360679</v>
      </c>
      <c r="I17" s="103">
        <f>SUM(I12:I15)</f>
        <v>2579389521.6399999</v>
      </c>
    </row>
    <row r="18" spans="1:9" ht="23.25" customHeight="1">
      <c r="A18" s="7"/>
      <c r="B18" s="7"/>
      <c r="C18" s="14"/>
      <c r="D18" s="20"/>
      <c r="E18" s="17"/>
      <c r="F18" s="20"/>
      <c r="I18" s="103"/>
    </row>
    <row r="19" spans="1:9" ht="23.25" customHeight="1">
      <c r="A19" s="4" t="s">
        <v>32</v>
      </c>
      <c r="C19" s="15"/>
      <c r="D19" s="20"/>
      <c r="E19" s="17"/>
      <c r="F19" s="20"/>
    </row>
    <row r="20" spans="1:9" ht="23.25" customHeight="1">
      <c r="A20" s="2" t="s">
        <v>125</v>
      </c>
      <c r="B20" s="2">
        <v>11</v>
      </c>
      <c r="C20" s="15"/>
      <c r="D20" s="20">
        <f>+[4]LT!$E$14</f>
        <v>102300000</v>
      </c>
      <c r="E20" s="17"/>
      <c r="F20" s="1">
        <v>92000000</v>
      </c>
      <c r="I20" s="103">
        <f>+D20</f>
        <v>102300000</v>
      </c>
    </row>
    <row r="21" spans="1:9" ht="23.25" customHeight="1">
      <c r="A21" s="2" t="s">
        <v>108</v>
      </c>
      <c r="B21" s="2"/>
      <c r="C21" s="18"/>
      <c r="D21" s="20">
        <f>+ROUND([2]Liabilities!$H$28,0)</f>
        <v>30073062</v>
      </c>
      <c r="E21" s="17"/>
      <c r="F21" s="1">
        <v>36153940</v>
      </c>
      <c r="I21" s="105">
        <f>+[2]Liabilities!$H$28</f>
        <v>30073062.329999998</v>
      </c>
    </row>
    <row r="22" spans="1:9" ht="23.25" customHeight="1">
      <c r="A22" s="2" t="s">
        <v>110</v>
      </c>
      <c r="B22" s="2"/>
      <c r="C22" s="18"/>
      <c r="D22" s="20">
        <f>+ROUND(I22,0)</f>
        <v>762750</v>
      </c>
      <c r="E22" s="17"/>
      <c r="F22" s="28">
        <v>762750</v>
      </c>
      <c r="I22" s="103">
        <f>+[2]Liabilities!$H$20</f>
        <v>762750</v>
      </c>
    </row>
    <row r="23" spans="1:9" ht="23.25" customHeight="1">
      <c r="A23" s="7" t="s">
        <v>33</v>
      </c>
      <c r="B23" s="7"/>
      <c r="C23" s="15"/>
      <c r="D23" s="24">
        <f>SUM(D20:D22)</f>
        <v>133135812</v>
      </c>
      <c r="E23" s="17"/>
      <c r="F23" s="24">
        <f>SUM(F20:F22)</f>
        <v>128916690</v>
      </c>
      <c r="I23" s="53">
        <f>SUM(I20:I22)</f>
        <v>133135812.33</v>
      </c>
    </row>
    <row r="24" spans="1:9" ht="23.25" customHeight="1">
      <c r="A24" s="2" t="s">
        <v>8</v>
      </c>
      <c r="B24" s="2"/>
      <c r="C24" s="2"/>
      <c r="D24" s="24">
        <f>+D23+D17</f>
        <v>2792138937</v>
      </c>
      <c r="E24" s="3"/>
      <c r="F24" s="24">
        <f>+F23+F17</f>
        <v>2920277369</v>
      </c>
      <c r="I24" s="102">
        <f>+I23+I17</f>
        <v>2712525333.9699998</v>
      </c>
    </row>
    <row r="25" spans="1:9" ht="23.25" customHeight="1">
      <c r="A25" s="2"/>
      <c r="B25" s="2"/>
      <c r="C25" s="2"/>
      <c r="D25" s="20"/>
      <c r="E25" s="3"/>
      <c r="F25" s="20"/>
    </row>
    <row r="26" spans="1:9" ht="23.25" customHeight="1">
      <c r="A26" s="2"/>
      <c r="B26" s="2"/>
      <c r="C26" s="2"/>
      <c r="D26" s="20"/>
      <c r="E26" s="3"/>
      <c r="F26" s="20"/>
    </row>
    <row r="27" spans="1:9" ht="23.25" customHeight="1">
      <c r="A27" s="2"/>
      <c r="B27" s="2"/>
      <c r="C27" s="2"/>
      <c r="D27" s="20"/>
      <c r="E27" s="3"/>
      <c r="F27" s="20"/>
    </row>
    <row r="28" spans="1:9" ht="23.25" customHeight="1">
      <c r="A28" s="2"/>
      <c r="B28" s="2"/>
      <c r="C28" s="2"/>
      <c r="D28" s="17"/>
      <c r="E28" s="3"/>
      <c r="F28" s="17"/>
    </row>
    <row r="29" spans="1:9" ht="23.25" customHeight="1">
      <c r="A29" s="2"/>
      <c r="B29" s="2"/>
      <c r="C29" s="2"/>
      <c r="D29" s="17"/>
      <c r="E29" s="3"/>
      <c r="F29" s="17"/>
    </row>
    <row r="30" spans="1:9" ht="23.25" customHeight="1">
      <c r="A30" s="2"/>
      <c r="B30" s="2"/>
      <c r="C30" s="2"/>
      <c r="D30" s="17"/>
      <c r="E30" s="3"/>
      <c r="F30" s="17"/>
    </row>
    <row r="31" spans="1:9" ht="23.25" customHeight="1">
      <c r="A31" s="2"/>
      <c r="B31" s="2"/>
      <c r="C31" s="2"/>
      <c r="D31" s="17"/>
      <c r="E31" s="3"/>
      <c r="F31" s="17"/>
    </row>
    <row r="32" spans="1:9" ht="23.25" customHeight="1">
      <c r="A32" s="2"/>
      <c r="B32" s="2"/>
      <c r="C32" s="2"/>
      <c r="D32" s="17"/>
      <c r="E32" s="3"/>
      <c r="F32" s="17"/>
    </row>
    <row r="33" spans="1:6" ht="23.25" customHeight="1">
      <c r="A33" s="2"/>
      <c r="B33" s="2"/>
      <c r="C33" s="2"/>
      <c r="D33" s="17"/>
      <c r="E33" s="3"/>
      <c r="F33" s="17"/>
    </row>
    <row r="34" spans="1:6" ht="23.25" customHeight="1">
      <c r="A34" s="2"/>
      <c r="B34" s="2"/>
      <c r="C34" s="2"/>
      <c r="D34" s="17"/>
      <c r="E34" s="3"/>
      <c r="F34" s="17"/>
    </row>
    <row r="35" spans="1:6" ht="23.25" customHeight="1">
      <c r="A35" s="2"/>
      <c r="B35" s="2"/>
      <c r="C35" s="2"/>
      <c r="D35" s="17"/>
      <c r="E35" s="3"/>
      <c r="F35" s="17"/>
    </row>
    <row r="36" spans="1:6" ht="25.15" customHeight="1">
      <c r="A36" s="112" t="s">
        <v>41</v>
      </c>
      <c r="B36" s="112"/>
      <c r="C36" s="112"/>
      <c r="D36" s="112"/>
      <c r="E36" s="112"/>
      <c r="F36" s="112"/>
    </row>
    <row r="37" spans="1:6" ht="25.15" customHeight="1">
      <c r="A37" s="112" t="s">
        <v>71</v>
      </c>
      <c r="B37" s="112"/>
      <c r="C37" s="112"/>
      <c r="D37" s="112"/>
      <c r="E37" s="112"/>
      <c r="F37" s="112"/>
    </row>
    <row r="38" spans="1:6" ht="25.15" customHeight="1">
      <c r="A38" s="116" t="s">
        <v>130</v>
      </c>
      <c r="B38" s="116"/>
      <c r="C38" s="116"/>
      <c r="D38" s="116"/>
      <c r="E38" s="116"/>
      <c r="F38" s="116"/>
    </row>
    <row r="39" spans="1:6" ht="25.15" customHeight="1">
      <c r="A39" s="113" t="s">
        <v>27</v>
      </c>
      <c r="B39" s="113"/>
      <c r="C39" s="113"/>
      <c r="D39" s="113"/>
      <c r="E39" s="113"/>
      <c r="F39" s="113"/>
    </row>
    <row r="40" spans="1:6" ht="6" customHeight="1"/>
    <row r="41" spans="1:6" ht="23.25" customHeight="1">
      <c r="B41" s="5"/>
      <c r="C41" s="114" t="s">
        <v>67</v>
      </c>
      <c r="D41" s="114"/>
      <c r="E41" s="114"/>
      <c r="F41" s="67"/>
    </row>
    <row r="42" spans="1:6" ht="23.25" customHeight="1">
      <c r="B42" s="5" t="s">
        <v>42</v>
      </c>
      <c r="C42" s="114" t="s">
        <v>66</v>
      </c>
      <c r="D42" s="114"/>
      <c r="E42" s="114"/>
      <c r="F42" s="67" t="s">
        <v>66</v>
      </c>
    </row>
    <row r="43" spans="1:6" ht="23.25" customHeight="1">
      <c r="B43" s="5"/>
      <c r="C43" s="110" t="s">
        <v>128</v>
      </c>
      <c r="D43" s="110"/>
      <c r="E43" s="110"/>
      <c r="F43" s="66" t="s">
        <v>65</v>
      </c>
    </row>
    <row r="44" spans="1:6" ht="23.25" customHeight="1">
      <c r="B44" s="5"/>
      <c r="C44" s="111">
        <v>2562</v>
      </c>
      <c r="D44" s="111"/>
      <c r="E44" s="111"/>
      <c r="F44" s="67">
        <v>2561</v>
      </c>
    </row>
    <row r="45" spans="1:6" ht="23.25" customHeight="1">
      <c r="A45" s="5" t="s">
        <v>82</v>
      </c>
      <c r="B45" s="5"/>
      <c r="C45" s="13"/>
      <c r="D45" s="17"/>
      <c r="E45" s="17"/>
      <c r="F45" s="17"/>
    </row>
    <row r="46" spans="1:6" ht="23.25" customHeight="1">
      <c r="A46" s="4" t="s">
        <v>100</v>
      </c>
      <c r="C46" s="14"/>
      <c r="D46" s="20"/>
      <c r="E46" s="17"/>
      <c r="F46" s="20"/>
    </row>
    <row r="47" spans="1:6" ht="23.25" customHeight="1">
      <c r="A47" s="4" t="s">
        <v>49</v>
      </c>
      <c r="B47" s="6"/>
      <c r="C47" s="16"/>
      <c r="D47" s="20"/>
      <c r="E47" s="17"/>
      <c r="F47" s="20"/>
    </row>
    <row r="48" spans="1:6" ht="23.25" customHeight="1">
      <c r="A48" s="2" t="s">
        <v>9</v>
      </c>
      <c r="B48" s="6"/>
      <c r="C48" s="16"/>
      <c r="D48" s="20"/>
      <c r="E48" s="17"/>
      <c r="F48" s="20"/>
    </row>
    <row r="49" spans="1:9" ht="23.25" customHeight="1" thickBot="1">
      <c r="A49" s="7" t="s">
        <v>106</v>
      </c>
      <c r="B49" s="6"/>
      <c r="C49" s="16"/>
      <c r="D49" s="25">
        <v>493500000</v>
      </c>
      <c r="E49" s="59"/>
      <c r="F49" s="25">
        <v>493500000</v>
      </c>
    </row>
    <row r="50" spans="1:9" ht="23.25" customHeight="1" thickTop="1">
      <c r="A50" s="2" t="s">
        <v>62</v>
      </c>
      <c r="B50" s="6"/>
      <c r="C50" s="16"/>
      <c r="D50" s="20"/>
      <c r="E50" s="17"/>
      <c r="F50" s="20"/>
    </row>
    <row r="51" spans="1:9" ht="23.25" customHeight="1">
      <c r="A51" s="7" t="s">
        <v>109</v>
      </c>
      <c r="B51" s="7"/>
      <c r="C51" s="18"/>
      <c r="D51" s="72">
        <v>493499975</v>
      </c>
      <c r="E51" s="60"/>
      <c r="F51" s="72">
        <v>493499975</v>
      </c>
    </row>
    <row r="52" spans="1:9" ht="23.25" customHeight="1">
      <c r="A52" s="4" t="s">
        <v>37</v>
      </c>
      <c r="B52" s="6"/>
      <c r="C52" s="14"/>
      <c r="D52" s="1"/>
      <c r="E52" s="14"/>
      <c r="F52" s="1"/>
    </row>
    <row r="53" spans="1:9" ht="23.25" customHeight="1">
      <c r="A53" s="2" t="s">
        <v>63</v>
      </c>
      <c r="B53" s="6"/>
      <c r="C53" s="16"/>
      <c r="D53" s="1">
        <v>31746399</v>
      </c>
      <c r="E53" s="14"/>
      <c r="F53" s="1">
        <v>31746399</v>
      </c>
    </row>
    <row r="54" spans="1:9" ht="23.25" customHeight="1">
      <c r="A54" s="4" t="s">
        <v>39</v>
      </c>
      <c r="B54" s="6"/>
      <c r="C54" s="16"/>
      <c r="D54" s="73"/>
      <c r="E54" s="17"/>
      <c r="F54" s="73"/>
    </row>
    <row r="55" spans="1:9" ht="23.25" customHeight="1">
      <c r="A55" s="2" t="s">
        <v>10</v>
      </c>
      <c r="B55" s="6"/>
      <c r="C55" s="16"/>
      <c r="D55" s="73"/>
      <c r="E55" s="17"/>
      <c r="F55" s="73"/>
    </row>
    <row r="56" spans="1:9" ht="23.25" customHeight="1">
      <c r="A56" s="7" t="s">
        <v>74</v>
      </c>
      <c r="B56" s="6"/>
      <c r="C56" s="16"/>
      <c r="D56" s="1">
        <v>49350000</v>
      </c>
      <c r="E56" s="17"/>
      <c r="F56" s="1">
        <v>49350000</v>
      </c>
    </row>
    <row r="57" spans="1:9" ht="23.25" customHeight="1">
      <c r="A57" s="2" t="s">
        <v>36</v>
      </c>
      <c r="B57" s="2"/>
      <c r="C57" s="15"/>
      <c r="D57" s="60">
        <f ca="1">ส่วนของผู้ถือหุ้น!I25</f>
        <v>843151091.25</v>
      </c>
      <c r="E57" s="17"/>
      <c r="F57" s="1">
        <v>789579395</v>
      </c>
    </row>
    <row r="58" spans="1:9" ht="23.25" customHeight="1">
      <c r="A58" s="2" t="s">
        <v>83</v>
      </c>
      <c r="B58" s="2"/>
      <c r="C58" s="15"/>
      <c r="D58" s="24">
        <f ca="1">SUM(D51:D57)</f>
        <v>1417747465.25</v>
      </c>
      <c r="E58" s="17"/>
      <c r="F58" s="24">
        <f>SUM(F51:F57)</f>
        <v>1364175769</v>
      </c>
    </row>
    <row r="59" spans="1:9" ht="23.25" customHeight="1" thickBot="1">
      <c r="A59" s="8" t="s">
        <v>84</v>
      </c>
      <c r="B59" s="8"/>
      <c r="C59" s="19"/>
      <c r="D59" s="9">
        <f ca="1">+D58+D24</f>
        <v>4209886402.25</v>
      </c>
      <c r="E59" s="17"/>
      <c r="F59" s="9">
        <f>+F58+F24</f>
        <v>4284453138</v>
      </c>
    </row>
    <row r="60" spans="1:9" ht="23.25" customHeight="1" thickTop="1">
      <c r="D60" s="3"/>
      <c r="F60" s="3"/>
      <c r="I60" s="3">
        <f>+สินทรัพย์!D32</f>
        <v>4209886402</v>
      </c>
    </row>
    <row r="61" spans="1:9" ht="23.25" customHeight="1">
      <c r="D61" s="87"/>
      <c r="I61" s="4">
        <f>+[5]BS!$E$57</f>
        <v>4209886402</v>
      </c>
    </row>
    <row r="69" spans="1:1" ht="23.25" customHeight="1">
      <c r="A69" s="4" t="s">
        <v>88</v>
      </c>
    </row>
  </sheetData>
  <mergeCells count="16">
    <mergeCell ref="A4:F4"/>
    <mergeCell ref="A3:F3"/>
    <mergeCell ref="A1:F1"/>
    <mergeCell ref="A2:F2"/>
    <mergeCell ref="A39:F39"/>
    <mergeCell ref="A37:F37"/>
    <mergeCell ref="A38:F38"/>
    <mergeCell ref="C6:E6"/>
    <mergeCell ref="C44:E44"/>
    <mergeCell ref="C7:E7"/>
    <mergeCell ref="C8:E8"/>
    <mergeCell ref="C9:E9"/>
    <mergeCell ref="C41:E41"/>
    <mergeCell ref="C42:E42"/>
    <mergeCell ref="C43:E43"/>
    <mergeCell ref="A36:F36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tabSelected="1" zoomScaleNormal="100" zoomScaleSheetLayoutView="100" workbookViewId="0">
      <selection activeCell="A28" sqref="A28:F28"/>
    </sheetView>
  </sheetViews>
  <sheetFormatPr defaultColWidth="9.140625" defaultRowHeight="23.25" customHeight="1"/>
  <cols>
    <col min="1" max="1" width="54.5703125" style="4" customWidth="1"/>
    <col min="2" max="2" width="8.5703125" style="4" customWidth="1"/>
    <col min="3" max="3" width="5.28515625" style="4" customWidth="1"/>
    <col min="4" max="4" width="15" style="4" customWidth="1"/>
    <col min="5" max="5" width="1.140625" style="4" customWidth="1"/>
    <col min="6" max="6" width="15" style="4" customWidth="1"/>
    <col min="7" max="7" width="0" style="4" hidden="1" customWidth="1"/>
    <col min="8" max="8" width="12.7109375" style="4" hidden="1" customWidth="1"/>
    <col min="9" max="9" width="16.42578125" style="4" hidden="1" customWidth="1"/>
    <col min="10" max="16384" width="9.140625" style="4"/>
  </cols>
  <sheetData>
    <row r="1" spans="1:9" ht="25.15" customHeight="1">
      <c r="A1" s="112" t="s">
        <v>41</v>
      </c>
      <c r="B1" s="112"/>
      <c r="C1" s="112"/>
      <c r="D1" s="112"/>
      <c r="E1" s="112"/>
      <c r="F1" s="112"/>
    </row>
    <row r="2" spans="1:9" ht="25.15" customHeight="1">
      <c r="A2" s="112" t="s">
        <v>93</v>
      </c>
      <c r="B2" s="112"/>
      <c r="C2" s="112"/>
      <c r="D2" s="112"/>
      <c r="E2" s="112"/>
      <c r="F2" s="112"/>
    </row>
    <row r="3" spans="1:9" ht="25.15" customHeight="1">
      <c r="A3" s="116" t="s">
        <v>129</v>
      </c>
      <c r="B3" s="116"/>
      <c r="C3" s="116"/>
      <c r="D3" s="116"/>
      <c r="E3" s="116"/>
      <c r="F3" s="116"/>
    </row>
    <row r="4" spans="1:9" ht="25.15" customHeight="1">
      <c r="A4" s="112" t="s">
        <v>67</v>
      </c>
      <c r="B4" s="112"/>
      <c r="C4" s="112"/>
      <c r="D4" s="112"/>
      <c r="E4" s="112"/>
      <c r="F4" s="112"/>
    </row>
    <row r="5" spans="1:9" ht="25.15" customHeight="1">
      <c r="A5" s="113" t="s">
        <v>27</v>
      </c>
      <c r="B5" s="113"/>
      <c r="C5" s="113"/>
      <c r="D5" s="113"/>
      <c r="E5" s="113"/>
      <c r="F5" s="113"/>
    </row>
    <row r="6" spans="1:9" ht="6" customHeight="1"/>
    <row r="7" spans="1:9" ht="23.25" customHeight="1">
      <c r="B7" s="5" t="s">
        <v>42</v>
      </c>
      <c r="D7" s="5">
        <v>2562</v>
      </c>
      <c r="F7" s="65">
        <v>2561</v>
      </c>
    </row>
    <row r="8" spans="1:9" ht="23.25" customHeight="1">
      <c r="A8" s="4" t="s">
        <v>11</v>
      </c>
    </row>
    <row r="9" spans="1:9" ht="23.25" customHeight="1">
      <c r="A9" s="56" t="s">
        <v>12</v>
      </c>
      <c r="B9" s="2"/>
      <c r="D9" s="68">
        <f ca="1">+'กำไรขาดทุน 6 เดือน'!D9-I9</f>
        <v>74390730</v>
      </c>
      <c r="E9" s="3"/>
      <c r="F9" s="1">
        <v>72593304</v>
      </c>
      <c r="I9" s="84">
        <f ca="1">+[6]กำไรขาดทุน!$D$9</f>
        <v>71121420</v>
      </c>
    </row>
    <row r="10" spans="1:9" ht="23.25" customHeight="1">
      <c r="A10" s="56" t="s">
        <v>13</v>
      </c>
      <c r="B10" s="2"/>
      <c r="D10" s="68">
        <f ca="1">+'กำไรขาดทุน 6 เดือน'!D10-I10</f>
        <v>148942</v>
      </c>
      <c r="E10" s="3"/>
      <c r="F10" s="1">
        <v>335389</v>
      </c>
      <c r="I10" s="84">
        <f ca="1">+[6]กำไรขาดทุน!$D$10</f>
        <v>165436</v>
      </c>
    </row>
    <row r="11" spans="1:9" ht="23.25" customHeight="1">
      <c r="A11" s="56" t="s">
        <v>14</v>
      </c>
      <c r="B11" s="2"/>
      <c r="D11" s="68">
        <f ca="1">+'กำไรขาดทุน 6 เดือน'!D11-I11</f>
        <v>4684997</v>
      </c>
      <c r="E11" s="3"/>
      <c r="F11" s="1">
        <v>5148031</v>
      </c>
      <c r="I11" s="84">
        <f ca="1">+[6]กำไรขาดทุน!$D$11</f>
        <v>4130049</v>
      </c>
    </row>
    <row r="12" spans="1:9" ht="23.25" customHeight="1">
      <c r="A12" s="56" t="s">
        <v>15</v>
      </c>
      <c r="B12" s="2"/>
      <c r="D12" s="68">
        <f ca="1">+'กำไรขาดทุน 6 เดือน'!D12-I12</f>
        <v>26413896</v>
      </c>
      <c r="E12" s="3"/>
      <c r="F12" s="1">
        <v>24933621</v>
      </c>
      <c r="I12" s="84">
        <f ca="1">+[6]กำไรขาดทุน!$D$12</f>
        <v>25586098</v>
      </c>
    </row>
    <row r="13" spans="1:9" ht="23.25" customHeight="1">
      <c r="A13" s="56" t="s">
        <v>16</v>
      </c>
      <c r="B13" s="6">
        <v>5</v>
      </c>
      <c r="D13" s="68">
        <f ca="1">+'กำไรขาดทุน 6 เดือน'!D13-I13</f>
        <v>27190206</v>
      </c>
      <c r="E13" s="3"/>
      <c r="F13" s="1">
        <v>9747099</v>
      </c>
      <c r="I13" s="84">
        <f ca="1">+[6]กำไรขาดทุน!$D$13</f>
        <v>10107546</v>
      </c>
    </row>
    <row r="14" spans="1:9" ht="23.25" customHeight="1">
      <c r="A14" s="7" t="s">
        <v>17</v>
      </c>
      <c r="B14" s="7"/>
      <c r="D14" s="24">
        <f ca="1">SUM(D9:D13)</f>
        <v>132828771</v>
      </c>
      <c r="E14" s="3"/>
      <c r="F14" s="24">
        <f>SUM(F9:F13)</f>
        <v>112757444</v>
      </c>
      <c r="I14" s="84">
        <f ca="1">SUM(I9:I13)</f>
        <v>111110549</v>
      </c>
    </row>
    <row r="15" spans="1:9" ht="23.25" customHeight="1">
      <c r="C15" s="57"/>
      <c r="D15" s="3"/>
      <c r="E15" s="3"/>
      <c r="F15" s="3"/>
      <c r="I15" s="84"/>
    </row>
    <row r="16" spans="1:9" ht="23.25" customHeight="1">
      <c r="A16" s="4" t="s">
        <v>18</v>
      </c>
      <c r="I16" s="84"/>
    </row>
    <row r="17" spans="1:9" ht="23.25" customHeight="1">
      <c r="A17" s="56" t="s">
        <v>59</v>
      </c>
      <c r="B17" s="2"/>
      <c r="D17" s="68">
        <f ca="1">+'กำไรขาดทุน 6 เดือน'!D17-I17</f>
        <v>6610384</v>
      </c>
      <c r="E17" s="3"/>
      <c r="F17" s="68">
        <v>5379555</v>
      </c>
      <c r="I17" s="84">
        <f ca="1">+[6]กำไรขาดทุน!$D$17</f>
        <v>5355890</v>
      </c>
    </row>
    <row r="18" spans="1:9" ht="23.25" customHeight="1">
      <c r="A18" s="56" t="s">
        <v>60</v>
      </c>
      <c r="B18" s="2"/>
      <c r="D18" s="68">
        <f ca="1">+'กำไรขาดทุน 6 เดือน'!D18-I18</f>
        <v>30831539</v>
      </c>
      <c r="E18" s="3"/>
      <c r="F18" s="68">
        <v>24940715</v>
      </c>
      <c r="H18" s="77"/>
      <c r="I18" s="84">
        <f ca="1">+[6]กำไรขาดทุน!$D$18</f>
        <v>24230343</v>
      </c>
    </row>
    <row r="19" spans="1:9" ht="23.25" customHeight="1">
      <c r="A19" s="56" t="s">
        <v>58</v>
      </c>
      <c r="B19" s="6">
        <v>12</v>
      </c>
      <c r="D19" s="68">
        <f ca="1">+'กำไรขาดทุน 6 เดือน'!D19-I19</f>
        <v>10478828</v>
      </c>
      <c r="E19" s="3"/>
      <c r="F19" s="68">
        <v>10334772</v>
      </c>
      <c r="H19" s="78"/>
      <c r="I19" s="84">
        <f ca="1">+[6]กำไรขาดทุน!$D$19</f>
        <v>8273627</v>
      </c>
    </row>
    <row r="20" spans="1:9" ht="23.25" customHeight="1">
      <c r="A20" s="56" t="s">
        <v>137</v>
      </c>
      <c r="B20" s="6">
        <v>5</v>
      </c>
      <c r="D20" s="69">
        <f ca="1">+'กำไรขาดทุน 6 เดือน'!D20-I20</f>
        <v>-47949562</v>
      </c>
      <c r="E20" s="3"/>
      <c r="F20" s="69">
        <v>-3538845</v>
      </c>
      <c r="H20" s="78"/>
      <c r="I20" s="84">
        <f ca="1">+[6]กำไรขาดทุน!$D$20</f>
        <v>-1509910</v>
      </c>
    </row>
    <row r="21" spans="1:9" ht="23.25" customHeight="1">
      <c r="A21" s="56" t="s">
        <v>61</v>
      </c>
      <c r="B21" s="2"/>
      <c r="D21" s="68">
        <f ca="1">+'กำไรขาดทุน 6 เดือน'!D21-I21</f>
        <v>18552240</v>
      </c>
      <c r="E21" s="3"/>
      <c r="F21" s="68">
        <v>19227369</v>
      </c>
      <c r="H21" s="78"/>
      <c r="I21" s="84">
        <f ca="1">+[6]กำไรขาดทุน!$D$21</f>
        <v>17215918</v>
      </c>
    </row>
    <row r="22" spans="1:9" ht="23.25" customHeight="1">
      <c r="A22" s="7" t="s">
        <v>19</v>
      </c>
      <c r="B22" s="7"/>
      <c r="D22" s="24">
        <f ca="1">SUM(D17:D21)</f>
        <v>18523429</v>
      </c>
      <c r="E22" s="3"/>
      <c r="F22" s="24">
        <f>SUM(F17:F21)</f>
        <v>56343566</v>
      </c>
      <c r="I22" s="84">
        <f ca="1">SUM(I17:I21)</f>
        <v>53565868</v>
      </c>
    </row>
    <row r="23" spans="1:9" ht="23.25" customHeight="1">
      <c r="C23" s="57"/>
      <c r="D23" s="3"/>
      <c r="E23" s="3"/>
      <c r="F23" s="3"/>
      <c r="I23" s="84"/>
    </row>
    <row r="24" spans="1:9" ht="23.25" customHeight="1">
      <c r="A24" s="4" t="s">
        <v>119</v>
      </c>
      <c r="D24" s="20">
        <f ca="1">+D14-D22</f>
        <v>114305342</v>
      </c>
      <c r="E24" s="20"/>
      <c r="F24" s="20">
        <f>+F14-F22</f>
        <v>56413878</v>
      </c>
      <c r="I24" s="84">
        <f ca="1">+I14-I22</f>
        <v>57544681</v>
      </c>
    </row>
    <row r="25" spans="1:9" ht="23.25" customHeight="1">
      <c r="A25" s="4" t="s">
        <v>120</v>
      </c>
      <c r="D25" s="68">
        <f ca="1">+'กำไรขาดทุน 6 เดือน'!D25-I25</f>
        <v>22879188</v>
      </c>
      <c r="E25" s="1"/>
      <c r="F25" s="68">
        <v>15016403</v>
      </c>
      <c r="I25" s="84">
        <f ca="1">+[6]กำไรขาดทุน!$D$25</f>
        <v>11504143</v>
      </c>
    </row>
    <row r="26" spans="1:9" ht="23.25" customHeight="1" thickBot="1">
      <c r="A26" s="8" t="s">
        <v>86</v>
      </c>
      <c r="D26" s="9">
        <f ca="1">D24-D25</f>
        <v>91426154</v>
      </c>
      <c r="E26" s="1"/>
      <c r="F26" s="9">
        <f>F24-F25</f>
        <v>41397475</v>
      </c>
      <c r="I26" s="84">
        <f ca="1">+I24-I25</f>
        <v>46040538</v>
      </c>
    </row>
    <row r="27" spans="1:9" ht="4.5" customHeight="1" thickTop="1">
      <c r="C27" s="57"/>
      <c r="D27" s="3"/>
      <c r="E27" s="3"/>
      <c r="F27" s="3"/>
      <c r="I27" s="55">
        <f ca="1">+[6]กำไรขาดทุน!$D$26</f>
        <v>46040538</v>
      </c>
    </row>
    <row r="28" spans="1:9" ht="23.25" customHeight="1" thickBot="1">
      <c r="A28" s="8" t="s">
        <v>139</v>
      </c>
      <c r="C28" s="57"/>
      <c r="D28" s="25">
        <f ca="1">D26-D27</f>
        <v>91426154</v>
      </c>
      <c r="E28" s="20"/>
      <c r="F28" s="25">
        <f ca="1">F26-F27</f>
        <v>41397475</v>
      </c>
      <c r="I28" s="55"/>
    </row>
    <row r="29" spans="1:9" ht="23.25" customHeight="1" thickTop="1">
      <c r="C29" s="57"/>
      <c r="D29" s="3"/>
      <c r="E29" s="3"/>
      <c r="F29" s="3"/>
      <c r="I29" s="55"/>
    </row>
    <row r="30" spans="1:9" ht="23.25" customHeight="1">
      <c r="A30" s="8" t="s">
        <v>34</v>
      </c>
      <c r="C30" s="8" t="s">
        <v>38</v>
      </c>
      <c r="D30" s="58">
        <f ca="1">+D26/D32</f>
        <v>0.18526070644684431</v>
      </c>
      <c r="E30" s="20"/>
      <c r="F30" s="58">
        <f>+F26/F32</f>
        <v>8.3885465242424781E-2</v>
      </c>
      <c r="I30" s="39">
        <f ca="1">+D26</f>
        <v>91426154</v>
      </c>
    </row>
    <row r="31" spans="1:9" ht="23.25" customHeight="1">
      <c r="C31" s="57"/>
      <c r="D31" s="3"/>
      <c r="E31" s="3"/>
      <c r="F31" s="3"/>
      <c r="I31" s="39">
        <f ca="1">+I27+I30</f>
        <v>137466692</v>
      </c>
    </row>
    <row r="32" spans="1:9" ht="23.25" customHeight="1">
      <c r="A32" s="8" t="s">
        <v>50</v>
      </c>
      <c r="B32" s="6"/>
      <c r="C32" s="8" t="s">
        <v>20</v>
      </c>
      <c r="D32" s="20">
        <v>493499975</v>
      </c>
      <c r="E32" s="20"/>
      <c r="F32" s="20">
        <v>493499975</v>
      </c>
      <c r="I32" s="39">
        <f ca="1">+'กำไรขาดทุน 6 เดือน'!D26-I31</f>
        <v>0</v>
      </c>
    </row>
    <row r="33" spans="1:6" ht="23.25" customHeight="1">
      <c r="C33" s="57"/>
      <c r="D33" s="3"/>
      <c r="E33" s="3"/>
      <c r="F33" s="3"/>
    </row>
    <row r="36" spans="1:6" ht="23.25" customHeight="1">
      <c r="A36" s="4" t="s">
        <v>88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topLeftCell="A4" zoomScaleNormal="100" zoomScaleSheetLayoutView="100" workbookViewId="0">
      <selection activeCell="B13" sqref="B13"/>
    </sheetView>
  </sheetViews>
  <sheetFormatPr defaultColWidth="9.140625" defaultRowHeight="23.25"/>
  <cols>
    <col min="1" max="1" width="54" style="4" customWidth="1"/>
    <col min="2" max="2" width="9.42578125" style="4" customWidth="1"/>
    <col min="3" max="3" width="5.42578125" style="4" customWidth="1"/>
    <col min="4" max="4" width="14.85546875" style="4" customWidth="1"/>
    <col min="5" max="5" width="1.140625" style="4" customWidth="1"/>
    <col min="6" max="6" width="14.85546875" style="4" customWidth="1"/>
    <col min="7" max="7" width="0" style="4" hidden="1" customWidth="1"/>
    <col min="8" max="8" width="12.7109375" style="4" hidden="1" customWidth="1"/>
    <col min="9" max="9" width="16.42578125" style="4" hidden="1" customWidth="1"/>
    <col min="10" max="16384" width="9.140625" style="4"/>
  </cols>
  <sheetData>
    <row r="1" spans="1:9" ht="25.15" customHeight="1">
      <c r="A1" s="112" t="s">
        <v>41</v>
      </c>
      <c r="B1" s="112"/>
      <c r="C1" s="112"/>
      <c r="D1" s="112"/>
      <c r="E1" s="112"/>
      <c r="F1" s="112"/>
    </row>
    <row r="2" spans="1:9" ht="25.15" customHeight="1">
      <c r="A2" s="112" t="s">
        <v>93</v>
      </c>
      <c r="B2" s="112"/>
      <c r="C2" s="112"/>
      <c r="D2" s="112"/>
      <c r="E2" s="112"/>
      <c r="F2" s="112"/>
    </row>
    <row r="3" spans="1:9" ht="25.15" customHeight="1">
      <c r="A3" s="116" t="s">
        <v>131</v>
      </c>
      <c r="B3" s="116"/>
      <c r="C3" s="116"/>
      <c r="D3" s="116"/>
      <c r="E3" s="116"/>
      <c r="F3" s="116"/>
    </row>
    <row r="4" spans="1:9" ht="25.15" customHeight="1">
      <c r="A4" s="112" t="s">
        <v>67</v>
      </c>
      <c r="B4" s="112"/>
      <c r="C4" s="112"/>
      <c r="D4" s="112"/>
      <c r="E4" s="112"/>
      <c r="F4" s="112"/>
    </row>
    <row r="5" spans="1:9" ht="25.15" customHeight="1">
      <c r="A5" s="113" t="s">
        <v>27</v>
      </c>
      <c r="B5" s="113"/>
      <c r="C5" s="113"/>
      <c r="D5" s="113"/>
      <c r="E5" s="113"/>
      <c r="F5" s="113"/>
    </row>
    <row r="6" spans="1:9" ht="6" customHeight="1"/>
    <row r="7" spans="1:9" ht="23.25" customHeight="1">
      <c r="B7" s="92" t="s">
        <v>42</v>
      </c>
      <c r="D7" s="92">
        <v>2562</v>
      </c>
      <c r="F7" s="92">
        <v>2561</v>
      </c>
    </row>
    <row r="8" spans="1:9" ht="23.25" customHeight="1">
      <c r="A8" s="4" t="s">
        <v>11</v>
      </c>
    </row>
    <row r="9" spans="1:9" ht="23.25" customHeight="1">
      <c r="A9" s="56" t="s">
        <v>12</v>
      </c>
      <c r="B9" s="2"/>
      <c r="D9" s="68">
        <f ca="1">+ROUND(I9,0)</f>
        <v>145512150</v>
      </c>
      <c r="E9" s="3"/>
      <c r="F9" s="1">
        <v>141795638</v>
      </c>
      <c r="I9" s="84">
        <f ca="1">+[2]Income!$H$11+[2]Income!$H$12</f>
        <v>145512150.22</v>
      </c>
    </row>
    <row r="10" spans="1:9" ht="23.25" customHeight="1">
      <c r="A10" s="56" t="s">
        <v>13</v>
      </c>
      <c r="B10" s="2"/>
      <c r="D10" s="68">
        <f ca="1">+ROUND(I10,0)-1</f>
        <v>314378</v>
      </c>
      <c r="E10" s="3"/>
      <c r="F10" s="1">
        <v>760206</v>
      </c>
      <c r="I10" s="84">
        <f ca="1">+[2]Income!$H$33</f>
        <v>314378.63</v>
      </c>
    </row>
    <row r="11" spans="1:9" ht="23.25" customHeight="1">
      <c r="A11" s="56" t="s">
        <v>14</v>
      </c>
      <c r="B11" s="2"/>
      <c r="D11" s="68">
        <f t="shared" ref="D11:D13" ca="1" si="0">+ROUND(I11,0)</f>
        <v>8815046</v>
      </c>
      <c r="E11" s="3"/>
      <c r="F11" s="1">
        <v>9838227</v>
      </c>
      <c r="I11" s="84">
        <f ca="1">+[2]Income!$H$30</f>
        <v>8815045.7400000002</v>
      </c>
    </row>
    <row r="12" spans="1:9" ht="23.25" customHeight="1">
      <c r="A12" s="56" t="s">
        <v>15</v>
      </c>
      <c r="B12" s="2"/>
      <c r="D12" s="68">
        <f t="shared" ca="1" si="0"/>
        <v>51999994</v>
      </c>
      <c r="E12" s="3"/>
      <c r="F12" s="1">
        <v>48627420</v>
      </c>
      <c r="I12" s="84">
        <f ca="1">+[2]Income!$H$8</f>
        <v>51999993.82</v>
      </c>
    </row>
    <row r="13" spans="1:9" ht="23.25" customHeight="1">
      <c r="A13" s="56" t="s">
        <v>16</v>
      </c>
      <c r="B13" s="6">
        <v>5</v>
      </c>
      <c r="D13" s="68">
        <f t="shared" ca="1" si="0"/>
        <v>37297752</v>
      </c>
      <c r="E13" s="3"/>
      <c r="F13" s="1">
        <v>21727565</v>
      </c>
      <c r="I13" s="84">
        <f ca="1">+[2]Income!$H$13+[2]Income!$H$21+[2]Income!$H$24+[2]Income!$H$40+[2]Income!$H$55+[2]Income!$H$58+[2]Income!$H$64+[7]Income!$H$76-[7]Income!$G$64-[2]Income!$G$55</f>
        <v>37297751.810000002</v>
      </c>
    </row>
    <row r="14" spans="1:9" ht="23.25" customHeight="1">
      <c r="A14" s="7" t="s">
        <v>17</v>
      </c>
      <c r="B14" s="7"/>
      <c r="D14" s="24">
        <f ca="1">SUM(D9:D13)</f>
        <v>243939320</v>
      </c>
      <c r="E14" s="3"/>
      <c r="F14" s="24">
        <f>SUM(F9:F13)</f>
        <v>222749056</v>
      </c>
      <c r="I14" s="84">
        <f ca="1">SUM(I9:I13)</f>
        <v>243939320.22</v>
      </c>
    </row>
    <row r="15" spans="1:9" ht="23.25" customHeight="1">
      <c r="C15" s="57"/>
      <c r="D15" s="3"/>
      <c r="E15" s="3"/>
      <c r="F15" s="3"/>
      <c r="I15" s="85">
        <f ca="1">+[8]PLYTD!$E$20+[8]PLYTD!$E$34+[8]PLYTD!$E$55</f>
        <v>337210512.89999998</v>
      </c>
    </row>
    <row r="16" spans="1:9" ht="23.25" customHeight="1">
      <c r="A16" s="4" t="s">
        <v>18</v>
      </c>
      <c r="I16" s="84"/>
    </row>
    <row r="17" spans="1:9" ht="23.25" customHeight="1">
      <c r="A17" s="56" t="s">
        <v>59</v>
      </c>
      <c r="B17" s="2"/>
      <c r="D17" s="68">
        <f t="shared" ref="D17:D21" ca="1" si="1">+ROUND(I17,0)</f>
        <v>11966274</v>
      </c>
      <c r="E17" s="3"/>
      <c r="F17" s="68">
        <v>10156417</v>
      </c>
      <c r="I17" s="84">
        <f ca="1">+[2]ค่าใช้จ่ายพนักงาน!$E$40</f>
        <v>11966274.332133332</v>
      </c>
    </row>
    <row r="18" spans="1:9" ht="23.25" customHeight="1">
      <c r="A18" s="56" t="s">
        <v>60</v>
      </c>
      <c r="B18" s="2"/>
      <c r="D18" s="68">
        <f ca="1">+ROUND(I18,0)+1</f>
        <v>55061882</v>
      </c>
      <c r="E18" s="3"/>
      <c r="F18" s="68">
        <v>48081375</v>
      </c>
      <c r="H18" s="77"/>
      <c r="I18" s="84">
        <f ca="1">+[2]ค่าใช้จ่ายพนักงาน!$E$41</f>
        <v>55061881.387866661</v>
      </c>
    </row>
    <row r="19" spans="1:9" ht="23.25" customHeight="1">
      <c r="A19" s="56" t="s">
        <v>58</v>
      </c>
      <c r="B19" s="6">
        <v>12</v>
      </c>
      <c r="D19" s="68">
        <f t="shared" ca="1" si="1"/>
        <v>18752455</v>
      </c>
      <c r="E19" s="3"/>
      <c r="F19" s="68">
        <v>18482047</v>
      </c>
      <c r="H19" s="78"/>
      <c r="I19" s="84">
        <f ca="1">+[2]ค่าใช้จ่ายพนักงาน!$E$39</f>
        <v>18752455</v>
      </c>
    </row>
    <row r="20" spans="1:9" ht="23.25" customHeight="1">
      <c r="A20" s="56" t="s">
        <v>118</v>
      </c>
      <c r="B20" s="6">
        <v>5</v>
      </c>
      <c r="D20" s="69">
        <f t="shared" ca="1" si="1"/>
        <v>-49459472</v>
      </c>
      <c r="E20" s="3"/>
      <c r="F20" s="68">
        <v>5533408</v>
      </c>
      <c r="H20" s="78"/>
      <c r="I20" s="84">
        <f ca="1">+[2]Expenses!$G$178-[2]Expenses!$H$178</f>
        <v>-49459471.719999991</v>
      </c>
    </row>
    <row r="21" spans="1:9" ht="23.25" customHeight="1">
      <c r="A21" s="56" t="s">
        <v>61</v>
      </c>
      <c r="B21" s="2"/>
      <c r="D21" s="68">
        <f t="shared" ca="1" si="1"/>
        <v>35768158</v>
      </c>
      <c r="E21" s="3"/>
      <c r="F21" s="68">
        <v>36711187</v>
      </c>
      <c r="H21" s="78"/>
      <c r="I21" s="84">
        <f ca="1">+[2]Expenses!$G$12+[2]Expenses!$G$14</f>
        <v>35768157.939999998</v>
      </c>
    </row>
    <row r="22" spans="1:9" ht="23.25" customHeight="1">
      <c r="A22" s="7" t="s">
        <v>19</v>
      </c>
      <c r="B22" s="7"/>
      <c r="D22" s="24">
        <f ca="1">SUM(D17:D21)</f>
        <v>72089297</v>
      </c>
      <c r="E22" s="3"/>
      <c r="F22" s="24">
        <f>SUM(F17:F21)</f>
        <v>118964434</v>
      </c>
      <c r="I22" s="84">
        <f ca="1">SUM(I17:I21)</f>
        <v>72089296.939999998</v>
      </c>
    </row>
    <row r="23" spans="1:9" ht="23.25" customHeight="1">
      <c r="C23" s="57"/>
      <c r="D23" s="3"/>
      <c r="E23" s="3"/>
      <c r="F23" s="3"/>
      <c r="I23" s="85"/>
    </row>
    <row r="24" spans="1:9" ht="23.25" customHeight="1">
      <c r="A24" s="4" t="s">
        <v>119</v>
      </c>
      <c r="D24" s="20">
        <f ca="1">+D14-D22</f>
        <v>171850023</v>
      </c>
      <c r="E24" s="20"/>
      <c r="F24" s="20">
        <f>+F14-F22</f>
        <v>103784622</v>
      </c>
      <c r="I24" s="102">
        <f ca="1">+I14-I22</f>
        <v>171850023.28</v>
      </c>
    </row>
    <row r="25" spans="1:9" ht="23.25" customHeight="1">
      <c r="A25" s="4" t="s">
        <v>120</v>
      </c>
      <c r="D25" s="68">
        <f ca="1">+ROUND(I25,0)</f>
        <v>34383331</v>
      </c>
      <c r="E25" s="1"/>
      <c r="F25" s="68">
        <v>24551635</v>
      </c>
      <c r="I25" s="84">
        <f ca="1">+[2]Expenses!$G$186-[2]Expenses!$H$186</f>
        <v>34383331.469999999</v>
      </c>
    </row>
    <row r="26" spans="1:9" ht="23.25" customHeight="1" thickBot="1">
      <c r="A26" s="8" t="s">
        <v>86</v>
      </c>
      <c r="D26" s="9">
        <f ca="1">D24-D25</f>
        <v>137466692</v>
      </c>
      <c r="E26" s="1"/>
      <c r="F26" s="9">
        <f>F24-F25</f>
        <v>79232987</v>
      </c>
      <c r="I26" s="85">
        <f ca="1">+I24-I25</f>
        <v>137466691.81</v>
      </c>
    </row>
    <row r="27" spans="1:9" ht="8.25" customHeight="1" thickTop="1">
      <c r="C27" s="57"/>
      <c r="D27" s="3"/>
      <c r="E27" s="3"/>
      <c r="F27" s="3"/>
      <c r="I27" s="102">
        <f ca="1">+'[3]TFST-GAPP'!$E$86</f>
        <v>137466691.80999997</v>
      </c>
    </row>
    <row r="28" spans="1:9" ht="23.25" customHeight="1" thickBot="1">
      <c r="A28" s="8" t="s">
        <v>139</v>
      </c>
      <c r="C28" s="57"/>
      <c r="D28" s="25">
        <f ca="1">SUM(D26)</f>
        <v>137466692</v>
      </c>
      <c r="E28" s="20"/>
      <c r="F28" s="25">
        <f ca="1">SUM(F26)</f>
        <v>79232987</v>
      </c>
      <c r="I28" s="102"/>
    </row>
    <row r="29" spans="1:9" ht="23.25" customHeight="1" thickTop="1">
      <c r="C29" s="57"/>
      <c r="D29" s="3"/>
      <c r="E29" s="3"/>
      <c r="F29" s="3"/>
      <c r="I29" s="102"/>
    </row>
    <row r="30" spans="1:9" ht="23.25" customHeight="1">
      <c r="A30" s="8" t="s">
        <v>34</v>
      </c>
      <c r="C30" s="8" t="s">
        <v>38</v>
      </c>
      <c r="D30" s="58">
        <f ca="1">+D26/D32</f>
        <v>0.27855460782951408</v>
      </c>
      <c r="E30" s="20"/>
      <c r="F30" s="58">
        <f>+F26/F32</f>
        <v>0.16055317328030261</v>
      </c>
    </row>
    <row r="31" spans="1:9" ht="23.25" customHeight="1">
      <c r="C31" s="57"/>
      <c r="D31" s="3"/>
      <c r="E31" s="3"/>
      <c r="F31" s="3"/>
    </row>
    <row r="32" spans="1:9" ht="23.25" customHeight="1">
      <c r="A32" s="8" t="s">
        <v>50</v>
      </c>
      <c r="B32" s="6"/>
      <c r="C32" s="8" t="s">
        <v>20</v>
      </c>
      <c r="D32" s="20">
        <v>493499975</v>
      </c>
      <c r="E32" s="20"/>
      <c r="F32" s="20">
        <v>493499975</v>
      </c>
    </row>
    <row r="33" spans="1:6" ht="23.25" customHeight="1">
      <c r="C33" s="57"/>
      <c r="D33" s="3"/>
      <c r="E33" s="3"/>
      <c r="F33" s="3"/>
    </row>
    <row r="36" spans="1:6">
      <c r="A36" s="4" t="s">
        <v>88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25" footer="0.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zoomScaleNormal="100" zoomScaleSheetLayoutView="100" workbookViewId="0">
      <selection activeCell="A69" sqref="A69"/>
    </sheetView>
  </sheetViews>
  <sheetFormatPr defaultColWidth="9.140625" defaultRowHeight="23.25" customHeight="1"/>
  <cols>
    <col min="1" max="1" width="25.85546875" style="4" bestFit="1" customWidth="1"/>
    <col min="2" max="2" width="8.7109375" style="4" bestFit="1" customWidth="1"/>
    <col min="3" max="3" width="11.28515625" style="4" bestFit="1" customWidth="1"/>
    <col min="4" max="4" width="1.140625" style="4" customWidth="1"/>
    <col min="5" max="5" width="10.5703125" style="4" customWidth="1"/>
    <col min="6" max="6" width="1.140625" style="4" customWidth="1"/>
    <col min="7" max="7" width="11.42578125" style="4" customWidth="1"/>
    <col min="8" max="8" width="1.140625" style="4" customWidth="1"/>
    <col min="9" max="9" width="12.42578125" style="4" customWidth="1"/>
    <col min="10" max="10" width="1.28515625" style="4" customWidth="1"/>
    <col min="11" max="11" width="13.7109375" style="4" bestFit="1" customWidth="1"/>
    <col min="12" max="12" width="10.28515625" style="4" customWidth="1"/>
    <col min="13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3" s="40" customFormat="1" ht="25.15" customHeight="1">
      <c r="A1" s="118" t="s">
        <v>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3" s="40" customFormat="1" ht="25.15" customHeight="1">
      <c r="A2" s="118" t="s">
        <v>101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3" s="40" customFormat="1" ht="25.15" customHeight="1">
      <c r="A3" s="119" t="s">
        <v>131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3" s="40" customFormat="1" ht="25.15" customHeight="1">
      <c r="A4" s="118" t="s">
        <v>67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3" ht="25.15" customHeight="1">
      <c r="A5" s="113" t="s">
        <v>27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3" ht="6" customHeight="1"/>
    <row r="7" spans="1:13" ht="23.25" customHeight="1">
      <c r="A7" s="41"/>
      <c r="B7" s="42" t="s">
        <v>42</v>
      </c>
      <c r="C7" s="43" t="s">
        <v>89</v>
      </c>
      <c r="D7" s="41"/>
      <c r="E7" s="43" t="s">
        <v>77</v>
      </c>
      <c r="F7" s="44"/>
      <c r="G7" s="120" t="s">
        <v>39</v>
      </c>
      <c r="H7" s="120"/>
      <c r="I7" s="120"/>
      <c r="J7" s="43"/>
      <c r="K7" s="43" t="s">
        <v>35</v>
      </c>
    </row>
    <row r="8" spans="1:13" ht="23.25" customHeight="1">
      <c r="A8" s="41"/>
      <c r="B8" s="44"/>
      <c r="C8" s="43" t="s">
        <v>90</v>
      </c>
      <c r="D8" s="41"/>
      <c r="E8" s="43" t="s">
        <v>78</v>
      </c>
      <c r="F8" s="42"/>
      <c r="G8" s="43" t="s">
        <v>21</v>
      </c>
      <c r="H8" s="43"/>
      <c r="I8" s="43" t="s">
        <v>36</v>
      </c>
      <c r="J8" s="43"/>
      <c r="K8" s="43" t="s">
        <v>100</v>
      </c>
    </row>
    <row r="9" spans="1:13" ht="23.25" customHeight="1">
      <c r="A9" s="41"/>
      <c r="B9" s="41"/>
      <c r="C9" s="43"/>
      <c r="D9" s="43"/>
      <c r="E9" s="43"/>
      <c r="F9" s="42"/>
      <c r="G9" s="43" t="s">
        <v>79</v>
      </c>
      <c r="H9" s="43"/>
      <c r="I9" s="41"/>
      <c r="J9" s="43"/>
      <c r="K9" s="42"/>
    </row>
    <row r="10" spans="1:13" ht="23.25" customHeight="1">
      <c r="A10" s="41"/>
      <c r="B10" s="41"/>
      <c r="C10" s="43"/>
      <c r="D10" s="43"/>
      <c r="E10" s="43"/>
      <c r="F10" s="41"/>
      <c r="G10" s="43" t="s">
        <v>75</v>
      </c>
      <c r="H10" s="43"/>
      <c r="I10" s="43"/>
      <c r="J10" s="43"/>
      <c r="K10" s="41"/>
    </row>
    <row r="11" spans="1:13" ht="23.25" customHeight="1">
      <c r="A11" s="45" t="s">
        <v>94</v>
      </c>
      <c r="B11" s="11"/>
      <c r="C11" s="41"/>
      <c r="D11" s="41"/>
      <c r="E11" s="41"/>
      <c r="F11" s="41"/>
      <c r="G11" s="41"/>
      <c r="H11" s="41"/>
      <c r="I11" s="41"/>
      <c r="J11" s="41"/>
      <c r="K11" s="41"/>
      <c r="M11" s="29"/>
    </row>
    <row r="12" spans="1:13" ht="23.25" customHeight="1">
      <c r="A12" s="46" t="s">
        <v>105</v>
      </c>
      <c r="B12" s="11"/>
      <c r="C12" s="93">
        <v>493499975</v>
      </c>
      <c r="D12" s="93"/>
      <c r="E12" s="93">
        <v>31746399</v>
      </c>
      <c r="F12" s="93"/>
      <c r="G12" s="93">
        <v>49350000</v>
      </c>
      <c r="H12" s="93"/>
      <c r="I12" s="93">
        <v>698366341</v>
      </c>
      <c r="J12" s="48"/>
      <c r="K12" s="47">
        <f>C12+E12+G12+I12</f>
        <v>1272962715</v>
      </c>
      <c r="M12" s="29"/>
    </row>
    <row r="13" spans="1:13" ht="23.25" customHeight="1">
      <c r="A13" s="49" t="s">
        <v>85</v>
      </c>
      <c r="B13" s="11"/>
      <c r="C13" s="93"/>
      <c r="D13" s="93"/>
      <c r="E13" s="94"/>
      <c r="F13" s="94"/>
      <c r="G13" s="94"/>
      <c r="H13" s="94"/>
      <c r="I13" s="94"/>
      <c r="J13" s="47"/>
      <c r="K13" s="47"/>
      <c r="L13" s="14"/>
      <c r="M13" s="54"/>
    </row>
    <row r="14" spans="1:13" ht="23.25" customHeight="1">
      <c r="A14" s="50" t="s">
        <v>87</v>
      </c>
      <c r="B14" s="12"/>
      <c r="C14" s="94">
        <v>0</v>
      </c>
      <c r="D14" s="93"/>
      <c r="E14" s="94">
        <v>0</v>
      </c>
      <c r="F14" s="93"/>
      <c r="G14" s="94">
        <v>0</v>
      </c>
      <c r="H14" s="94"/>
      <c r="I14" s="93">
        <v>79232987</v>
      </c>
      <c r="J14" s="47"/>
      <c r="K14" s="93">
        <f>C14+E14+G14+I14</f>
        <v>79232987</v>
      </c>
      <c r="L14" s="14"/>
      <c r="M14" s="17"/>
    </row>
    <row r="15" spans="1:13" ht="23.25" customHeight="1">
      <c r="A15" s="50" t="s">
        <v>133</v>
      </c>
      <c r="B15" s="12">
        <v>13.2</v>
      </c>
      <c r="C15" s="101">
        <v>0</v>
      </c>
      <c r="D15" s="93"/>
      <c r="E15" s="101">
        <v>0</v>
      </c>
      <c r="F15" s="93"/>
      <c r="G15" s="101">
        <v>0</v>
      </c>
      <c r="H15" s="94"/>
      <c r="I15" s="100">
        <v>-75011996</v>
      </c>
      <c r="J15" s="47"/>
      <c r="K15" s="100">
        <f>C15+E15+G15+I15</f>
        <v>-75011996</v>
      </c>
      <c r="L15" s="14"/>
      <c r="M15" s="17"/>
    </row>
    <row r="16" spans="1:13" ht="23.25" customHeight="1">
      <c r="A16" s="45" t="s">
        <v>95</v>
      </c>
      <c r="B16" s="12"/>
      <c r="C16" s="51"/>
      <c r="D16" s="51"/>
      <c r="E16" s="51"/>
      <c r="F16" s="47"/>
      <c r="G16" s="51"/>
      <c r="H16" s="47"/>
      <c r="I16" s="47"/>
      <c r="J16" s="47"/>
      <c r="K16" s="52"/>
      <c r="M16" s="3"/>
    </row>
    <row r="17" spans="1:14" ht="23.25" customHeight="1" thickBot="1">
      <c r="A17" s="70" t="s">
        <v>132</v>
      </c>
      <c r="B17" s="11"/>
      <c r="C17" s="97">
        <f>SUM(C12:C15)</f>
        <v>493499975</v>
      </c>
      <c r="D17" s="47">
        <f t="shared" ref="D17:J17" si="0">SUM(D12:D14)</f>
        <v>0</v>
      </c>
      <c r="E17" s="97">
        <f>SUM(E12:E15)</f>
        <v>31746399</v>
      </c>
      <c r="F17" s="47">
        <f t="shared" si="0"/>
        <v>0</v>
      </c>
      <c r="G17" s="97">
        <f>SUM(G12:G15)</f>
        <v>49350000</v>
      </c>
      <c r="H17" s="47">
        <f t="shared" si="0"/>
        <v>0</v>
      </c>
      <c r="I17" s="97">
        <f>SUM(I12:I15)</f>
        <v>702587332</v>
      </c>
      <c r="J17" s="47">
        <f t="shared" si="0"/>
        <v>0</v>
      </c>
      <c r="K17" s="97">
        <f>SUM(K12:K15)</f>
        <v>1277183706</v>
      </c>
      <c r="L17" s="55"/>
      <c r="M17" s="53"/>
      <c r="N17" s="53"/>
    </row>
    <row r="18" spans="1:14" ht="23.25" customHeight="1" thickTop="1">
      <c r="A18" s="41"/>
      <c r="B18" s="11"/>
      <c r="C18" s="41"/>
      <c r="D18" s="41"/>
      <c r="E18" s="41"/>
      <c r="F18" s="41"/>
      <c r="G18" s="41"/>
      <c r="H18" s="41"/>
      <c r="I18" s="41"/>
      <c r="J18" s="41"/>
      <c r="K18" s="41"/>
      <c r="M18" s="29"/>
    </row>
    <row r="19" spans="1:14" ht="23.25" customHeight="1">
      <c r="A19" s="45" t="s">
        <v>94</v>
      </c>
      <c r="B19" s="11"/>
      <c r="C19" s="47"/>
      <c r="D19" s="47"/>
      <c r="E19" s="47"/>
      <c r="F19" s="47"/>
      <c r="G19" s="47"/>
      <c r="H19" s="47"/>
      <c r="I19" s="47"/>
      <c r="J19" s="41"/>
      <c r="K19" s="47"/>
      <c r="M19" s="29"/>
    </row>
    <row r="20" spans="1:14" ht="23.25" customHeight="1">
      <c r="A20" s="46" t="s">
        <v>113</v>
      </c>
      <c r="B20" s="11"/>
      <c r="C20" s="47">
        <v>493499975</v>
      </c>
      <c r="D20" s="47"/>
      <c r="E20" s="47">
        <v>31746399</v>
      </c>
      <c r="F20" s="47"/>
      <c r="G20" s="47">
        <v>49350000</v>
      </c>
      <c r="H20" s="47"/>
      <c r="I20" s="47">
        <v>789579395</v>
      </c>
      <c r="J20" s="41">
        <v>0</v>
      </c>
      <c r="K20" s="47">
        <f>C20+E20+G20+I20</f>
        <v>1364175769</v>
      </c>
      <c r="M20" s="29"/>
    </row>
    <row r="21" spans="1:14" ht="23.25" customHeight="1">
      <c r="A21" s="49" t="s">
        <v>85</v>
      </c>
      <c r="B21" s="11"/>
      <c r="C21" s="47"/>
      <c r="D21" s="47"/>
      <c r="E21" s="47"/>
      <c r="F21" s="47"/>
      <c r="G21" s="47"/>
      <c r="H21" s="47"/>
      <c r="I21" s="47"/>
      <c r="J21" s="47"/>
      <c r="K21" s="47"/>
      <c r="L21" s="14"/>
      <c r="M21" s="54"/>
    </row>
    <row r="22" spans="1:14" ht="23.25" customHeight="1">
      <c r="A22" s="50" t="s">
        <v>87</v>
      </c>
      <c r="B22" s="12"/>
      <c r="C22" s="51">
        <v>0</v>
      </c>
      <c r="D22" s="51"/>
      <c r="E22" s="51">
        <v>0</v>
      </c>
      <c r="F22" s="47"/>
      <c r="G22" s="51">
        <v>0</v>
      </c>
      <c r="H22" s="47"/>
      <c r="I22" s="95">
        <f ca="1">+'กำไรขาดทุน 6 เดือน'!D26</f>
        <v>137466692</v>
      </c>
      <c r="J22" s="47"/>
      <c r="K22" s="47">
        <f ca="1">C22+E22+G22+I22</f>
        <v>137466692</v>
      </c>
      <c r="M22" s="3"/>
    </row>
    <row r="23" spans="1:14" ht="23.25" customHeight="1">
      <c r="A23" s="50" t="s">
        <v>133</v>
      </c>
      <c r="B23" s="12">
        <v>13.1</v>
      </c>
      <c r="C23" s="98">
        <v>0</v>
      </c>
      <c r="D23" s="51"/>
      <c r="E23" s="98">
        <v>0</v>
      </c>
      <c r="F23" s="47"/>
      <c r="G23" s="98">
        <v>0</v>
      </c>
      <c r="H23" s="94"/>
      <c r="I23" s="99">
        <v>-83894995.75</v>
      </c>
      <c r="J23" s="47"/>
      <c r="K23" s="100">
        <f>C23+E23+G23+I23</f>
        <v>-83894995.75</v>
      </c>
      <c r="L23" s="14"/>
      <c r="M23" s="17"/>
    </row>
    <row r="24" spans="1:14" ht="23.25" customHeight="1">
      <c r="A24" s="45" t="s">
        <v>95</v>
      </c>
      <c r="B24" s="12"/>
      <c r="C24" s="51"/>
      <c r="D24" s="51"/>
      <c r="E24" s="51"/>
      <c r="F24" s="47"/>
      <c r="G24" s="51"/>
      <c r="H24" s="47"/>
      <c r="I24" s="47"/>
      <c r="J24" s="47"/>
      <c r="K24" s="52"/>
      <c r="M24" s="3"/>
    </row>
    <row r="25" spans="1:14" ht="23.25" customHeight="1" thickBot="1">
      <c r="A25" s="70" t="s">
        <v>127</v>
      </c>
      <c r="B25" s="11"/>
      <c r="C25" s="97">
        <f>SUM(C20:C23)</f>
        <v>493499975</v>
      </c>
      <c r="D25" s="47"/>
      <c r="E25" s="97">
        <f>SUM(E20:E23)</f>
        <v>31746399</v>
      </c>
      <c r="F25" s="47"/>
      <c r="G25" s="97">
        <f>SUM(G20:G23)</f>
        <v>49350000</v>
      </c>
      <c r="H25" s="47"/>
      <c r="I25" s="97">
        <f ca="1">SUM(I20:I23)</f>
        <v>843151091.25</v>
      </c>
      <c r="J25" s="47"/>
      <c r="K25" s="97">
        <f ca="1">SUM(K20:K23)</f>
        <v>1417747465.25</v>
      </c>
      <c r="L25" s="55"/>
      <c r="M25" s="53"/>
      <c r="N25" s="53"/>
    </row>
    <row r="26" spans="1:14" ht="23.25" customHeight="1" thickTop="1">
      <c r="A26" s="41"/>
      <c r="B26" s="11"/>
      <c r="C26" s="41"/>
      <c r="D26" s="41"/>
      <c r="E26" s="41"/>
      <c r="F26" s="41"/>
      <c r="G26" s="41"/>
      <c r="H26" s="41"/>
      <c r="I26" s="41"/>
      <c r="J26" s="41"/>
      <c r="K26" s="41"/>
      <c r="M26" s="29"/>
    </row>
    <row r="34" spans="1:11" ht="23.25" customHeight="1">
      <c r="A34" s="117" t="s">
        <v>88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9"/>
  <sheetViews>
    <sheetView topLeftCell="A16" zoomScaleNormal="100" zoomScaleSheetLayoutView="100" workbookViewId="0">
      <selection activeCell="A69" sqref="A69"/>
    </sheetView>
  </sheetViews>
  <sheetFormatPr defaultColWidth="9.140625" defaultRowHeight="23.25" customHeight="1"/>
  <cols>
    <col min="1" max="1" width="55.140625" style="4" customWidth="1"/>
    <col min="2" max="2" width="9.42578125" style="4" customWidth="1"/>
    <col min="3" max="3" width="1" style="4" customWidth="1"/>
    <col min="4" max="4" width="16.42578125" style="4" customWidth="1"/>
    <col min="5" max="5" width="1" style="4" customWidth="1"/>
    <col min="6" max="6" width="16.7109375" style="4" customWidth="1"/>
    <col min="7" max="7" width="11.5703125" style="4" customWidth="1"/>
    <col min="8" max="8" width="16.140625" style="4" customWidth="1"/>
    <col min="9" max="10" width="13.140625" style="4" customWidth="1"/>
    <col min="11" max="11" width="9.140625" style="4" customWidth="1"/>
    <col min="12" max="12" width="13.140625" style="4" customWidth="1"/>
    <col min="13" max="16384" width="9.140625" style="4"/>
  </cols>
  <sheetData>
    <row r="1" spans="1:6" ht="25.15" customHeight="1">
      <c r="A1" s="118" t="s">
        <v>41</v>
      </c>
      <c r="B1" s="118"/>
      <c r="C1" s="118"/>
      <c r="D1" s="118"/>
      <c r="E1" s="118"/>
      <c r="F1" s="118"/>
    </row>
    <row r="2" spans="1:6" ht="25.15" customHeight="1">
      <c r="A2" s="118" t="s">
        <v>22</v>
      </c>
      <c r="B2" s="118"/>
      <c r="C2" s="118"/>
      <c r="D2" s="118"/>
      <c r="E2" s="118"/>
      <c r="F2" s="118"/>
    </row>
    <row r="3" spans="1:6" ht="25.15" customHeight="1">
      <c r="A3" s="121" t="s">
        <v>131</v>
      </c>
      <c r="B3" s="121"/>
      <c r="C3" s="121"/>
      <c r="D3" s="121"/>
      <c r="E3" s="121"/>
      <c r="F3" s="121"/>
    </row>
    <row r="4" spans="1:6" ht="25.15" customHeight="1">
      <c r="A4" s="118" t="s">
        <v>67</v>
      </c>
      <c r="B4" s="118"/>
      <c r="C4" s="118"/>
      <c r="D4" s="118"/>
      <c r="E4" s="118"/>
      <c r="F4" s="118"/>
    </row>
    <row r="5" spans="1:6" ht="25.15" customHeight="1">
      <c r="A5" s="113" t="s">
        <v>27</v>
      </c>
      <c r="B5" s="113"/>
      <c r="C5" s="113"/>
      <c r="D5" s="113"/>
      <c r="E5" s="113"/>
      <c r="F5" s="113"/>
    </row>
    <row r="6" spans="1:6" ht="6" customHeight="1"/>
    <row r="7" spans="1:6" ht="23.25" customHeight="1">
      <c r="B7" s="5" t="s">
        <v>42</v>
      </c>
      <c r="C7" s="82"/>
      <c r="D7" s="5">
        <v>2562</v>
      </c>
      <c r="F7" s="5">
        <v>2561</v>
      </c>
    </row>
    <row r="8" spans="1:6" ht="23.25" customHeight="1">
      <c r="A8" s="8" t="s">
        <v>23</v>
      </c>
      <c r="B8" s="8"/>
      <c r="C8" s="8"/>
      <c r="F8" s="5"/>
    </row>
    <row r="9" spans="1:6" ht="23.25" customHeight="1">
      <c r="A9" s="2" t="s">
        <v>45</v>
      </c>
      <c r="B9" s="2"/>
      <c r="C9" s="2"/>
      <c r="D9" s="1">
        <f ca="1">+'กำไรขาดทุน 6 เดือน'!D24</f>
        <v>171850023</v>
      </c>
      <c r="E9" s="3"/>
      <c r="F9" s="68">
        <v>103784622</v>
      </c>
    </row>
    <row r="10" spans="1:6" ht="23.25" customHeight="1">
      <c r="A10" s="2" t="s">
        <v>46</v>
      </c>
      <c r="B10" s="2"/>
      <c r="C10" s="2"/>
      <c r="D10" s="1"/>
      <c r="E10" s="3"/>
      <c r="F10" s="68"/>
    </row>
    <row r="11" spans="1:6" ht="23.25" customHeight="1">
      <c r="A11" s="7" t="s">
        <v>118</v>
      </c>
      <c r="B11" s="7"/>
      <c r="C11" s="7"/>
      <c r="D11" s="27">
        <v>-49459472</v>
      </c>
      <c r="E11" s="3"/>
      <c r="F11" s="83">
        <v>5383496</v>
      </c>
    </row>
    <row r="12" spans="1:6" ht="23.25" customHeight="1">
      <c r="A12" s="7" t="s">
        <v>134</v>
      </c>
      <c r="B12" s="7"/>
      <c r="C12" s="7"/>
      <c r="D12" s="96">
        <v>0</v>
      </c>
      <c r="E12" s="3"/>
      <c r="F12" s="83">
        <v>149912</v>
      </c>
    </row>
    <row r="13" spans="1:6" ht="23.25" customHeight="1">
      <c r="A13" s="7" t="s">
        <v>103</v>
      </c>
      <c r="B13" s="7"/>
      <c r="C13" s="7"/>
      <c r="D13" s="96">
        <v>0</v>
      </c>
      <c r="E13" s="3"/>
      <c r="F13" s="69">
        <v>-1214953</v>
      </c>
    </row>
    <row r="14" spans="1:6" ht="23.25" customHeight="1">
      <c r="A14" s="7" t="s">
        <v>47</v>
      </c>
      <c r="B14" s="7"/>
      <c r="C14" s="7"/>
      <c r="D14" s="1">
        <v>35464777</v>
      </c>
      <c r="E14" s="3"/>
      <c r="F14" s="1">
        <v>36465683</v>
      </c>
    </row>
    <row r="15" spans="1:6" ht="23.25" customHeight="1">
      <c r="A15" s="7" t="s">
        <v>76</v>
      </c>
      <c r="B15" s="7"/>
      <c r="C15" s="7"/>
      <c r="D15" s="27">
        <v>-6080878</v>
      </c>
      <c r="E15" s="3"/>
      <c r="F15" s="1">
        <v>1840503</v>
      </c>
    </row>
    <row r="16" spans="1:6" ht="23.25" customHeight="1">
      <c r="A16" s="7" t="s">
        <v>57</v>
      </c>
      <c r="B16" s="7"/>
      <c r="C16" s="7"/>
      <c r="D16" s="26">
        <v>5950706</v>
      </c>
      <c r="E16" s="3"/>
      <c r="F16" s="26">
        <v>6756832</v>
      </c>
    </row>
    <row r="17" spans="1:12" ht="23.25" customHeight="1">
      <c r="A17" s="2"/>
      <c r="B17" s="2"/>
      <c r="C17" s="2"/>
      <c r="D17" s="20">
        <f ca="1">SUM(D9:D16)</f>
        <v>157725156</v>
      </c>
      <c r="E17" s="3"/>
      <c r="F17" s="20">
        <f>SUM(F9:F16)</f>
        <v>153166095</v>
      </c>
    </row>
    <row r="18" spans="1:12" ht="23.25" customHeight="1">
      <c r="A18" s="2" t="s">
        <v>24</v>
      </c>
      <c r="B18" s="2"/>
      <c r="C18" s="2"/>
      <c r="D18" s="1"/>
      <c r="E18" s="3"/>
      <c r="F18" s="1"/>
    </row>
    <row r="19" spans="1:12" ht="23.25" customHeight="1">
      <c r="A19" s="7" t="s">
        <v>52</v>
      </c>
      <c r="B19" s="7"/>
      <c r="C19" s="7"/>
      <c r="D19" s="1">
        <v>179373445</v>
      </c>
      <c r="E19" s="10"/>
      <c r="F19" s="10">
        <v>-68448561</v>
      </c>
      <c r="H19" s="3"/>
      <c r="I19" s="10"/>
      <c r="J19" s="3"/>
      <c r="L19" s="3"/>
    </row>
    <row r="20" spans="1:12" ht="23.25" customHeight="1">
      <c r="A20" s="7" t="s">
        <v>53</v>
      </c>
      <c r="B20" s="7"/>
      <c r="C20" s="7"/>
      <c r="D20" s="1">
        <v>7338086</v>
      </c>
      <c r="E20" s="3"/>
      <c r="F20" s="1">
        <v>6189900</v>
      </c>
      <c r="H20" s="3"/>
      <c r="I20" s="10"/>
      <c r="L20" s="3"/>
    </row>
    <row r="21" spans="1:12" ht="23.25" customHeight="1">
      <c r="A21" s="7" t="s">
        <v>54</v>
      </c>
      <c r="B21" s="7"/>
      <c r="C21" s="7"/>
      <c r="D21" s="27">
        <v>-25587876</v>
      </c>
      <c r="E21" s="3"/>
      <c r="F21" s="10">
        <v>-13168099</v>
      </c>
      <c r="H21" s="3"/>
      <c r="I21" s="39"/>
      <c r="L21" s="3"/>
    </row>
    <row r="22" spans="1:12" ht="23.25" customHeight="1">
      <c r="A22" s="7" t="s">
        <v>51</v>
      </c>
      <c r="B22" s="7"/>
      <c r="C22" s="7"/>
      <c r="D22" s="10">
        <v>-12353913</v>
      </c>
      <c r="E22" s="3"/>
      <c r="F22" s="10">
        <v>-24146033</v>
      </c>
      <c r="H22" s="3"/>
      <c r="I22" s="10"/>
      <c r="L22" s="3"/>
    </row>
    <row r="23" spans="1:12" ht="23.25" customHeight="1">
      <c r="A23" s="7" t="s">
        <v>73</v>
      </c>
      <c r="B23" s="7"/>
      <c r="C23" s="7"/>
      <c r="D23" s="1">
        <v>19550</v>
      </c>
      <c r="E23" s="3"/>
      <c r="F23" s="1">
        <v>18803</v>
      </c>
    </row>
    <row r="24" spans="1:12" ht="23.25" customHeight="1">
      <c r="A24" s="7" t="s">
        <v>2</v>
      </c>
      <c r="B24" s="7"/>
      <c r="C24" s="7"/>
      <c r="D24" s="27">
        <v>-6255925</v>
      </c>
      <c r="E24" s="3"/>
      <c r="F24" s="10">
        <v>-919933</v>
      </c>
    </row>
    <row r="25" spans="1:12" ht="23.25" customHeight="1">
      <c r="A25" s="7" t="s">
        <v>56</v>
      </c>
      <c r="B25" s="2"/>
      <c r="C25" s="2"/>
      <c r="D25" s="89">
        <v>-608</v>
      </c>
      <c r="E25" s="3"/>
      <c r="F25" s="10">
        <v>-602</v>
      </c>
    </row>
    <row r="26" spans="1:12" ht="23.25" customHeight="1">
      <c r="A26" s="7" t="s">
        <v>80</v>
      </c>
      <c r="B26" s="7"/>
      <c r="C26" s="7"/>
      <c r="D26" s="89">
        <v>-67612</v>
      </c>
      <c r="E26" s="3"/>
      <c r="F26" s="10">
        <v>-251050</v>
      </c>
    </row>
    <row r="27" spans="1:12" ht="23.25" customHeight="1">
      <c r="A27" s="2" t="s">
        <v>55</v>
      </c>
      <c r="B27" s="2"/>
      <c r="C27" s="2"/>
      <c r="D27" s="33"/>
      <c r="E27" s="3"/>
      <c r="F27" s="33"/>
    </row>
    <row r="28" spans="1:12" ht="23.25" customHeight="1">
      <c r="A28" s="7" t="s">
        <v>116</v>
      </c>
      <c r="B28" s="2"/>
      <c r="C28" s="2"/>
      <c r="D28" s="28">
        <v>29522</v>
      </c>
      <c r="E28" s="3"/>
      <c r="F28" s="96">
        <v>0</v>
      </c>
    </row>
    <row r="29" spans="1:12" ht="23.25" customHeight="1">
      <c r="A29" s="7" t="s">
        <v>6</v>
      </c>
      <c r="B29" s="7"/>
      <c r="C29" s="7"/>
      <c r="D29" s="88">
        <v>-12037309</v>
      </c>
      <c r="E29" s="10"/>
      <c r="F29" s="80">
        <v>-5526392</v>
      </c>
    </row>
    <row r="30" spans="1:12" ht="23.25" customHeight="1">
      <c r="A30" s="7" t="s">
        <v>110</v>
      </c>
      <c r="B30" s="7"/>
      <c r="C30" s="7"/>
      <c r="D30" s="108">
        <v>0</v>
      </c>
      <c r="E30" s="10"/>
      <c r="F30" s="109">
        <v>762750</v>
      </c>
    </row>
    <row r="31" spans="1:12" ht="23.25" customHeight="1">
      <c r="A31" s="23" t="s">
        <v>138</v>
      </c>
      <c r="B31" s="7"/>
      <c r="C31" s="7"/>
      <c r="D31" s="1">
        <f ca="1">SUM(D17:D30)</f>
        <v>288182516</v>
      </c>
      <c r="E31" s="17"/>
      <c r="F31" s="1">
        <f>SUM(F17:F30)</f>
        <v>47676878</v>
      </c>
    </row>
    <row r="32" spans="1:12" ht="23.25" customHeight="1">
      <c r="A32" s="7" t="s">
        <v>48</v>
      </c>
      <c r="B32" s="7"/>
      <c r="C32" s="7"/>
      <c r="D32" s="10">
        <v>-35834459</v>
      </c>
      <c r="E32" s="3"/>
      <c r="F32" s="10">
        <v>-35260862</v>
      </c>
    </row>
    <row r="33" spans="1:6" ht="23.25" customHeight="1">
      <c r="A33" s="7" t="s">
        <v>135</v>
      </c>
      <c r="B33" s="7"/>
      <c r="C33" s="7"/>
      <c r="D33" s="10">
        <v>-21504261</v>
      </c>
      <c r="E33" s="3"/>
      <c r="F33" s="10">
        <v>-18879072</v>
      </c>
    </row>
    <row r="34" spans="1:6" ht="23.25" customHeight="1">
      <c r="A34" s="91" t="s">
        <v>111</v>
      </c>
      <c r="B34" s="7"/>
      <c r="C34" s="7"/>
      <c r="D34" s="24">
        <f ca="1">SUM(D31:D33)</f>
        <v>230843796</v>
      </c>
      <c r="E34" s="3"/>
      <c r="F34" s="74">
        <f>SUM(F31:F33)</f>
        <v>-6463056</v>
      </c>
    </row>
    <row r="35" spans="1:6" ht="25.15" customHeight="1">
      <c r="A35" s="112" t="s">
        <v>41</v>
      </c>
      <c r="B35" s="112"/>
      <c r="C35" s="112"/>
      <c r="D35" s="112"/>
      <c r="E35" s="112"/>
      <c r="F35" s="112"/>
    </row>
    <row r="36" spans="1:6" ht="25.15" customHeight="1">
      <c r="A36" s="112" t="s">
        <v>28</v>
      </c>
      <c r="B36" s="112"/>
      <c r="C36" s="112"/>
      <c r="D36" s="112"/>
      <c r="E36" s="112"/>
      <c r="F36" s="112"/>
    </row>
    <row r="37" spans="1:6" ht="25.15" customHeight="1">
      <c r="A37" s="112" t="str">
        <f>A3</f>
        <v>สำหรับงวดหกเดือนสิ้นสุดวันที่ 30 มิถุนายน 2562</v>
      </c>
      <c r="B37" s="112"/>
      <c r="C37" s="112"/>
      <c r="D37" s="112"/>
      <c r="E37" s="112"/>
      <c r="F37" s="112"/>
    </row>
    <row r="38" spans="1:6" ht="25.15" customHeight="1">
      <c r="A38" s="112" t="s">
        <v>67</v>
      </c>
      <c r="B38" s="112"/>
      <c r="C38" s="112"/>
      <c r="D38" s="112"/>
      <c r="E38" s="112"/>
      <c r="F38" s="112"/>
    </row>
    <row r="39" spans="1:6" ht="25.15" customHeight="1">
      <c r="A39" s="113" t="s">
        <v>27</v>
      </c>
      <c r="B39" s="113"/>
      <c r="C39" s="113"/>
      <c r="D39" s="113"/>
      <c r="E39" s="113"/>
      <c r="F39" s="113"/>
    </row>
    <row r="40" spans="1:6" ht="6" customHeight="1"/>
    <row r="41" spans="1:6" ht="23.25" customHeight="1">
      <c r="B41" s="5" t="s">
        <v>42</v>
      </c>
      <c r="C41" s="82"/>
      <c r="D41" s="76">
        <v>2562</v>
      </c>
      <c r="F41" s="76">
        <v>2561</v>
      </c>
    </row>
    <row r="42" spans="1:6" ht="23.25" customHeight="1">
      <c r="A42" s="8" t="s">
        <v>25</v>
      </c>
      <c r="B42" s="8"/>
      <c r="C42" s="8"/>
      <c r="D42" s="30"/>
    </row>
    <row r="43" spans="1:6" ht="23.25" customHeight="1">
      <c r="A43" s="2" t="s">
        <v>104</v>
      </c>
      <c r="B43" s="6">
        <v>4.0999999999999996</v>
      </c>
      <c r="C43" s="6"/>
      <c r="D43" s="31">
        <v>-44940</v>
      </c>
      <c r="E43" s="32"/>
      <c r="F43" s="31">
        <v>-3772100</v>
      </c>
    </row>
    <row r="44" spans="1:6" ht="23.25" customHeight="1">
      <c r="A44" s="2" t="s">
        <v>102</v>
      </c>
      <c r="B44" s="2"/>
      <c r="C44" s="2"/>
      <c r="D44" s="96">
        <v>0</v>
      </c>
      <c r="E44" s="10"/>
      <c r="F44" s="28">
        <v>1214953</v>
      </c>
    </row>
    <row r="45" spans="1:6" ht="23.25" customHeight="1">
      <c r="A45" s="23" t="s">
        <v>91</v>
      </c>
      <c r="B45" s="7"/>
      <c r="C45" s="7"/>
      <c r="D45" s="34">
        <f>SUM(D43:D43)</f>
        <v>-44940</v>
      </c>
      <c r="E45" s="10"/>
      <c r="F45" s="34">
        <f>SUM(F43:F44)</f>
        <v>-2557147</v>
      </c>
    </row>
    <row r="46" spans="1:6" ht="23.25" customHeight="1">
      <c r="D46" s="1"/>
      <c r="E46" s="3"/>
      <c r="F46" s="1"/>
    </row>
    <row r="47" spans="1:6" ht="23.25" customHeight="1">
      <c r="A47" s="8" t="s">
        <v>26</v>
      </c>
      <c r="B47" s="8"/>
      <c r="C47" s="8"/>
      <c r="D47" s="1"/>
      <c r="E47" s="3"/>
      <c r="F47" s="1"/>
    </row>
    <row r="48" spans="1:6" ht="23.25" customHeight="1">
      <c r="A48" s="2" t="s">
        <v>121</v>
      </c>
      <c r="B48" s="6">
        <v>4.3</v>
      </c>
      <c r="C48" s="81"/>
      <c r="D48" s="71">
        <f>+[9]BAY!$U$24</f>
        <v>-9250000000</v>
      </c>
      <c r="E48" s="35"/>
      <c r="F48" s="31">
        <v>-6775000000</v>
      </c>
    </row>
    <row r="49" spans="1:8" ht="23.25" customHeight="1">
      <c r="A49" s="2" t="s">
        <v>122</v>
      </c>
      <c r="B49" s="6">
        <v>4.3</v>
      </c>
      <c r="C49" s="2"/>
      <c r="D49" s="28">
        <f>+[9]BAY!$T$24</f>
        <v>9115000000</v>
      </c>
      <c r="E49" s="37"/>
      <c r="F49" s="28">
        <v>6900000000</v>
      </c>
    </row>
    <row r="50" spans="1:8" ht="23.25" customHeight="1">
      <c r="A50" s="2" t="s">
        <v>123</v>
      </c>
      <c r="B50" s="6">
        <v>4.3</v>
      </c>
      <c r="C50" s="2"/>
      <c r="D50" s="79">
        <v>-76340000</v>
      </c>
      <c r="E50" s="37"/>
      <c r="F50" s="31">
        <v>-56000000</v>
      </c>
    </row>
    <row r="51" spans="1:8" ht="23.25" customHeight="1">
      <c r="A51" s="2" t="s">
        <v>124</v>
      </c>
      <c r="B51" s="6">
        <v>4.3</v>
      </c>
      <c r="C51" s="2"/>
      <c r="D51" s="20">
        <v>100000000</v>
      </c>
      <c r="E51" s="37"/>
      <c r="F51" s="28">
        <v>100000000</v>
      </c>
    </row>
    <row r="52" spans="1:8" ht="23.25" customHeight="1">
      <c r="A52" s="2" t="s">
        <v>136</v>
      </c>
      <c r="B52" s="6"/>
      <c r="C52" s="2"/>
      <c r="D52" s="79">
        <v>-83894996</v>
      </c>
      <c r="E52" s="37"/>
      <c r="F52" s="31">
        <v>-75011996</v>
      </c>
    </row>
    <row r="53" spans="1:8" ht="23.25" customHeight="1">
      <c r="A53" s="23" t="s">
        <v>112</v>
      </c>
      <c r="B53" s="7"/>
      <c r="C53" s="7"/>
      <c r="D53" s="74">
        <f>SUM(D48:D52)</f>
        <v>-195234996</v>
      </c>
      <c r="E53" s="10"/>
      <c r="F53" s="24">
        <f>SUM(F48:F52)</f>
        <v>93988004</v>
      </c>
    </row>
    <row r="54" spans="1:8" ht="23.25" customHeight="1">
      <c r="D54" s="27"/>
      <c r="E54" s="3"/>
      <c r="F54" s="27"/>
    </row>
    <row r="55" spans="1:8" ht="23.25" customHeight="1">
      <c r="A55" s="4" t="s">
        <v>99</v>
      </c>
      <c r="D55" s="107">
        <f ca="1">+D34+D45+D53</f>
        <v>35563860</v>
      </c>
      <c r="E55" s="10"/>
      <c r="F55" s="20">
        <f>+F34+F45+F53</f>
        <v>84967801</v>
      </c>
    </row>
    <row r="56" spans="1:8" ht="23.25" customHeight="1">
      <c r="A56" s="4" t="s">
        <v>69</v>
      </c>
      <c r="D56" s="1">
        <f>+สินทรัพย์!F12</f>
        <v>362988332</v>
      </c>
      <c r="E56" s="3"/>
      <c r="F56" s="1">
        <v>305290447</v>
      </c>
      <c r="H56" s="3"/>
    </row>
    <row r="57" spans="1:8" ht="23.25" customHeight="1" thickBot="1">
      <c r="A57" s="8" t="s">
        <v>68</v>
      </c>
      <c r="B57" s="6">
        <v>4.2</v>
      </c>
      <c r="C57" s="6"/>
      <c r="D57" s="9">
        <f ca="1">+D55+D56</f>
        <v>398552192</v>
      </c>
      <c r="E57" s="3"/>
      <c r="F57" s="9">
        <f>+F55+F56</f>
        <v>390258248</v>
      </c>
      <c r="G57" s="3"/>
    </row>
    <row r="58" spans="1:8" ht="23.25" customHeight="1" thickTop="1">
      <c r="A58" s="8"/>
      <c r="B58" s="8"/>
      <c r="C58" s="8"/>
      <c r="D58" s="20"/>
      <c r="E58" s="3"/>
      <c r="F58" s="38"/>
    </row>
    <row r="59" spans="1:8" ht="23.25" customHeight="1">
      <c r="D59" s="39"/>
    </row>
    <row r="69" spans="1:1" ht="23.25" customHeight="1">
      <c r="A69" s="4" t="s">
        <v>88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honeticPr fontId="0" type="noConversion"/>
  <pageMargins left="0.8" right="0.3" top="1" bottom="0.5" header="0.25" footer="0.3"/>
  <pageSetup paperSize="9" scale="96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jhorpiklang@deloitte.com</cp:lastModifiedBy>
  <cp:lastPrinted>2019-08-01T08:41:24Z</cp:lastPrinted>
  <dcterms:created xsi:type="dcterms:W3CDTF">2001-10-01T09:27:46Z</dcterms:created>
  <dcterms:modified xsi:type="dcterms:W3CDTF">2019-08-01T08:41:47Z</dcterms:modified>
</cp:coreProperties>
</file>