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4AEEFB06-85D7-42BB-8EC6-01C303CCB449}" xr6:coauthVersionLast="36" xr6:coauthVersionMax="36" xr10:uidLastSave="{00000000-0000-0000-0000-000000000000}"/>
  <bookViews>
    <workbookView xWindow="0" yWindow="0" windowWidth="19125" windowHeight="8850" activeTab="4" xr2:uid="{00000000-000D-0000-FFFF-FFFF00000000}"/>
  </bookViews>
  <sheets>
    <sheet name="BS-3-5" sheetId="5" r:id="rId1"/>
    <sheet name="PL-6-9" sheetId="1" r:id="rId2"/>
    <sheet name="SH-10" sheetId="6" r:id="rId3"/>
    <sheet name="SH (2)-11" sheetId="3" r:id="rId4"/>
    <sheet name="CF-12-14" sheetId="4" r:id="rId5"/>
  </sheets>
  <externalReferences>
    <externalReference r:id="rId6"/>
    <externalReference r:id="rId7"/>
  </externalReferences>
  <definedNames>
    <definedName name="\a" localSheetId="3">[1]CF!#REF!</definedName>
    <definedName name="\a" localSheetId="2">[1]CF!#REF!</definedName>
    <definedName name="\a">[1]CF!#REF!</definedName>
    <definedName name="\c" localSheetId="3">[1]CF!#REF!</definedName>
    <definedName name="\c" localSheetId="2">[1]CF!#REF!</definedName>
    <definedName name="\c">[1]CF!#REF!</definedName>
    <definedName name="_xlnm.Print_Area" localSheetId="0">'BS-3-5'!$A$1:$M$101</definedName>
    <definedName name="_xlnm.Print_Area" localSheetId="4">'CF-12-14'!$A$1:$K$101</definedName>
    <definedName name="_xlnm.Print_Area" localSheetId="1">'PL-6-9'!$A$1:$M$141</definedName>
    <definedName name="Print_Area_MI" localSheetId="3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1" i="4" l="1"/>
  <c r="F51" i="4"/>
  <c r="G51" i="4"/>
  <c r="H51" i="4"/>
  <c r="I51" i="4"/>
  <c r="J51" i="4"/>
  <c r="K51" i="4"/>
  <c r="J25" i="4"/>
  <c r="H25" i="4"/>
  <c r="F25" i="4"/>
  <c r="T41" i="6"/>
  <c r="R41" i="6"/>
  <c r="P41" i="6"/>
  <c r="O41" i="6"/>
  <c r="N41" i="6"/>
  <c r="M41" i="6"/>
  <c r="L41" i="6"/>
  <c r="K41" i="6"/>
  <c r="J41" i="6"/>
  <c r="I41" i="6"/>
  <c r="H41" i="6"/>
  <c r="G41" i="6"/>
  <c r="S40" i="6"/>
  <c r="Q40" i="6"/>
  <c r="U40" i="6" s="1"/>
  <c r="M40" i="6"/>
  <c r="S39" i="6"/>
  <c r="S41" i="6" s="1"/>
  <c r="Q39" i="6"/>
  <c r="U39" i="6" s="1"/>
  <c r="U41" i="6" s="1"/>
  <c r="M39" i="6"/>
  <c r="S34" i="6"/>
  <c r="S36" i="6" s="1"/>
  <c r="Q34" i="6"/>
  <c r="Q36" i="6" s="1"/>
  <c r="O34" i="6"/>
  <c r="O36" i="6" s="1"/>
  <c r="O43" i="6" s="1"/>
  <c r="M34" i="6"/>
  <c r="M36" i="6" s="1"/>
  <c r="M43" i="6" s="1"/>
  <c r="K34" i="6"/>
  <c r="K36" i="6" s="1"/>
  <c r="K43" i="6" s="1"/>
  <c r="I34" i="6"/>
  <c r="I36" i="6" s="1"/>
  <c r="I43" i="6" s="1"/>
  <c r="G34" i="6"/>
  <c r="G36" i="6" s="1"/>
  <c r="G43" i="6" s="1"/>
  <c r="Q33" i="6"/>
  <c r="U33" i="6" s="1"/>
  <c r="U34" i="6" s="1"/>
  <c r="U30" i="6"/>
  <c r="U36" i="6" s="1"/>
  <c r="Q30" i="6"/>
  <c r="Q27" i="6"/>
  <c r="T24" i="6"/>
  <c r="S24" i="6"/>
  <c r="R24" i="6"/>
  <c r="P24" i="6"/>
  <c r="O24" i="6"/>
  <c r="N24" i="6"/>
  <c r="M24" i="6"/>
  <c r="L24" i="6"/>
  <c r="K24" i="6"/>
  <c r="J24" i="6"/>
  <c r="I24" i="6"/>
  <c r="H24" i="6"/>
  <c r="G24" i="6"/>
  <c r="Q23" i="6"/>
  <c r="U23" i="6" s="1"/>
  <c r="U24" i="6" s="1"/>
  <c r="S19" i="6"/>
  <c r="S21" i="6" s="1"/>
  <c r="S25" i="6" s="1"/>
  <c r="Q19" i="6"/>
  <c r="O19" i="6"/>
  <c r="O21" i="6" s="1"/>
  <c r="O25" i="6" s="1"/>
  <c r="M19" i="6"/>
  <c r="M21" i="6" s="1"/>
  <c r="M25" i="6" s="1"/>
  <c r="K19" i="6"/>
  <c r="K21" i="6" s="1"/>
  <c r="K25" i="6" s="1"/>
  <c r="I19" i="6"/>
  <c r="I21" i="6" s="1"/>
  <c r="I25" i="6" s="1"/>
  <c r="G19" i="6"/>
  <c r="G21" i="6" s="1"/>
  <c r="G25" i="6" s="1"/>
  <c r="Q18" i="6"/>
  <c r="U18" i="6" s="1"/>
  <c r="U19" i="6" s="1"/>
  <c r="Q15" i="6"/>
  <c r="Q21" i="6" s="1"/>
  <c r="Q12" i="6"/>
  <c r="U12" i="6" s="1"/>
  <c r="S43" i="6" l="1"/>
  <c r="U25" i="6"/>
  <c r="Q24" i="6"/>
  <c r="Q25" i="6" s="1"/>
  <c r="U15" i="6"/>
  <c r="U21" i="6" s="1"/>
  <c r="Q41" i="6"/>
  <c r="Q43" i="6" s="1"/>
  <c r="U27" i="6"/>
  <c r="U43" i="6" s="1"/>
  <c r="E92" i="4" l="1"/>
  <c r="K65" i="4"/>
  <c r="I65" i="4"/>
  <c r="G65" i="4"/>
  <c r="E65" i="4"/>
  <c r="E33" i="4"/>
  <c r="M32" i="3"/>
  <c r="K32" i="3"/>
  <c r="I32" i="3"/>
  <c r="G32" i="3"/>
  <c r="M31" i="3"/>
  <c r="O31" i="3" s="1"/>
  <c r="M30" i="3"/>
  <c r="M131" i="1"/>
  <c r="K131" i="1"/>
  <c r="I131" i="1"/>
  <c r="G131" i="1"/>
  <c r="M67" i="1"/>
  <c r="K67" i="1"/>
  <c r="I67" i="1"/>
  <c r="G67" i="1"/>
  <c r="M60" i="1"/>
  <c r="K60" i="1"/>
  <c r="I60" i="1"/>
  <c r="G60" i="1"/>
  <c r="I28" i="5" l="1"/>
  <c r="K33" i="3" l="1"/>
  <c r="I33" i="3"/>
  <c r="G33" i="3"/>
  <c r="O30" i="3"/>
  <c r="O32" i="3" s="1"/>
  <c r="M27" i="3"/>
  <c r="M33" i="3" s="1"/>
  <c r="O25" i="3"/>
  <c r="O27" i="3" s="1"/>
  <c r="O22" i="3"/>
  <c r="O33" i="3" l="1"/>
  <c r="K92" i="4" l="1"/>
  <c r="K33" i="4"/>
  <c r="K25" i="4"/>
  <c r="G92" i="4"/>
  <c r="G33" i="4"/>
  <c r="G25" i="4"/>
  <c r="M138" i="1"/>
  <c r="M94" i="1"/>
  <c r="M85" i="1"/>
  <c r="M89" i="1" s="1"/>
  <c r="M98" i="1" s="1"/>
  <c r="M100" i="1" s="1"/>
  <c r="M24" i="1"/>
  <c r="M15" i="1"/>
  <c r="M19" i="1" s="1"/>
  <c r="I138" i="1"/>
  <c r="I94" i="1"/>
  <c r="I85" i="1"/>
  <c r="I89" i="1" s="1"/>
  <c r="I24" i="1"/>
  <c r="I15" i="1"/>
  <c r="I19" i="1" s="1"/>
  <c r="M93" i="5"/>
  <c r="M95" i="5" s="1"/>
  <c r="K93" i="5"/>
  <c r="K95" i="5" s="1"/>
  <c r="I93" i="5"/>
  <c r="I95" i="5" s="1"/>
  <c r="G93" i="5"/>
  <c r="G95" i="5" s="1"/>
  <c r="M64" i="5"/>
  <c r="K64" i="5"/>
  <c r="I64" i="5"/>
  <c r="G64" i="5"/>
  <c r="M55" i="5"/>
  <c r="M66" i="5" s="1"/>
  <c r="K55" i="5"/>
  <c r="I55" i="5"/>
  <c r="I66" i="5" s="1"/>
  <c r="G55" i="5"/>
  <c r="A35" i="5"/>
  <c r="M28" i="5"/>
  <c r="K28" i="5"/>
  <c r="G28" i="5"/>
  <c r="M18" i="5"/>
  <c r="K18" i="5"/>
  <c r="I18" i="5"/>
  <c r="G18" i="5"/>
  <c r="K53" i="4" l="1"/>
  <c r="K55" i="4" s="1"/>
  <c r="K94" i="4" s="1"/>
  <c r="K96" i="4" s="1"/>
  <c r="G53" i="4"/>
  <c r="G55" i="4" s="1"/>
  <c r="G94" i="4" s="1"/>
  <c r="G96" i="4" s="1"/>
  <c r="M28" i="1"/>
  <c r="M30" i="1" s="1"/>
  <c r="M50" i="1" s="1"/>
  <c r="M62" i="1" s="1"/>
  <c r="M69" i="1" s="1"/>
  <c r="M66" i="1" s="1"/>
  <c r="I28" i="1"/>
  <c r="I30" i="1" s="1"/>
  <c r="I50" i="1" s="1"/>
  <c r="I62" i="1" s="1"/>
  <c r="I69" i="1" s="1"/>
  <c r="I66" i="1" s="1"/>
  <c r="M35" i="1"/>
  <c r="M33" i="1" s="1"/>
  <c r="K66" i="5"/>
  <c r="K97" i="5" s="1"/>
  <c r="G66" i="5"/>
  <c r="G97" i="5" s="1"/>
  <c r="M30" i="5"/>
  <c r="I30" i="5"/>
  <c r="G30" i="5"/>
  <c r="I98" i="1"/>
  <c r="I100" i="1" s="1"/>
  <c r="I121" i="1" s="1"/>
  <c r="M121" i="1"/>
  <c r="M105" i="1"/>
  <c r="M103" i="1" s="1"/>
  <c r="K30" i="5"/>
  <c r="I97" i="5"/>
  <c r="M97" i="5"/>
  <c r="M133" i="1" l="1"/>
  <c r="M140" i="1" s="1"/>
  <c r="M137" i="1" s="1"/>
  <c r="I133" i="1"/>
  <c r="I140" i="1" s="1"/>
  <c r="I137" i="1" s="1"/>
  <c r="I35" i="1"/>
  <c r="I33" i="1" s="1"/>
  <c r="I38" i="1" s="1"/>
  <c r="M38" i="1"/>
  <c r="I105" i="1"/>
  <c r="I103" i="1" s="1"/>
  <c r="M108" i="1"/>
  <c r="I108" i="1" l="1"/>
  <c r="I19" i="3"/>
  <c r="I20" i="3" s="1"/>
  <c r="K19" i="3"/>
  <c r="K20" i="3" s="1"/>
  <c r="G19" i="3"/>
  <c r="G20" i="3" s="1"/>
  <c r="I92" i="4" l="1"/>
  <c r="I33" i="4"/>
  <c r="E25" i="4"/>
  <c r="G24" i="1"/>
  <c r="O14" i="3" l="1"/>
  <c r="O11" i="3"/>
  <c r="K138" i="1"/>
  <c r="G138" i="1"/>
  <c r="K24" i="1" l="1"/>
  <c r="H140" i="1" l="1"/>
  <c r="J140" i="1"/>
  <c r="L140" i="1"/>
  <c r="J96" i="4" l="1"/>
  <c r="H96" i="4"/>
  <c r="F96" i="4"/>
  <c r="J55" i="4"/>
  <c r="H55" i="4"/>
  <c r="F55" i="4"/>
  <c r="E53" i="4"/>
  <c r="J33" i="4"/>
  <c r="H33" i="4"/>
  <c r="F33" i="4"/>
  <c r="I25" i="4"/>
  <c r="O16" i="3"/>
  <c r="M16" i="3"/>
  <c r="H105" i="1"/>
  <c r="L98" i="1"/>
  <c r="L100" i="1" s="1"/>
  <c r="J98" i="1"/>
  <c r="J100" i="1" s="1"/>
  <c r="H98" i="1"/>
  <c r="H100" i="1" s="1"/>
  <c r="L94" i="1"/>
  <c r="K94" i="1"/>
  <c r="J94" i="1"/>
  <c r="H94" i="1"/>
  <c r="G94" i="1"/>
  <c r="L85" i="1"/>
  <c r="L89" i="1" s="1"/>
  <c r="K85" i="1"/>
  <c r="K89" i="1" s="1"/>
  <c r="J85" i="1"/>
  <c r="J89" i="1" s="1"/>
  <c r="H85" i="1"/>
  <c r="H89" i="1" s="1"/>
  <c r="G85" i="1"/>
  <c r="G89" i="1" s="1"/>
  <c r="L38" i="1"/>
  <c r="J38" i="1"/>
  <c r="H38" i="1"/>
  <c r="L35" i="1"/>
  <c r="J35" i="1"/>
  <c r="H35" i="1"/>
  <c r="L28" i="1"/>
  <c r="L30" i="1" s="1"/>
  <c r="J28" i="1"/>
  <c r="J30" i="1" s="1"/>
  <c r="H28" i="1"/>
  <c r="H30" i="1" s="1"/>
  <c r="L24" i="1"/>
  <c r="J24" i="1"/>
  <c r="H24" i="1"/>
  <c r="L15" i="1"/>
  <c r="L19" i="1" s="1"/>
  <c r="K15" i="1"/>
  <c r="K19" i="1" s="1"/>
  <c r="K28" i="1" s="1"/>
  <c r="J15" i="1"/>
  <c r="J19" i="1" s="1"/>
  <c r="H15" i="1"/>
  <c r="H19" i="1" s="1"/>
  <c r="G15" i="1"/>
  <c r="G19" i="1" s="1"/>
  <c r="G28" i="1" s="1"/>
  <c r="I53" i="4" l="1"/>
  <c r="I55" i="4" s="1"/>
  <c r="I94" i="4" s="1"/>
  <c r="I96" i="4" s="1"/>
  <c r="E55" i="4"/>
  <c r="E94" i="4" s="1"/>
  <c r="E96" i="4" s="1"/>
  <c r="G98" i="1"/>
  <c r="G100" i="1" s="1"/>
  <c r="K98" i="1"/>
  <c r="K100" i="1" s="1"/>
  <c r="K30" i="1"/>
  <c r="G30" i="1"/>
  <c r="G50" i="1" s="1"/>
  <c r="G62" i="1" s="1"/>
  <c r="K50" i="1" l="1"/>
  <c r="K62" i="1" s="1"/>
  <c r="G35" i="1"/>
  <c r="G33" i="1" s="1"/>
  <c r="G38" i="1" s="1"/>
  <c r="K35" i="1"/>
  <c r="K105" i="1"/>
  <c r="K103" i="1" s="1"/>
  <c r="K121" i="1"/>
  <c r="K133" i="1" s="1"/>
  <c r="K140" i="1" s="1"/>
  <c r="K137" i="1" s="1"/>
  <c r="G121" i="1"/>
  <c r="G105" i="1"/>
  <c r="G103" i="1" s="1"/>
  <c r="K69" i="1"/>
  <c r="K66" i="1" s="1"/>
  <c r="G69" i="1"/>
  <c r="G66" i="1" s="1"/>
  <c r="G133" i="1" l="1"/>
  <c r="G140" i="1" s="1"/>
  <c r="G137" i="1" s="1"/>
  <c r="K33" i="1"/>
  <c r="K38" i="1" s="1"/>
  <c r="G108" i="1"/>
  <c r="M19" i="3"/>
  <c r="M20" i="3" s="1"/>
  <c r="K108" i="1"/>
  <c r="O18" i="3" l="1"/>
  <c r="O19" i="3" s="1"/>
  <c r="O20" i="3" s="1"/>
</calcChain>
</file>

<file path=xl/sharedStrings.xml><?xml version="1.0" encoding="utf-8"?>
<sst xmlns="http://schemas.openxmlformats.org/spreadsheetml/2006/main" count="452" uniqueCount="203">
  <si>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</si>
  <si>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</si>
  <si>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</si>
  <si>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</si>
  <si>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</si>
  <si>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</si>
  <si>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</si>
  <si>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</si>
  <si>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</si>
  <si>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</si>
  <si>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</si>
  <si>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</si>
  <si>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</si>
  <si>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</si>
  <si>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</si>
  <si>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</si>
  <si>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</si>
  <si>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</si>
  <si>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</si>
  <si>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</si>
  <si>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</si>
  <si>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</si>
  <si>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</si>
  <si>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</si>
  <si>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</si>
  <si>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</si>
  <si>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financial institutions</t>
  </si>
  <si>
    <t>Trade and other current payables</t>
  </si>
  <si>
    <t>under finance lease contracts</t>
  </si>
  <si>
    <t>Current provisions for employee benefits</t>
  </si>
  <si>
    <t>Other current liabilities</t>
  </si>
  <si>
    <t>Total current liabilities</t>
  </si>
  <si>
    <t>Non-current liabilities</t>
  </si>
  <si>
    <t>Liabilities under finance lease contracts</t>
  </si>
  <si>
    <t>Deferred tax liabilities</t>
  </si>
  <si>
    <t>Non-current provisions for</t>
  </si>
  <si>
    <t>employee benefit</t>
  </si>
  <si>
    <t>Total non-current liabilities</t>
  </si>
  <si>
    <t>Total liabilities</t>
  </si>
  <si>
    <t>Share capital</t>
  </si>
  <si>
    <t xml:space="preserve">Authorised share capital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</si>
  <si>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</si>
  <si>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</si>
  <si>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</si>
  <si>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</si>
  <si>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</si>
  <si>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</si>
  <si>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Non-controlling interest</t>
  </si>
  <si>
    <t xml:space="preserve">Statement of income                           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</si>
  <si>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</si>
  <si>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</si>
  <si>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</si>
  <si>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</si>
  <si>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</si>
  <si>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Profit before expenses</t>
  </si>
  <si>
    <t>Distribution costs</t>
  </si>
  <si>
    <t xml:space="preserve">Administrative expenses </t>
  </si>
  <si>
    <t>Total expenses</t>
  </si>
  <si>
    <t>Owners of the parent</t>
  </si>
  <si>
    <t>Attributable to owners of the parent</t>
  </si>
  <si>
    <t xml:space="preserve">Statement of comprehensive income                           </t>
  </si>
  <si>
    <t>Statement of changes in shareholders’ equity</t>
  </si>
  <si>
    <t>Consolidated financial statements</t>
  </si>
  <si>
    <t xml:space="preserve">Issued and </t>
  </si>
  <si>
    <t>Share</t>
  </si>
  <si>
    <t>Total equity</t>
  </si>
  <si>
    <t>Non-</t>
  </si>
  <si>
    <t xml:space="preserve">Total </t>
  </si>
  <si>
    <t>premium on</t>
  </si>
  <si>
    <t xml:space="preserve">controlling </t>
  </si>
  <si>
    <t>shareholders’</t>
  </si>
  <si>
    <t>share capital</t>
  </si>
  <si>
    <t xml:space="preserve"> owners of the parent</t>
  </si>
  <si>
    <t>equity</t>
  </si>
  <si>
    <t>Separate financial statements</t>
  </si>
  <si>
    <t>Statement of cash flows</t>
  </si>
  <si>
    <t>Cash flows from operating activities</t>
  </si>
  <si>
    <t>to cash receipts (payments)</t>
  </si>
  <si>
    <t>Finance costs</t>
  </si>
  <si>
    <t>Depreciation and amortisation</t>
  </si>
  <si>
    <t xml:space="preserve">Decrease (increase) in operating assets  </t>
  </si>
  <si>
    <t>Trade receivables</t>
  </si>
  <si>
    <t>Other current receivables</t>
  </si>
  <si>
    <t xml:space="preserve">Increase (decrease) in operating liabilities </t>
  </si>
  <si>
    <t>Trade payables</t>
  </si>
  <si>
    <t>Other current payables</t>
  </si>
  <si>
    <t>Net increase in operating liabilities</t>
  </si>
  <si>
    <t>Cash generated from operating activities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</si>
  <si>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</si>
  <si>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</si>
  <si>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</si>
  <si>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</si>
  <si>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</si>
  <si>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</si>
  <si>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</si>
  <si>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Interest paid</t>
  </si>
  <si>
    <t>Supplementary information for cash flows</t>
  </si>
  <si>
    <t>Outstanding payables from purchases of assets</t>
  </si>
  <si>
    <t>2018</t>
  </si>
  <si>
    <t>Balance at 1 January 2018</t>
  </si>
  <si>
    <t>Investment in joint ventures</t>
  </si>
  <si>
    <t>Other components of equity</t>
  </si>
  <si>
    <t xml:space="preserve">Transactions with owners, recorded directly </t>
  </si>
  <si>
    <t>30 June</t>
  </si>
  <si>
    <t>Share of loss of joint venture</t>
  </si>
  <si>
    <t>Profit for the period</t>
  </si>
  <si>
    <t>Basic earnings per share (in Baht)</t>
  </si>
  <si>
    <t xml:space="preserve">Other comprehensive income </t>
  </si>
  <si>
    <t>attributable to</t>
  </si>
  <si>
    <t>interest</t>
  </si>
  <si>
    <t>in shareholders’ equity</t>
  </si>
  <si>
    <t>Dividends</t>
  </si>
  <si>
    <t xml:space="preserve"> </t>
  </si>
  <si>
    <t>Balance at 30 June 2018</t>
  </si>
  <si>
    <t xml:space="preserve">Total transactions with owners, recorded directly </t>
  </si>
  <si>
    <t>Adjustments to reconcile profit</t>
  </si>
  <si>
    <t>Gain on disposal of property, plant and equipment</t>
  </si>
  <si>
    <t xml:space="preserve">Payment by a lessee for reduction of the </t>
  </si>
  <si>
    <t>outstanding liability relating to a finance lease</t>
  </si>
  <si>
    <t>Dividends paid to owners of the Company</t>
  </si>
  <si>
    <t>Non-cash transaction</t>
  </si>
  <si>
    <t>Tax (expense) income</t>
  </si>
  <si>
    <t>attributable to:</t>
  </si>
  <si>
    <t>Changes from</t>
  </si>
  <si>
    <t>shareholders</t>
  </si>
  <si>
    <t>Other components</t>
  </si>
  <si>
    <t>of equity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</si>
  <si>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</si>
  <si>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</si>
  <si>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</si>
  <si>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</si>
  <si>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Payment of change in ownership interest in subsidiaries</t>
  </si>
  <si>
    <t xml:space="preserve">   without a change in control</t>
  </si>
  <si>
    <t xml:space="preserve">Repayment from long-term borrowing from </t>
  </si>
  <si>
    <t>Gain on exchange rate</t>
  </si>
  <si>
    <t xml:space="preserve">Proceeds from long-term borrowing from </t>
  </si>
  <si>
    <t>Profit before income tax expense</t>
  </si>
  <si>
    <t>Profit attributable to:</t>
  </si>
  <si>
    <t xml:space="preserve">Profit for the period </t>
  </si>
  <si>
    <t>Provisions for employee benefit</t>
  </si>
  <si>
    <t>Cash and cash equivalents at 1 January</t>
  </si>
  <si>
    <t>Cash and cash equivalents at 30 June</t>
  </si>
  <si>
    <t>Profit or loss</t>
  </si>
  <si>
    <t>Tax expense (income)</t>
  </si>
  <si>
    <t>paid-up</t>
  </si>
  <si>
    <t>in shareholders' equity</t>
  </si>
  <si>
    <t>Share of loss of joint ventures</t>
  </si>
  <si>
    <t>Acquisition of interest in joint ventures</t>
  </si>
  <si>
    <t>2019</t>
  </si>
  <si>
    <t>Bank overdraft and short-term borrowing</t>
  </si>
  <si>
    <t>from financial institutions</t>
  </si>
  <si>
    <t>Current portion of long-term loans</t>
  </si>
  <si>
    <t xml:space="preserve">Current portion of liabilities </t>
  </si>
  <si>
    <t xml:space="preserve">Long-term loans from financial </t>
  </si>
  <si>
    <t>institutions</t>
  </si>
  <si>
    <t>Liabilities and shareholders' equity</t>
  </si>
  <si>
    <t>Shareholders' equity</t>
  </si>
  <si>
    <t xml:space="preserve">Total equity attributable to owners </t>
  </si>
  <si>
    <t>of the parent</t>
  </si>
  <si>
    <t>Total shareholders' equity</t>
  </si>
  <si>
    <t>Total liabilities and shareholders' equity</t>
  </si>
  <si>
    <t>As at 30 June 2019</t>
  </si>
  <si>
    <t>For the three-month period ended 30 June 2019 (Unaudited)</t>
  </si>
  <si>
    <t>For the six-month period ended 30 June 2019 (Unaudited)</t>
  </si>
  <si>
    <t>Balance at 1 January 2019</t>
  </si>
  <si>
    <t>Balance at 30 June 2019</t>
  </si>
  <si>
    <t>TBSP Public Company Limited and its Subsidiaries</t>
  </si>
  <si>
    <t>(Formerly Thai British Security Printing Public Company Limited and its Subsidiaries)</t>
  </si>
  <si>
    <t>3, 4, 5</t>
  </si>
  <si>
    <t>3, 9, 10</t>
  </si>
  <si>
    <t xml:space="preserve">(Formerly Thai British Security Printing Public Company Limited </t>
  </si>
  <si>
    <t>and its Subsidiaries)</t>
  </si>
  <si>
    <t>(Formerly Thai British Security Printing Public Company Limited</t>
  </si>
  <si>
    <t>Current tax payable</t>
  </si>
  <si>
    <t>3, 13</t>
  </si>
  <si>
    <t>to profit or loss</t>
  </si>
  <si>
    <t>Items that will not be reclassified</t>
  </si>
  <si>
    <t>Gains on remeasurements of</t>
  </si>
  <si>
    <t xml:space="preserve"> defined benefit plans</t>
  </si>
  <si>
    <t>that will not be reclassified</t>
  </si>
  <si>
    <t>Income tax relating to items</t>
  </si>
  <si>
    <t>Other comprehensive income (expense)</t>
  </si>
  <si>
    <t>Total comprehensive income (expense) for the period</t>
  </si>
  <si>
    <t>Total comprehensive income (expense)</t>
  </si>
  <si>
    <t>for the period</t>
  </si>
  <si>
    <t>for the period, net of tax</t>
  </si>
  <si>
    <t>Comprehensive income (expense) for the period</t>
  </si>
  <si>
    <t>Other comprehensive income</t>
  </si>
  <si>
    <t>Unrealised gain on exchange</t>
  </si>
  <si>
    <t>Doubtful debts expenses</t>
  </si>
  <si>
    <t>Losses on (Reversal of) inventories devaluation</t>
  </si>
  <si>
    <t>Net increase in operating assets</t>
  </si>
  <si>
    <t>Proceeds from sale of intangible assets</t>
  </si>
  <si>
    <t>Net cash from (used in) investing activities</t>
  </si>
  <si>
    <t>Net cash (used in) from financing activities</t>
  </si>
  <si>
    <t>Net increase (decrease) in cash and cash equivalents</t>
  </si>
  <si>
    <t>Loan to related company</t>
  </si>
  <si>
    <t>Loan to related party</t>
  </si>
  <si>
    <t>borrowing from financial institutions</t>
  </si>
  <si>
    <t>Repayment of bank overdrafts and short-term</t>
  </si>
  <si>
    <t>Proceeds from bank overdrafts and short-term</t>
  </si>
  <si>
    <t>3, 14</t>
  </si>
  <si>
    <t>Net cash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</si>
</sst>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-* #,##0.00_-;\-* #,##0.00_-;_-* &quot;-&quot;??_-;_-@_-"/>
  </numFmts>
  <fonts count="14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8" fillId="0" borderId="0" xfId="6" applyFont="1" applyFill="1" applyAlignment="1"/>
    <xf numFmtId="0" fontId="9" fillId="0" borderId="0" xfId="6" applyFont="1" applyFill="1" applyAlignment="1">
      <alignment horizontal="center"/>
    </xf>
    <xf numFmtId="0" fontId="10" fillId="0" borderId="0" xfId="6" applyFont="1" applyFill="1" applyAlignment="1"/>
    <xf numFmtId="165" fontId="4" fillId="0" borderId="0" xfId="4" applyNumberFormat="1" applyFont="1" applyFill="1" applyAlignment="1"/>
    <xf numFmtId="165" fontId="4" fillId="0" borderId="0" xfId="4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0" fontId="7" fillId="0" borderId="0" xfId="6" applyFont="1" applyFill="1"/>
    <xf numFmtId="166" fontId="7" fillId="0" borderId="2" xfId="1" applyNumberFormat="1" applyFont="1" applyFill="1" applyBorder="1" applyAlignment="1"/>
    <xf numFmtId="0" fontId="7" fillId="0" borderId="0" xfId="6" applyFont="1" applyFill="1" applyAlignment="1"/>
    <xf numFmtId="0" fontId="4" fillId="0" borderId="0" xfId="4" applyFont="1" applyFill="1" applyAlignment="1">
      <alignment horizontal="left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 applyAlignment="1"/>
    <xf numFmtId="165" fontId="4" fillId="0" borderId="0" xfId="2" applyNumberFormat="1" applyFont="1" applyFill="1" applyBorder="1" applyAlignment="1"/>
    <xf numFmtId="0" fontId="2" fillId="0" borderId="0" xfId="4" applyFont="1" applyFill="1" applyAlignment="1">
      <alignment horizontal="left"/>
    </xf>
    <xf numFmtId="0" fontId="5" fillId="0" borderId="0" xfId="6" applyFont="1" applyFill="1" applyAlignment="1">
      <alignment horizontal="center"/>
    </xf>
    <xf numFmtId="165" fontId="4" fillId="0" borderId="0" xfId="6" applyNumberFormat="1" applyFont="1" applyFill="1" applyAlignment="1"/>
    <xf numFmtId="165" fontId="4" fillId="0" borderId="0" xfId="6" applyNumberFormat="1" applyFont="1" applyFill="1" applyBorder="1" applyAlignment="1"/>
    <xf numFmtId="165" fontId="7" fillId="0" borderId="2" xfId="4" applyNumberFormat="1" applyFont="1" applyFill="1" applyBorder="1" applyAlignment="1"/>
    <xf numFmtId="166" fontId="7" fillId="0" borderId="0" xfId="1" applyNumberFormat="1" applyFont="1" applyFill="1" applyBorder="1" applyAlignment="1"/>
    <xf numFmtId="0" fontId="4" fillId="0" borderId="0" xfId="6" applyFont="1" applyFill="1"/>
    <xf numFmtId="166" fontId="7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5" fontId="7" fillId="0" borderId="1" xfId="4" applyNumberFormat="1" applyFont="1" applyFill="1" applyBorder="1" applyAlignment="1"/>
    <xf numFmtId="0" fontId="10" fillId="0" borderId="0" xfId="6" applyFont="1" applyFill="1" applyAlignment="1">
      <alignment horizontal="left"/>
    </xf>
    <xf numFmtId="165" fontId="4" fillId="0" borderId="0" xfId="2" applyNumberFormat="1" applyFont="1" applyFill="1" applyAlignment="1"/>
    <xf numFmtId="0" fontId="5" fillId="0" borderId="0" xfId="4" applyFont="1" applyFill="1" applyAlignment="1"/>
    <xf numFmtId="0" fontId="7" fillId="0" borderId="0" xfId="4" applyFont="1" applyFill="1" applyBorder="1" applyAlignment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6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4" xfId="4" applyFont="1" applyFill="1" applyBorder="1" applyAlignment="1"/>
    <xf numFmtId="49" fontId="10" fillId="0" borderId="0" xfId="0" applyNumberFormat="1" applyFont="1" applyFill="1" applyAlignment="1">
      <alignment vertical="center"/>
    </xf>
    <xf numFmtId="165" fontId="7" fillId="0" borderId="0" xfId="4" applyNumberFormat="1" applyFont="1" applyFill="1" applyBorder="1" applyAlignment="1"/>
    <xf numFmtId="49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66" fontId="7" fillId="0" borderId="0" xfId="1" applyNumberFormat="1" applyFont="1" applyFill="1" applyAlignment="1"/>
    <xf numFmtId="0" fontId="4" fillId="0" borderId="0" xfId="0" applyFont="1" applyFill="1" applyAlignment="1"/>
    <xf numFmtId="43" fontId="4" fillId="0" borderId="1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5" fontId="5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65" fontId="10" fillId="0" borderId="0" xfId="5" applyNumberFormat="1" applyFont="1" applyFill="1" applyBorder="1" applyAlignment="1"/>
    <xf numFmtId="0" fontId="7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165" fontId="7" fillId="0" borderId="0" xfId="5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5" fontId="7" fillId="0" borderId="0" xfId="0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41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64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4" fillId="0" borderId="0" xfId="0" applyFont="1" applyBorder="1"/>
    <xf numFmtId="37" fontId="7" fillId="0" borderId="4" xfId="4" applyNumberFormat="1" applyFont="1" applyFill="1" applyBorder="1" applyAlignment="1"/>
    <xf numFmtId="37" fontId="7" fillId="0" borderId="0" xfId="4" applyNumberFormat="1" applyFont="1" applyFill="1" applyBorder="1" applyAlignment="1"/>
    <xf numFmtId="37" fontId="7" fillId="0" borderId="2" xfId="4" applyNumberFormat="1" applyFont="1" applyFill="1" applyBorder="1" applyAlignment="1"/>
    <xf numFmtId="37" fontId="4" fillId="0" borderId="0" xfId="4" applyNumberFormat="1" applyFont="1" applyFill="1" applyBorder="1" applyAlignment="1"/>
    <xf numFmtId="43" fontId="7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64" fontId="5" fillId="0" borderId="4" xfId="6" applyNumberFormat="1" applyFont="1" applyFill="1" applyBorder="1" applyAlignment="1">
      <alignment horizontal="center"/>
    </xf>
    <xf numFmtId="37" fontId="7" fillId="0" borderId="5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4" fillId="0" borderId="1" xfId="4" applyNumberFormat="1" applyFont="1" applyFill="1" applyBorder="1" applyAlignment="1"/>
    <xf numFmtId="43" fontId="4" fillId="0" borderId="1" xfId="1" applyFont="1" applyFill="1" applyBorder="1" applyAlignment="1">
      <alignment horizontal="center" vertical="center"/>
    </xf>
    <xf numFmtId="165" fontId="7" fillId="0" borderId="3" xfId="4" applyNumberFormat="1" applyFont="1" applyFill="1" applyBorder="1" applyAlignment="1"/>
    <xf numFmtId="164" fontId="7" fillId="0" borderId="0" xfId="4" applyNumberFormat="1" applyFont="1" applyFill="1" applyBorder="1" applyAlignment="1"/>
    <xf numFmtId="164" fontId="7" fillId="0" borderId="3" xfId="2" applyNumberFormat="1" applyFont="1" applyFill="1" applyBorder="1" applyAlignment="1"/>
    <xf numFmtId="164" fontId="7" fillId="0" borderId="0" xfId="2" applyNumberFormat="1" applyFont="1" applyFill="1" applyBorder="1" applyAlignment="1"/>
    <xf numFmtId="0" fontId="6" fillId="0" borderId="0" xfId="6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37" fontId="4" fillId="0" borderId="1" xfId="4" applyNumberFormat="1" applyFont="1" applyFill="1" applyBorder="1" applyAlignment="1"/>
    <xf numFmtId="164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/>
    </xf>
    <xf numFmtId="0" fontId="4" fillId="0" borderId="0" xfId="5" applyFont="1" applyAlignment="1"/>
    <xf numFmtId="43" fontId="4" fillId="0" borderId="1" xfId="1" applyFont="1" applyFill="1" applyBorder="1" applyAlignment="1">
      <alignment horizontal="left"/>
    </xf>
    <xf numFmtId="165" fontId="4" fillId="0" borderId="1" xfId="5" applyNumberFormat="1" applyFont="1" applyFill="1" applyBorder="1" applyAlignment="1"/>
    <xf numFmtId="165" fontId="7" fillId="0" borderId="3" xfId="5" applyNumberFormat="1" applyFont="1" applyFill="1" applyBorder="1" applyAlignment="1"/>
    <xf numFmtId="165" fontId="7" fillId="0" borderId="0" xfId="5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/>
    <xf numFmtId="41" fontId="4" fillId="0" borderId="0" xfId="4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center"/>
    </xf>
    <xf numFmtId="41" fontId="4" fillId="0" borderId="0" xfId="4" quotePrefix="1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1" xfId="2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centerContinuous"/>
    </xf>
    <xf numFmtId="41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/>
    </xf>
    <xf numFmtId="41" fontId="4" fillId="0" borderId="0" xfId="4" applyNumberFormat="1" applyFont="1" applyFill="1" applyAlignment="1"/>
    <xf numFmtId="41" fontId="7" fillId="0" borderId="0" xfId="4" applyNumberFormat="1" applyFont="1" applyFill="1" applyBorder="1" applyAlignment="1">
      <alignment horizontal="center"/>
    </xf>
    <xf numFmtId="165" fontId="7" fillId="0" borderId="0" xfId="4" applyNumberFormat="1" applyFont="1" applyFill="1" applyAlignment="1"/>
    <xf numFmtId="41" fontId="7" fillId="0" borderId="5" xfId="4" applyNumberFormat="1" applyFont="1" applyFill="1" applyBorder="1" applyAlignment="1">
      <alignment horizontal="center"/>
    </xf>
    <xf numFmtId="165" fontId="7" fillId="0" borderId="0" xfId="2" applyNumberFormat="1" applyFont="1" applyFill="1" applyBorder="1" applyAlignment="1"/>
    <xf numFmtId="0" fontId="10" fillId="0" borderId="0" xfId="0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41" fontId="4" fillId="0" borderId="0" xfId="4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65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/>
    </xf>
    <xf numFmtId="43" fontId="4" fillId="0" borderId="0" xfId="7" applyFont="1" applyFill="1" applyBorder="1" applyAlignment="1"/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5" fillId="0" borderId="0" xfId="6" applyNumberFormat="1" applyFont="1" applyFill="1" applyBorder="1" applyAlignment="1">
      <alignment horizontal="center"/>
    </xf>
    <xf numFmtId="166" fontId="7" fillId="0" borderId="1" xfId="5" applyNumberFormat="1" applyFont="1" applyFill="1" applyBorder="1" applyAlignment="1"/>
    <xf numFmtId="166" fontId="4" fillId="0" borderId="0" xfId="5" applyNumberFormat="1" applyFont="1" applyFill="1" applyBorder="1" applyAlignment="1"/>
    <xf numFmtId="0" fontId="10" fillId="0" borderId="0" xfId="0" applyFont="1" applyFill="1"/>
    <xf numFmtId="166" fontId="7" fillId="0" borderId="0" xfId="5" applyNumberFormat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43" fontId="7" fillId="0" borderId="3" xfId="7" applyFont="1" applyFill="1" applyBorder="1" applyAlignment="1"/>
    <xf numFmtId="166" fontId="4" fillId="0" borderId="1" xfId="5" applyNumberFormat="1" applyFont="1" applyFill="1" applyBorder="1" applyAlignment="1"/>
    <xf numFmtId="165" fontId="4" fillId="0" borderId="1" xfId="1" applyNumberFormat="1" applyFont="1" applyFill="1" applyBorder="1" applyAlignment="1">
      <alignment horizontal="right"/>
    </xf>
    <xf numFmtId="0" fontId="5" fillId="0" borderId="0" xfId="0" applyFont="1" applyFill="1"/>
    <xf numFmtId="43" fontId="4" fillId="0" borderId="1" xfId="7" applyFont="1" applyFill="1" applyBorder="1" applyAlignment="1"/>
    <xf numFmtId="166" fontId="7" fillId="0" borderId="0" xfId="1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3" fontId="7" fillId="0" borderId="1" xfId="1" applyFont="1" applyFill="1" applyBorder="1" applyAlignment="1">
      <alignment horizontal="left"/>
    </xf>
    <xf numFmtId="165" fontId="7" fillId="0" borderId="1" xfId="5" applyNumberFormat="1" applyFont="1" applyFill="1" applyBorder="1" applyAlignment="1"/>
    <xf numFmtId="165" fontId="7" fillId="0" borderId="1" xfId="1" applyNumberFormat="1" applyFont="1" applyFill="1" applyBorder="1" applyAlignment="1">
      <alignment horizontal="right"/>
    </xf>
    <xf numFmtId="0" fontId="5" fillId="0" borderId="0" xfId="5" applyNumberFormat="1" applyFont="1" applyFill="1" applyAlignment="1"/>
    <xf numFmtId="166" fontId="7" fillId="0" borderId="1" xfId="1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4" fillId="0" borderId="1" xfId="1" quotePrefix="1" applyNumberFormat="1" applyFont="1" applyFill="1" applyBorder="1" applyAlignment="1"/>
    <xf numFmtId="41" fontId="4" fillId="0" borderId="0" xfId="1" applyNumberFormat="1" applyFont="1" applyFill="1" applyBorder="1" applyAlignment="1"/>
    <xf numFmtId="166" fontId="4" fillId="0" borderId="0" xfId="0" applyNumberFormat="1" applyFont="1" applyFill="1" applyAlignment="1">
      <alignment horizontal="right" vertical="center"/>
    </xf>
    <xf numFmtId="164" fontId="5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3" fontId="4" fillId="0" borderId="0" xfId="1" applyNumberFormat="1" applyFont="1" applyFill="1" applyAlignment="1">
      <alignment horizontal="center"/>
    </xf>
    <xf numFmtId="0" fontId="6" fillId="0" borderId="0" xfId="6" applyFont="1" applyFill="1" applyAlignment="1">
      <alignment horizontal="left"/>
    </xf>
    <xf numFmtId="43" fontId="4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49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4" applyFont="1" applyFill="1" applyAlignment="1"/>
    <xf numFmtId="0" fontId="13" fillId="0" borderId="0" xfId="4" applyFont="1" applyFill="1" applyAlignment="1">
      <alignment horizontal="centerContinuous"/>
    </xf>
    <xf numFmtId="0" fontId="12" fillId="0" borderId="0" xfId="4" applyFont="1" applyFill="1" applyAlignment="1">
      <alignment horizontal="centerContinuous"/>
    </xf>
    <xf numFmtId="37" fontId="13" fillId="0" borderId="0" xfId="4" applyNumberFormat="1" applyFont="1" applyFill="1" applyAlignment="1">
      <alignment horizontal="centerContinuous"/>
    </xf>
    <xf numFmtId="0" fontId="13" fillId="0" borderId="0" xfId="4" applyFont="1" applyFill="1" applyBorder="1" applyAlignment="1">
      <alignment horizontal="centerContinuous"/>
    </xf>
    <xf numFmtId="0" fontId="13" fillId="0" borderId="0" xfId="6" applyFont="1" applyFill="1" applyAlignment="1"/>
    <xf numFmtId="0" fontId="13" fillId="0" borderId="0" xfId="0" applyFont="1" applyFill="1" applyBorder="1" applyAlignment="1">
      <alignment vertical="center"/>
    </xf>
    <xf numFmtId="0" fontId="13" fillId="0" borderId="0" xfId="4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/>
    <xf numFmtId="43" fontId="7" fillId="0" borderId="0" xfId="1" applyFont="1" applyFill="1" applyBorder="1" applyAlignment="1">
      <alignment horizontal="left"/>
    </xf>
    <xf numFmtId="43" fontId="7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quotePrefix="1" applyNumberFormat="1" applyFont="1" applyFill="1" applyBorder="1" applyAlignment="1"/>
    <xf numFmtId="0" fontId="7" fillId="0" borderId="0" xfId="6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164" fontId="5" fillId="0" borderId="0" xfId="6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5" fillId="0" borderId="1" xfId="5" applyFont="1" applyFill="1" applyBorder="1" applyAlignment="1">
      <alignment horizontal="center"/>
    </xf>
    <xf numFmtId="165" fontId="5" fillId="0" borderId="1" xfId="5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</cellXfs>
  <cellStyles count="8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yimyam\Desktop\TBSP2019\Q2\&#3591;&#3610;\Draft%20FS%20TBSP%20Q219%20EN%20V1%2024Jul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-10"/>
      <sheetName val="SH (2)-11"/>
      <sheetName val="CF-12-14"/>
    </sheetNames>
    <sheetDataSet>
      <sheetData sheetId="0" refreshError="1"/>
      <sheetData sheetId="1">
        <row r="103">
          <cell r="G103">
            <v>112747</v>
          </cell>
        </row>
        <row r="104">
          <cell r="G104">
            <v>0</v>
          </cell>
        </row>
        <row r="131">
          <cell r="G131">
            <v>3388</v>
          </cell>
        </row>
        <row r="138">
          <cell r="G138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M104"/>
  <sheetViews>
    <sheetView view="pageBreakPreview" topLeftCell="A46" zoomScaleNormal="100" zoomScaleSheetLayoutView="100" workbookViewId="0">
      <selection activeCell="I53" sqref="I53"/>
    </sheetView>
  </sheetViews>
  <sheetFormatPr defaultColWidth="9.85546875" defaultRowHeight="15" x14ac:dyDescent="0.25"/>
  <cols>
    <col min="1" max="3" width="2.7109375" style="6" customWidth="1"/>
    <col min="4" max="4" width="29.7109375" style="6" customWidth="1"/>
    <col min="5" max="5" width="6.7109375" style="8" customWidth="1"/>
    <col min="6" max="6" width="1.5703125" style="8" customWidth="1"/>
    <col min="7" max="7" width="12.42578125" style="71" customWidth="1"/>
    <col min="8" max="8" width="1.5703125" style="45" customWidth="1"/>
    <col min="9" max="9" width="12.42578125" style="71" customWidth="1"/>
    <col min="10" max="10" width="1.5703125" style="45" customWidth="1"/>
    <col min="11" max="11" width="12.42578125" style="71" customWidth="1"/>
    <col min="12" max="12" width="1.5703125" style="45" customWidth="1"/>
    <col min="13" max="13" width="12.42578125" style="71" customWidth="1"/>
    <col min="14" max="16384" width="9.85546875" style="6"/>
  </cols>
  <sheetData>
    <row r="1" spans="1:13" ht="20.25" customHeight="1" x14ac:dyDescent="0.3">
      <c r="A1" s="1" t="s">
        <v>166</v>
      </c>
      <c r="B1" s="2"/>
      <c r="C1" s="2"/>
      <c r="D1" s="2"/>
      <c r="E1" s="3"/>
      <c r="F1" s="3"/>
      <c r="G1" s="4"/>
      <c r="H1" s="5"/>
      <c r="I1" s="4"/>
      <c r="J1" s="5"/>
      <c r="K1" s="4"/>
      <c r="L1" s="5"/>
      <c r="M1" s="4"/>
    </row>
    <row r="2" spans="1:13" ht="20.25" customHeight="1" x14ac:dyDescent="0.3">
      <c r="A2" s="1" t="s">
        <v>172</v>
      </c>
      <c r="B2" s="2"/>
      <c r="C2" s="2"/>
      <c r="D2" s="2"/>
      <c r="E2" s="3"/>
      <c r="F2" s="3"/>
      <c r="G2" s="4"/>
      <c r="H2" s="5"/>
      <c r="I2" s="4"/>
      <c r="J2" s="5"/>
      <c r="K2" s="4"/>
      <c r="L2" s="5"/>
      <c r="M2" s="4"/>
    </row>
    <row r="3" spans="1:13" ht="20.25" customHeight="1" x14ac:dyDescent="0.3">
      <c r="A3" s="1" t="s">
        <v>171</v>
      </c>
      <c r="B3" s="2"/>
      <c r="C3" s="2"/>
      <c r="D3" s="2"/>
      <c r="E3" s="3"/>
      <c r="F3" s="3"/>
      <c r="G3" s="4"/>
      <c r="H3" s="5"/>
      <c r="I3" s="4"/>
      <c r="J3" s="5"/>
      <c r="K3" s="4"/>
      <c r="L3" s="5"/>
      <c r="M3" s="4"/>
    </row>
    <row r="4" spans="1:13" ht="20.25" customHeight="1" x14ac:dyDescent="0.25">
      <c r="A4" s="7" t="s">
        <v>0</v>
      </c>
      <c r="B4" s="2"/>
      <c r="C4" s="2"/>
      <c r="D4" s="2"/>
      <c r="E4" s="3"/>
      <c r="F4" s="3"/>
      <c r="G4" s="4"/>
      <c r="H4" s="5"/>
      <c r="I4" s="4"/>
      <c r="J4" s="5"/>
      <c r="K4" s="4"/>
      <c r="L4" s="5"/>
      <c r="M4" s="4"/>
    </row>
    <row r="5" spans="1:13" ht="20.25" customHeight="1" x14ac:dyDescent="0.25">
      <c r="A5" s="7" t="s">
        <v>161</v>
      </c>
      <c r="B5" s="2"/>
      <c r="C5" s="2"/>
      <c r="D5" s="2"/>
      <c r="E5" s="3"/>
      <c r="F5" s="3"/>
      <c r="G5" s="4"/>
      <c r="H5" s="5"/>
      <c r="I5" s="4"/>
      <c r="J5" s="5"/>
      <c r="K5" s="4"/>
      <c r="L5" s="5"/>
      <c r="M5" s="4"/>
    </row>
    <row r="6" spans="1:13" ht="20.25" customHeight="1" x14ac:dyDescent="0.25">
      <c r="G6" s="9"/>
      <c r="H6" s="10"/>
      <c r="I6" s="9"/>
      <c r="J6" s="10"/>
      <c r="K6" s="11"/>
      <c r="L6" s="10"/>
      <c r="M6" s="11"/>
    </row>
    <row r="7" spans="1:13" ht="20.25" customHeight="1" x14ac:dyDescent="0.25">
      <c r="G7" s="246" t="s">
        <v>1</v>
      </c>
      <c r="H7" s="246"/>
      <c r="I7" s="246"/>
      <c r="J7" s="10"/>
      <c r="K7" s="247" t="s">
        <v>2</v>
      </c>
      <c r="L7" s="247"/>
      <c r="M7" s="247"/>
    </row>
    <row r="8" spans="1:13" ht="20.25" customHeight="1" x14ac:dyDescent="0.25">
      <c r="G8" s="246" t="s">
        <v>3</v>
      </c>
      <c r="H8" s="246"/>
      <c r="I8" s="246"/>
      <c r="J8" s="10"/>
      <c r="K8" s="247" t="s">
        <v>3</v>
      </c>
      <c r="L8" s="247"/>
      <c r="M8" s="247"/>
    </row>
    <row r="9" spans="1:13" ht="20.25" customHeight="1" x14ac:dyDescent="0.25">
      <c r="G9" s="9" t="s">
        <v>103</v>
      </c>
      <c r="H9" s="9"/>
      <c r="I9" s="9" t="s">
        <v>4</v>
      </c>
      <c r="J9" s="10"/>
      <c r="K9" s="9" t="s">
        <v>103</v>
      </c>
      <c r="L9" s="9"/>
      <c r="M9" s="9" t="s">
        <v>4</v>
      </c>
    </row>
    <row r="10" spans="1:13" s="12" customFormat="1" ht="20.25" customHeight="1" x14ac:dyDescent="0.25">
      <c r="A10" s="7" t="s">
        <v>5</v>
      </c>
      <c r="E10" s="213" t="s">
        <v>6</v>
      </c>
      <c r="F10" s="213"/>
      <c r="G10" s="13" t="s">
        <v>148</v>
      </c>
      <c r="H10" s="14"/>
      <c r="I10" s="13" t="s">
        <v>98</v>
      </c>
      <c r="J10" s="14"/>
      <c r="K10" s="13" t="s">
        <v>148</v>
      </c>
      <c r="L10" s="14"/>
      <c r="M10" s="13" t="s">
        <v>98</v>
      </c>
    </row>
    <row r="11" spans="1:13" s="12" customFormat="1" ht="20.25" customHeight="1" x14ac:dyDescent="0.25">
      <c r="A11" s="7"/>
      <c r="E11" s="213"/>
      <c r="F11" s="213"/>
      <c r="G11" s="13" t="s">
        <v>7</v>
      </c>
      <c r="H11" s="14"/>
      <c r="I11" s="13"/>
      <c r="J11" s="14"/>
      <c r="K11" s="13" t="s">
        <v>7</v>
      </c>
      <c r="L11" s="14"/>
      <c r="M11" s="13"/>
    </row>
    <row r="12" spans="1:13" s="12" customFormat="1" ht="20.25" customHeight="1" x14ac:dyDescent="0.25">
      <c r="A12" s="15"/>
      <c r="B12" s="15"/>
      <c r="C12" s="15"/>
      <c r="D12" s="15"/>
      <c r="E12" s="16"/>
      <c r="F12" s="16"/>
      <c r="G12" s="244" t="s">
        <v>8</v>
      </c>
      <c r="H12" s="244"/>
      <c r="I12" s="244"/>
      <c r="J12" s="244"/>
      <c r="K12" s="244"/>
      <c r="L12" s="244"/>
      <c r="M12" s="244"/>
    </row>
    <row r="13" spans="1:13" ht="20.25" customHeight="1" x14ac:dyDescent="0.25">
      <c r="A13" s="17" t="s">
        <v>9</v>
      </c>
      <c r="G13" s="18"/>
      <c r="H13" s="19"/>
      <c r="I13" s="18"/>
      <c r="J13" s="19"/>
      <c r="K13" s="18"/>
      <c r="L13" s="19"/>
      <c r="M13" s="18"/>
    </row>
    <row r="14" spans="1:13" ht="20.25" customHeight="1" x14ac:dyDescent="0.25">
      <c r="A14" s="12" t="s">
        <v>10</v>
      </c>
      <c r="G14" s="20">
        <v>19217</v>
      </c>
      <c r="H14" s="21"/>
      <c r="I14" s="20">
        <v>14762</v>
      </c>
      <c r="J14" s="21"/>
      <c r="K14" s="20">
        <v>17191</v>
      </c>
      <c r="L14" s="21"/>
      <c r="M14" s="20">
        <v>12579</v>
      </c>
    </row>
    <row r="15" spans="1:13" ht="20.25" customHeight="1" x14ac:dyDescent="0.25">
      <c r="A15" s="12" t="s">
        <v>11</v>
      </c>
      <c r="E15" s="8" t="s">
        <v>168</v>
      </c>
      <c r="G15" s="20">
        <v>276731</v>
      </c>
      <c r="H15" s="21"/>
      <c r="I15" s="20">
        <v>178500</v>
      </c>
      <c r="J15" s="21"/>
      <c r="K15" s="20">
        <v>264523</v>
      </c>
      <c r="L15" s="21"/>
      <c r="M15" s="20">
        <v>160429</v>
      </c>
    </row>
    <row r="16" spans="1:13" ht="20.25" customHeight="1" x14ac:dyDescent="0.25">
      <c r="A16" s="12" t="s">
        <v>12</v>
      </c>
      <c r="G16" s="20">
        <v>184858</v>
      </c>
      <c r="H16" s="21"/>
      <c r="I16" s="20">
        <v>141470</v>
      </c>
      <c r="J16" s="21"/>
      <c r="K16" s="20">
        <v>178467</v>
      </c>
      <c r="L16" s="21"/>
      <c r="M16" s="20">
        <v>134570</v>
      </c>
    </row>
    <row r="17" spans="1:13" ht="20.25" customHeight="1" x14ac:dyDescent="0.25">
      <c r="A17" s="12" t="s">
        <v>13</v>
      </c>
      <c r="G17" s="22">
        <v>1395</v>
      </c>
      <c r="H17" s="21"/>
      <c r="I17" s="22">
        <v>27032</v>
      </c>
      <c r="J17" s="21"/>
      <c r="K17" s="22">
        <v>0</v>
      </c>
      <c r="L17" s="21"/>
      <c r="M17" s="22">
        <v>23804</v>
      </c>
    </row>
    <row r="18" spans="1:13" ht="20.25" customHeight="1" x14ac:dyDescent="0.25">
      <c r="A18" s="106" t="s">
        <v>14</v>
      </c>
      <c r="G18" s="24">
        <f>SUM(G14:G17)</f>
        <v>482201</v>
      </c>
      <c r="H18" s="21"/>
      <c r="I18" s="24">
        <f>SUM(I14:I17)</f>
        <v>361764</v>
      </c>
      <c r="J18" s="21"/>
      <c r="K18" s="24">
        <f>SUM(K14:K17)</f>
        <v>460181</v>
      </c>
      <c r="L18" s="21"/>
      <c r="M18" s="24">
        <f>SUM(M14:M17)</f>
        <v>331382</v>
      </c>
    </row>
    <row r="19" spans="1:13" ht="20.25" customHeight="1" x14ac:dyDescent="0.25">
      <c r="A19" s="106"/>
      <c r="G19" s="21"/>
      <c r="H19" s="21"/>
      <c r="I19" s="21"/>
      <c r="J19" s="21"/>
      <c r="K19" s="21"/>
      <c r="L19" s="21"/>
      <c r="M19" s="21"/>
    </row>
    <row r="20" spans="1:13" ht="20.25" customHeight="1" x14ac:dyDescent="0.25">
      <c r="A20" s="17" t="s">
        <v>15</v>
      </c>
      <c r="G20" s="21"/>
      <c r="H20" s="21"/>
      <c r="I20" s="21"/>
      <c r="J20" s="21"/>
      <c r="K20" s="21"/>
      <c r="L20" s="21"/>
      <c r="M20" s="21"/>
    </row>
    <row r="21" spans="1:13" ht="20.25" customHeight="1" x14ac:dyDescent="0.25">
      <c r="A21" s="26" t="s">
        <v>16</v>
      </c>
      <c r="E21" s="8">
        <v>6</v>
      </c>
      <c r="G21" s="214">
        <v>0</v>
      </c>
      <c r="H21" s="21"/>
      <c r="I21" s="214">
        <v>0</v>
      </c>
      <c r="J21" s="21"/>
      <c r="K21" s="20">
        <v>74254</v>
      </c>
      <c r="L21" s="21"/>
      <c r="M21" s="20">
        <v>74254</v>
      </c>
    </row>
    <row r="22" spans="1:13" ht="20.25" customHeight="1" x14ac:dyDescent="0.25">
      <c r="A22" s="26" t="s">
        <v>100</v>
      </c>
      <c r="E22" s="8">
        <v>7</v>
      </c>
      <c r="G22" s="27">
        <v>11157</v>
      </c>
      <c r="H22" s="21"/>
      <c r="I22" s="27">
        <v>14629</v>
      </c>
      <c r="J22" s="21"/>
      <c r="K22" s="20">
        <v>0</v>
      </c>
      <c r="L22" s="21"/>
      <c r="M22" s="214">
        <v>0</v>
      </c>
    </row>
    <row r="23" spans="1:13" ht="20.25" customHeight="1" x14ac:dyDescent="0.25">
      <c r="A23" s="26" t="s">
        <v>196</v>
      </c>
      <c r="E23" s="8">
        <v>3</v>
      </c>
      <c r="G23" s="27">
        <v>15650</v>
      </c>
      <c r="H23" s="21"/>
      <c r="I23" s="214">
        <v>0</v>
      </c>
      <c r="J23" s="21"/>
      <c r="K23" s="20">
        <v>15650</v>
      </c>
      <c r="L23" s="21"/>
      <c r="M23" s="214">
        <v>0</v>
      </c>
    </row>
    <row r="24" spans="1:13" ht="20.25" customHeight="1" x14ac:dyDescent="0.25">
      <c r="A24" s="26" t="s">
        <v>17</v>
      </c>
      <c r="E24" s="8">
        <v>8</v>
      </c>
      <c r="G24" s="27">
        <v>741548</v>
      </c>
      <c r="H24" s="21"/>
      <c r="I24" s="27">
        <v>763110</v>
      </c>
      <c r="J24" s="21"/>
      <c r="K24" s="20">
        <v>687536</v>
      </c>
      <c r="L24" s="21"/>
      <c r="M24" s="20">
        <v>703575</v>
      </c>
    </row>
    <row r="25" spans="1:13" ht="20.25" customHeight="1" x14ac:dyDescent="0.25">
      <c r="A25" s="26" t="s">
        <v>18</v>
      </c>
      <c r="E25" s="6"/>
      <c r="G25" s="28">
        <v>32437</v>
      </c>
      <c r="H25" s="21"/>
      <c r="I25" s="28">
        <v>34968</v>
      </c>
      <c r="J25" s="21"/>
      <c r="K25" s="20">
        <v>30315</v>
      </c>
      <c r="L25" s="21"/>
      <c r="M25" s="20">
        <v>32766</v>
      </c>
    </row>
    <row r="26" spans="1:13" ht="20.25" customHeight="1" x14ac:dyDescent="0.25">
      <c r="A26" s="26" t="s">
        <v>19</v>
      </c>
      <c r="G26" s="20">
        <v>19313</v>
      </c>
      <c r="H26" s="21"/>
      <c r="I26" s="20">
        <v>14387</v>
      </c>
      <c r="J26" s="21"/>
      <c r="K26" s="20">
        <v>19313</v>
      </c>
      <c r="L26" s="21"/>
      <c r="M26" s="20">
        <v>14387</v>
      </c>
    </row>
    <row r="27" spans="1:13" ht="20.25" customHeight="1" x14ac:dyDescent="0.25">
      <c r="A27" s="12" t="s">
        <v>21</v>
      </c>
      <c r="G27" s="28">
        <v>999</v>
      </c>
      <c r="H27" s="21"/>
      <c r="I27" s="28">
        <v>9334</v>
      </c>
      <c r="J27" s="21"/>
      <c r="K27" s="20">
        <v>893</v>
      </c>
      <c r="L27" s="21"/>
      <c r="M27" s="20">
        <v>9265</v>
      </c>
    </row>
    <row r="28" spans="1:13" ht="20.25" customHeight="1" x14ac:dyDescent="0.25">
      <c r="A28" s="106" t="s">
        <v>22</v>
      </c>
      <c r="G28" s="24">
        <f>SUM(G21:G27)</f>
        <v>821104</v>
      </c>
      <c r="H28" s="21"/>
      <c r="I28" s="24">
        <f>SUM(I21:I27)</f>
        <v>836428</v>
      </c>
      <c r="J28" s="21"/>
      <c r="K28" s="24">
        <f>SUM(K21:K27)</f>
        <v>827961</v>
      </c>
      <c r="L28" s="21"/>
      <c r="M28" s="24">
        <f>SUM(M21:M27)</f>
        <v>834247</v>
      </c>
    </row>
    <row r="29" spans="1:13" ht="20.25" customHeight="1" x14ac:dyDescent="0.25">
      <c r="A29" s="106"/>
      <c r="G29" s="21"/>
      <c r="H29" s="21"/>
      <c r="I29" s="21"/>
      <c r="J29" s="21"/>
      <c r="K29" s="21"/>
      <c r="L29" s="21"/>
      <c r="M29" s="21"/>
    </row>
    <row r="30" spans="1:13" ht="20.25" customHeight="1" thickBot="1" x14ac:dyDescent="0.3">
      <c r="A30" s="106" t="s">
        <v>23</v>
      </c>
      <c r="G30" s="29">
        <f>G18+G28</f>
        <v>1303305</v>
      </c>
      <c r="H30" s="21"/>
      <c r="I30" s="29">
        <f>I18+I28</f>
        <v>1198192</v>
      </c>
      <c r="J30" s="21"/>
      <c r="K30" s="29">
        <f>K18+K28</f>
        <v>1288142</v>
      </c>
      <c r="L30" s="21"/>
      <c r="M30" s="29">
        <f>M18+M28</f>
        <v>1165629</v>
      </c>
    </row>
    <row r="31" spans="1:13" ht="20.25" customHeight="1" thickTop="1" x14ac:dyDescent="0.25">
      <c r="G31" s="18"/>
      <c r="H31" s="19"/>
      <c r="I31" s="18"/>
      <c r="J31" s="19"/>
      <c r="K31" s="30"/>
      <c r="L31" s="19"/>
      <c r="M31" s="30"/>
    </row>
    <row r="32" spans="1:13" ht="20.25" customHeight="1" x14ac:dyDescent="0.3">
      <c r="A32" s="1" t="s">
        <v>166</v>
      </c>
      <c r="B32" s="2"/>
      <c r="C32" s="2"/>
      <c r="D32" s="2"/>
      <c r="E32" s="3"/>
      <c r="F32" s="3"/>
      <c r="G32" s="4"/>
      <c r="H32" s="5"/>
      <c r="I32" s="4"/>
      <c r="J32" s="5"/>
      <c r="K32" s="4"/>
      <c r="L32" s="5"/>
      <c r="M32" s="4"/>
    </row>
    <row r="33" spans="1:13" ht="20.25" customHeight="1" x14ac:dyDescent="0.3">
      <c r="A33" s="1" t="s">
        <v>172</v>
      </c>
      <c r="B33" s="2"/>
      <c r="C33" s="2"/>
      <c r="D33" s="2"/>
      <c r="E33" s="3"/>
      <c r="F33" s="3"/>
      <c r="G33" s="4"/>
      <c r="H33" s="5"/>
      <c r="I33" s="4"/>
      <c r="J33" s="5"/>
      <c r="K33" s="4"/>
      <c r="L33" s="5"/>
      <c r="M33" s="4"/>
    </row>
    <row r="34" spans="1:13" ht="20.25" customHeight="1" x14ac:dyDescent="0.3">
      <c r="A34" s="1" t="s">
        <v>171</v>
      </c>
      <c r="B34" s="2"/>
      <c r="C34" s="2"/>
      <c r="D34" s="2"/>
      <c r="E34" s="3"/>
      <c r="F34" s="3"/>
      <c r="G34" s="4"/>
      <c r="H34" s="5"/>
      <c r="I34" s="4"/>
      <c r="J34" s="5"/>
      <c r="K34" s="4"/>
      <c r="L34" s="5"/>
      <c r="M34" s="4"/>
    </row>
    <row r="35" spans="1:13" ht="20.25" customHeight="1" x14ac:dyDescent="0.25">
      <c r="A35" s="7" t="str">
        <f>A4</f>
        <v>Statement of financial position</v>
      </c>
      <c r="B35" s="2"/>
      <c r="C35" s="2"/>
      <c r="D35" s="2"/>
      <c r="E35" s="3"/>
      <c r="F35" s="3"/>
      <c r="G35" s="4"/>
      <c r="H35" s="5"/>
      <c r="I35" s="4"/>
      <c r="J35" s="5"/>
      <c r="K35" s="4"/>
      <c r="L35" s="5"/>
      <c r="M35" s="4"/>
    </row>
    <row r="36" spans="1:13" ht="20.25" customHeight="1" x14ac:dyDescent="0.25">
      <c r="A36" s="7" t="s">
        <v>161</v>
      </c>
      <c r="B36" s="2"/>
      <c r="C36" s="2"/>
      <c r="D36" s="2"/>
      <c r="E36" s="3"/>
      <c r="F36" s="3"/>
      <c r="G36" s="4"/>
      <c r="H36" s="5"/>
      <c r="I36" s="4"/>
      <c r="J36" s="5"/>
      <c r="K36" s="4"/>
      <c r="L36" s="5"/>
      <c r="M36" s="4"/>
    </row>
    <row r="37" spans="1:13" ht="20.25" customHeight="1" x14ac:dyDescent="0.25">
      <c r="G37" s="9"/>
      <c r="H37" s="10"/>
      <c r="I37" s="9"/>
      <c r="J37" s="10"/>
      <c r="K37" s="11"/>
      <c r="L37" s="10"/>
      <c r="M37" s="11"/>
    </row>
    <row r="38" spans="1:13" ht="20.25" customHeight="1" x14ac:dyDescent="0.25">
      <c r="G38" s="246" t="s">
        <v>1</v>
      </c>
      <c r="H38" s="246"/>
      <c r="I38" s="246"/>
      <c r="J38" s="10"/>
      <c r="K38" s="247" t="s">
        <v>2</v>
      </c>
      <c r="L38" s="247"/>
      <c r="M38" s="247"/>
    </row>
    <row r="39" spans="1:13" ht="20.25" customHeight="1" x14ac:dyDescent="0.25">
      <c r="G39" s="246" t="s">
        <v>3</v>
      </c>
      <c r="H39" s="246"/>
      <c r="I39" s="246"/>
      <c r="J39" s="10"/>
      <c r="K39" s="247" t="s">
        <v>3</v>
      </c>
      <c r="L39" s="247"/>
      <c r="M39" s="247"/>
    </row>
    <row r="40" spans="1:13" ht="20.25" customHeight="1" x14ac:dyDescent="0.25">
      <c r="G40" s="9" t="s">
        <v>103</v>
      </c>
      <c r="H40" s="9"/>
      <c r="I40" s="9" t="s">
        <v>4</v>
      </c>
      <c r="J40" s="10"/>
      <c r="K40" s="9" t="s">
        <v>103</v>
      </c>
      <c r="L40" s="9"/>
      <c r="M40" s="9" t="s">
        <v>4</v>
      </c>
    </row>
    <row r="41" spans="1:13" s="12" customFormat="1" ht="20.25" customHeight="1" x14ac:dyDescent="0.25">
      <c r="A41" s="215" t="s">
        <v>24</v>
      </c>
      <c r="E41" s="213" t="s">
        <v>6</v>
      </c>
      <c r="F41" s="213"/>
      <c r="G41" s="13" t="s">
        <v>148</v>
      </c>
      <c r="H41" s="14"/>
      <c r="I41" s="13" t="s">
        <v>98</v>
      </c>
      <c r="J41" s="14"/>
      <c r="K41" s="13" t="s">
        <v>148</v>
      </c>
      <c r="L41" s="14"/>
      <c r="M41" s="13" t="s">
        <v>98</v>
      </c>
    </row>
    <row r="42" spans="1:13" s="12" customFormat="1" ht="20.25" customHeight="1" x14ac:dyDescent="0.25">
      <c r="A42" s="215"/>
      <c r="E42" s="213"/>
      <c r="F42" s="213"/>
      <c r="G42" s="13" t="s">
        <v>7</v>
      </c>
      <c r="H42" s="14"/>
      <c r="I42" s="13"/>
      <c r="J42" s="14"/>
      <c r="K42" s="13" t="s">
        <v>7</v>
      </c>
      <c r="L42" s="14"/>
      <c r="M42" s="13"/>
    </row>
    <row r="43" spans="1:13" s="12" customFormat="1" ht="20.25" customHeight="1" x14ac:dyDescent="0.25">
      <c r="E43" s="32"/>
      <c r="F43" s="32"/>
      <c r="G43" s="244" t="s">
        <v>8</v>
      </c>
      <c r="H43" s="244"/>
      <c r="I43" s="244"/>
      <c r="J43" s="244"/>
      <c r="K43" s="244"/>
      <c r="L43" s="244"/>
      <c r="M43" s="244"/>
    </row>
    <row r="44" spans="1:13" s="12" customFormat="1" ht="20.25" customHeight="1" x14ac:dyDescent="0.25">
      <c r="A44" s="17" t="s">
        <v>25</v>
      </c>
      <c r="E44" s="32"/>
      <c r="F44" s="32"/>
      <c r="G44" s="33"/>
      <c r="H44" s="34"/>
      <c r="I44" s="33"/>
      <c r="J44" s="34"/>
      <c r="K44" s="33"/>
      <c r="L44" s="34"/>
      <c r="M44" s="33"/>
    </row>
    <row r="45" spans="1:13" ht="20.25" customHeight="1" x14ac:dyDescent="0.25">
      <c r="A45" s="6" t="s">
        <v>149</v>
      </c>
      <c r="G45" s="6"/>
      <c r="H45" s="6"/>
      <c r="I45" s="6"/>
      <c r="J45" s="6"/>
      <c r="K45" s="6"/>
      <c r="L45" s="6"/>
      <c r="M45" s="6"/>
    </row>
    <row r="46" spans="1:13" ht="20.25" customHeight="1" x14ac:dyDescent="0.25">
      <c r="B46" s="6" t="s">
        <v>150</v>
      </c>
      <c r="E46" s="8">
        <v>11</v>
      </c>
      <c r="G46" s="20">
        <v>57010</v>
      </c>
      <c r="H46" s="21"/>
      <c r="I46" s="20">
        <v>124736</v>
      </c>
      <c r="J46" s="21"/>
      <c r="K46" s="27">
        <v>32000</v>
      </c>
      <c r="L46" s="21"/>
      <c r="M46" s="27">
        <v>101000</v>
      </c>
    </row>
    <row r="47" spans="1:13" ht="20.25" customHeight="1" x14ac:dyDescent="0.25">
      <c r="A47" s="6" t="s">
        <v>27</v>
      </c>
      <c r="E47" s="8" t="s">
        <v>169</v>
      </c>
      <c r="G47" s="20">
        <v>165459</v>
      </c>
      <c r="H47" s="21"/>
      <c r="I47" s="20">
        <v>126153</v>
      </c>
      <c r="J47" s="21"/>
      <c r="K47" s="20">
        <v>158427</v>
      </c>
      <c r="L47" s="21"/>
      <c r="M47" s="20">
        <v>117467</v>
      </c>
    </row>
    <row r="48" spans="1:13" ht="20.25" customHeight="1" x14ac:dyDescent="0.25">
      <c r="A48" s="67" t="s">
        <v>151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 ht="20.25" customHeight="1" x14ac:dyDescent="0.25">
      <c r="A49" s="67"/>
      <c r="B49" s="6" t="s">
        <v>150</v>
      </c>
      <c r="E49" s="8">
        <v>11</v>
      </c>
      <c r="G49" s="20">
        <v>82333</v>
      </c>
      <c r="H49" s="21"/>
      <c r="I49" s="20">
        <v>59833</v>
      </c>
      <c r="J49" s="21"/>
      <c r="K49" s="20">
        <v>82333</v>
      </c>
      <c r="L49" s="21"/>
      <c r="M49" s="20">
        <v>59833</v>
      </c>
    </row>
    <row r="50" spans="1:13" ht="20.25" customHeight="1" x14ac:dyDescent="0.25">
      <c r="A50" s="6" t="s">
        <v>152</v>
      </c>
      <c r="G50" s="20"/>
      <c r="H50" s="21"/>
      <c r="I50" s="20"/>
      <c r="J50" s="21"/>
      <c r="K50" s="27"/>
      <c r="L50" s="21"/>
      <c r="M50" s="27"/>
    </row>
    <row r="51" spans="1:13" ht="20.25" customHeight="1" x14ac:dyDescent="0.25">
      <c r="B51" s="6" t="s">
        <v>28</v>
      </c>
      <c r="E51" s="8">
        <v>11</v>
      </c>
      <c r="G51" s="20">
        <v>2612</v>
      </c>
      <c r="H51" s="21"/>
      <c r="I51" s="20">
        <v>7672</v>
      </c>
      <c r="J51" s="21"/>
      <c r="K51" s="214">
        <v>0</v>
      </c>
      <c r="L51" s="21"/>
      <c r="M51" s="214">
        <v>0</v>
      </c>
    </row>
    <row r="52" spans="1:13" ht="20.25" customHeight="1" x14ac:dyDescent="0.25">
      <c r="A52" s="6" t="s">
        <v>173</v>
      </c>
      <c r="G52" s="20">
        <v>15865</v>
      </c>
      <c r="H52" s="21"/>
      <c r="I52" s="214">
        <v>0</v>
      </c>
      <c r="J52" s="21"/>
      <c r="K52" s="20">
        <v>15865</v>
      </c>
      <c r="L52" s="21"/>
      <c r="M52" s="214">
        <v>0</v>
      </c>
    </row>
    <row r="53" spans="1:13" ht="20.25" customHeight="1" x14ac:dyDescent="0.25">
      <c r="A53" s="6" t="s">
        <v>29</v>
      </c>
      <c r="B53" s="12"/>
      <c r="G53" s="20">
        <v>3340</v>
      </c>
      <c r="H53" s="21"/>
      <c r="I53" s="20">
        <v>3340</v>
      </c>
      <c r="J53" s="21"/>
      <c r="K53" s="20">
        <v>3231</v>
      </c>
      <c r="L53" s="21"/>
      <c r="M53" s="20">
        <v>3231</v>
      </c>
    </row>
    <row r="54" spans="1:13" ht="20.25" customHeight="1" x14ac:dyDescent="0.25">
      <c r="A54" s="6" t="s">
        <v>30</v>
      </c>
      <c r="G54" s="20">
        <v>13747</v>
      </c>
      <c r="H54" s="21"/>
      <c r="I54" s="20">
        <v>3873</v>
      </c>
      <c r="J54" s="21"/>
      <c r="K54" s="20">
        <v>13511</v>
      </c>
      <c r="L54" s="21"/>
      <c r="M54" s="20">
        <v>3610</v>
      </c>
    </row>
    <row r="55" spans="1:13" ht="20.25" customHeight="1" x14ac:dyDescent="0.25">
      <c r="A55" s="106" t="s">
        <v>31</v>
      </c>
      <c r="G55" s="24">
        <f>SUM(G46:G54)</f>
        <v>340366</v>
      </c>
      <c r="H55" s="21"/>
      <c r="I55" s="24">
        <f>SUM(I46:I54)</f>
        <v>325607</v>
      </c>
      <c r="J55" s="21"/>
      <c r="K55" s="24">
        <f>SUM(K46:K54)</f>
        <v>305367</v>
      </c>
      <c r="L55" s="21"/>
      <c r="M55" s="24">
        <f>SUM(M46:M54)</f>
        <v>285141</v>
      </c>
    </row>
    <row r="56" spans="1:13" ht="20.25" customHeight="1" x14ac:dyDescent="0.25">
      <c r="A56" s="106"/>
      <c r="G56" s="36"/>
      <c r="H56" s="21"/>
      <c r="I56" s="36"/>
      <c r="J56" s="21"/>
      <c r="K56" s="36"/>
      <c r="L56" s="21"/>
      <c r="M56" s="36"/>
    </row>
    <row r="57" spans="1:13" ht="20.25" customHeight="1" x14ac:dyDescent="0.25">
      <c r="A57" s="17" t="s">
        <v>32</v>
      </c>
      <c r="G57" s="36"/>
      <c r="H57" s="21"/>
      <c r="I57" s="36"/>
      <c r="J57" s="21"/>
      <c r="K57" s="36"/>
      <c r="L57" s="21"/>
      <c r="M57" s="36"/>
    </row>
    <row r="58" spans="1:13" ht="20.25" customHeight="1" x14ac:dyDescent="0.25">
      <c r="A58" s="93" t="s">
        <v>153</v>
      </c>
      <c r="E58" s="6"/>
      <c r="F58" s="6"/>
      <c r="G58" s="6"/>
      <c r="H58" s="6"/>
      <c r="I58" s="6"/>
      <c r="J58" s="6"/>
      <c r="K58" s="6"/>
      <c r="L58" s="6"/>
      <c r="M58" s="6"/>
    </row>
    <row r="59" spans="1:13" ht="20.25" customHeight="1" x14ac:dyDescent="0.25">
      <c r="A59" s="93"/>
      <c r="B59" s="6" t="s">
        <v>154</v>
      </c>
      <c r="E59" s="8">
        <v>11</v>
      </c>
      <c r="G59" s="21">
        <v>171667</v>
      </c>
      <c r="H59" s="21"/>
      <c r="I59" s="21">
        <v>212833</v>
      </c>
      <c r="J59" s="21"/>
      <c r="K59" s="21">
        <v>171667</v>
      </c>
      <c r="L59" s="21"/>
      <c r="M59" s="21">
        <v>212833</v>
      </c>
    </row>
    <row r="60" spans="1:13" ht="20.25" customHeight="1" x14ac:dyDescent="0.25">
      <c r="A60" s="12" t="s">
        <v>33</v>
      </c>
      <c r="B60" s="12"/>
      <c r="E60" s="8">
        <v>11</v>
      </c>
      <c r="G60" s="21">
        <v>4926</v>
      </c>
      <c r="H60" s="21"/>
      <c r="I60" s="21">
        <v>6248</v>
      </c>
      <c r="J60" s="21"/>
      <c r="K60" s="214">
        <v>0</v>
      </c>
      <c r="L60" s="21"/>
      <c r="M60" s="214">
        <v>0</v>
      </c>
    </row>
    <row r="61" spans="1:13" ht="20.25" customHeight="1" x14ac:dyDescent="0.25">
      <c r="A61" s="12" t="s">
        <v>34</v>
      </c>
      <c r="B61" s="12"/>
      <c r="G61" s="21">
        <v>6797</v>
      </c>
      <c r="H61" s="21"/>
      <c r="I61" s="21">
        <v>6518</v>
      </c>
      <c r="J61" s="21"/>
      <c r="K61" s="214">
        <v>0</v>
      </c>
      <c r="L61" s="21"/>
      <c r="M61" s="214">
        <v>0</v>
      </c>
    </row>
    <row r="62" spans="1:13" ht="20.25" customHeight="1" x14ac:dyDescent="0.25">
      <c r="A62" s="12" t="s">
        <v>35</v>
      </c>
      <c r="B62" s="12"/>
      <c r="G62" s="21"/>
      <c r="H62" s="21"/>
      <c r="I62" s="21"/>
      <c r="J62" s="21"/>
      <c r="K62" s="27"/>
      <c r="L62" s="21"/>
      <c r="M62" s="27"/>
    </row>
    <row r="63" spans="1:13" ht="20.25" customHeight="1" x14ac:dyDescent="0.25">
      <c r="A63" s="12"/>
      <c r="B63" s="6" t="s">
        <v>36</v>
      </c>
      <c r="E63" s="8">
        <v>12</v>
      </c>
      <c r="G63" s="20">
        <v>83428</v>
      </c>
      <c r="H63" s="21"/>
      <c r="I63" s="20">
        <v>67000</v>
      </c>
      <c r="J63" s="21"/>
      <c r="K63" s="27">
        <v>80556</v>
      </c>
      <c r="L63" s="21"/>
      <c r="M63" s="27">
        <v>64460</v>
      </c>
    </row>
    <row r="64" spans="1:13" ht="20.25" customHeight="1" x14ac:dyDescent="0.25">
      <c r="A64" s="106" t="s">
        <v>37</v>
      </c>
      <c r="G64" s="24">
        <f>SUM(G59:G63)</f>
        <v>266818</v>
      </c>
      <c r="H64" s="21"/>
      <c r="I64" s="24">
        <f>SUM(I59:I63)</f>
        <v>292599</v>
      </c>
      <c r="J64" s="21"/>
      <c r="K64" s="24">
        <f>SUM(K59:K63)</f>
        <v>252223</v>
      </c>
      <c r="L64" s="21"/>
      <c r="M64" s="24">
        <f>SUM(M59:M63)</f>
        <v>277293</v>
      </c>
    </row>
    <row r="65" spans="1:13" ht="20.25" customHeight="1" x14ac:dyDescent="0.25">
      <c r="A65" s="106"/>
      <c r="G65" s="38"/>
      <c r="H65" s="21"/>
      <c r="I65" s="38"/>
      <c r="J65" s="21"/>
      <c r="K65" s="38"/>
      <c r="L65" s="21"/>
      <c r="M65" s="38"/>
    </row>
    <row r="66" spans="1:13" ht="20.25" customHeight="1" x14ac:dyDescent="0.25">
      <c r="A66" s="106" t="s">
        <v>38</v>
      </c>
      <c r="G66" s="39">
        <f>SUM(G55,G64)</f>
        <v>607184</v>
      </c>
      <c r="H66" s="21"/>
      <c r="I66" s="39">
        <f>SUM(I55,I64)</f>
        <v>618206</v>
      </c>
      <c r="J66" s="21"/>
      <c r="K66" s="39">
        <f>SUM(K55,K64)</f>
        <v>557590</v>
      </c>
      <c r="L66" s="21"/>
      <c r="M66" s="39">
        <f>SUM(M55,M64)</f>
        <v>562434</v>
      </c>
    </row>
    <row r="67" spans="1:13" ht="20.25" customHeight="1" x14ac:dyDescent="0.25">
      <c r="A67" s="106"/>
      <c r="G67" s="36"/>
      <c r="H67" s="21"/>
      <c r="I67" s="36"/>
      <c r="J67" s="21"/>
      <c r="K67" s="36"/>
      <c r="L67" s="21"/>
      <c r="M67" s="36"/>
    </row>
    <row r="68" spans="1:13" ht="20.25" customHeight="1" x14ac:dyDescent="0.25">
      <c r="A68" s="106"/>
      <c r="G68" s="36"/>
      <c r="H68" s="21"/>
      <c r="I68" s="36"/>
      <c r="J68" s="21"/>
      <c r="K68" s="36"/>
      <c r="L68" s="21"/>
      <c r="M68" s="36"/>
    </row>
    <row r="69" spans="1:13" ht="20.25" customHeight="1" x14ac:dyDescent="0.25">
      <c r="A69" s="106"/>
      <c r="G69" s="21"/>
      <c r="H69" s="21"/>
      <c r="I69" s="21"/>
      <c r="J69" s="21"/>
      <c r="K69" s="21"/>
      <c r="L69" s="21"/>
      <c r="M69" s="21"/>
    </row>
    <row r="70" spans="1:13" ht="20.25" customHeight="1" x14ac:dyDescent="0.3">
      <c r="A70" s="1" t="s">
        <v>166</v>
      </c>
      <c r="B70" s="2"/>
      <c r="C70" s="2"/>
      <c r="D70" s="2"/>
      <c r="E70" s="3"/>
      <c r="F70" s="3"/>
      <c r="G70" s="50"/>
      <c r="H70" s="5"/>
      <c r="I70" s="50"/>
      <c r="J70" s="5"/>
      <c r="K70" s="4"/>
      <c r="L70" s="5"/>
      <c r="M70" s="4"/>
    </row>
    <row r="71" spans="1:13" ht="20.25" customHeight="1" x14ac:dyDescent="0.3">
      <c r="A71" s="1" t="s">
        <v>172</v>
      </c>
      <c r="B71" s="2"/>
      <c r="C71" s="2"/>
      <c r="D71" s="2"/>
      <c r="E71" s="3"/>
      <c r="F71" s="3"/>
      <c r="G71" s="50"/>
      <c r="H71" s="5"/>
      <c r="I71" s="50"/>
      <c r="J71" s="5"/>
      <c r="K71" s="4"/>
      <c r="L71" s="5"/>
      <c r="M71" s="4"/>
    </row>
    <row r="72" spans="1:13" ht="20.25" customHeight="1" x14ac:dyDescent="0.3">
      <c r="A72" s="1" t="s">
        <v>171</v>
      </c>
      <c r="B72" s="2"/>
      <c r="C72" s="2"/>
      <c r="D72" s="2"/>
      <c r="E72" s="3"/>
      <c r="F72" s="3"/>
      <c r="G72" s="50"/>
      <c r="H72" s="5"/>
      <c r="I72" s="50"/>
      <c r="J72" s="5"/>
      <c r="K72" s="4"/>
      <c r="L72" s="5"/>
      <c r="M72" s="4"/>
    </row>
    <row r="73" spans="1:13" ht="20.25" customHeight="1" x14ac:dyDescent="0.25">
      <c r="A73" s="7" t="s">
        <v>0</v>
      </c>
      <c r="B73" s="2"/>
      <c r="C73" s="2"/>
      <c r="D73" s="2"/>
      <c r="E73" s="3"/>
      <c r="F73" s="3"/>
      <c r="G73" s="50"/>
      <c r="H73" s="5"/>
      <c r="I73" s="50"/>
      <c r="J73" s="5"/>
      <c r="K73" s="4"/>
      <c r="L73" s="5"/>
      <c r="M73" s="4"/>
    </row>
    <row r="74" spans="1:13" ht="20.25" customHeight="1" x14ac:dyDescent="0.25">
      <c r="A74" s="7" t="s">
        <v>161</v>
      </c>
      <c r="B74" s="2"/>
      <c r="C74" s="2"/>
      <c r="D74" s="2"/>
      <c r="E74" s="3"/>
      <c r="F74" s="3"/>
      <c r="G74" s="4"/>
      <c r="H74" s="5"/>
      <c r="I74" s="4"/>
      <c r="J74" s="5"/>
      <c r="K74" s="4"/>
      <c r="L74" s="5"/>
      <c r="M74" s="4"/>
    </row>
    <row r="75" spans="1:13" s="12" customFormat="1" ht="20.25" customHeight="1" x14ac:dyDescent="0.25">
      <c r="A75" s="106"/>
      <c r="E75" s="52"/>
      <c r="F75" s="52"/>
      <c r="H75" s="14"/>
      <c r="J75" s="14"/>
      <c r="L75" s="14"/>
    </row>
    <row r="76" spans="1:13" s="12" customFormat="1" ht="20.25" customHeight="1" x14ac:dyDescent="0.25">
      <c r="A76" s="106"/>
      <c r="E76" s="52"/>
      <c r="F76" s="52"/>
      <c r="G76" s="246" t="s">
        <v>1</v>
      </c>
      <c r="H76" s="246"/>
      <c r="I76" s="246"/>
      <c r="J76" s="10"/>
      <c r="K76" s="247" t="s">
        <v>2</v>
      </c>
      <c r="L76" s="247"/>
      <c r="M76" s="247"/>
    </row>
    <row r="77" spans="1:13" s="12" customFormat="1" ht="20.25" customHeight="1" x14ac:dyDescent="0.25">
      <c r="A77" s="106"/>
      <c r="E77" s="52"/>
      <c r="F77" s="52"/>
      <c r="G77" s="246" t="s">
        <v>3</v>
      </c>
      <c r="H77" s="246"/>
      <c r="I77" s="246"/>
      <c r="J77" s="10"/>
      <c r="K77" s="247" t="s">
        <v>3</v>
      </c>
      <c r="L77" s="247"/>
      <c r="M77" s="247"/>
    </row>
    <row r="78" spans="1:13" s="12" customFormat="1" ht="20.25" customHeight="1" x14ac:dyDescent="0.25">
      <c r="A78" s="106"/>
      <c r="E78" s="52"/>
      <c r="F78" s="52"/>
      <c r="G78" s="9" t="s">
        <v>103</v>
      </c>
      <c r="H78" s="9"/>
      <c r="I78" s="9" t="s">
        <v>4</v>
      </c>
      <c r="J78" s="10"/>
      <c r="K78" s="9" t="s">
        <v>103</v>
      </c>
      <c r="L78" s="9"/>
      <c r="M78" s="9" t="s">
        <v>4</v>
      </c>
    </row>
    <row r="79" spans="1:13" s="12" customFormat="1" ht="20.25" customHeight="1" x14ac:dyDescent="0.25">
      <c r="A79" s="215" t="s">
        <v>155</v>
      </c>
      <c r="E79" s="213"/>
      <c r="F79" s="213"/>
      <c r="G79" s="13" t="s">
        <v>148</v>
      </c>
      <c r="H79" s="14"/>
      <c r="I79" s="13" t="s">
        <v>98</v>
      </c>
      <c r="J79" s="14"/>
      <c r="K79" s="13" t="s">
        <v>148</v>
      </c>
      <c r="L79" s="14"/>
      <c r="M79" s="13" t="s">
        <v>98</v>
      </c>
    </row>
    <row r="80" spans="1:13" s="12" customFormat="1" ht="20.25" customHeight="1" x14ac:dyDescent="0.25">
      <c r="A80" s="215"/>
      <c r="E80" s="213"/>
      <c r="F80" s="213"/>
      <c r="G80" s="13" t="s">
        <v>7</v>
      </c>
      <c r="H80" s="14"/>
      <c r="I80" s="13"/>
      <c r="J80" s="14"/>
      <c r="K80" s="13" t="s">
        <v>7</v>
      </c>
      <c r="L80" s="14"/>
      <c r="M80" s="13"/>
    </row>
    <row r="81" spans="1:13" s="12" customFormat="1" ht="20.25" customHeight="1" x14ac:dyDescent="0.25">
      <c r="E81" s="213"/>
      <c r="F81" s="213"/>
      <c r="G81" s="244" t="s">
        <v>8</v>
      </c>
      <c r="H81" s="244"/>
      <c r="I81" s="244"/>
      <c r="J81" s="244"/>
      <c r="K81" s="244"/>
      <c r="L81" s="244"/>
      <c r="M81" s="244"/>
    </row>
    <row r="82" spans="1:13" ht="20.25" customHeight="1" x14ac:dyDescent="0.25">
      <c r="A82" s="41" t="s">
        <v>156</v>
      </c>
      <c r="G82" s="20"/>
      <c r="H82" s="21"/>
      <c r="I82" s="20"/>
      <c r="J82" s="21"/>
      <c r="K82" s="20"/>
      <c r="L82" s="21"/>
      <c r="M82" s="20"/>
    </row>
    <row r="83" spans="1:13" ht="20.25" customHeight="1" x14ac:dyDescent="0.25">
      <c r="A83" s="43" t="s">
        <v>39</v>
      </c>
      <c r="G83" s="20"/>
      <c r="H83" s="21"/>
      <c r="I83" s="20"/>
      <c r="J83" s="21"/>
      <c r="K83" s="20"/>
      <c r="L83" s="21"/>
      <c r="M83" s="20"/>
    </row>
    <row r="84" spans="1:13" ht="20.25" customHeight="1" thickBot="1" x14ac:dyDescent="0.3">
      <c r="B84" s="12" t="s">
        <v>40</v>
      </c>
      <c r="G84" s="29">
        <v>110000</v>
      </c>
      <c r="H84" s="36"/>
      <c r="I84" s="29">
        <v>110000</v>
      </c>
      <c r="J84" s="36"/>
      <c r="K84" s="29">
        <v>110000</v>
      </c>
      <c r="L84" s="36"/>
      <c r="M84" s="29">
        <v>110000</v>
      </c>
    </row>
    <row r="85" spans="1:13" ht="20.25" customHeight="1" thickTop="1" x14ac:dyDescent="0.25">
      <c r="B85" s="12" t="s">
        <v>41</v>
      </c>
      <c r="C85" s="12"/>
      <c r="G85" s="20">
        <v>110000</v>
      </c>
      <c r="H85" s="21"/>
      <c r="I85" s="20">
        <v>110000</v>
      </c>
      <c r="J85" s="21"/>
      <c r="K85" s="20">
        <v>110000</v>
      </c>
      <c r="L85" s="21"/>
      <c r="M85" s="20">
        <v>110000</v>
      </c>
    </row>
    <row r="86" spans="1:13" ht="20.25" customHeight="1" x14ac:dyDescent="0.25">
      <c r="A86" s="6" t="s">
        <v>42</v>
      </c>
      <c r="B86" s="12"/>
      <c r="C86" s="12"/>
      <c r="G86" s="21">
        <v>165000</v>
      </c>
      <c r="H86" s="21"/>
      <c r="I86" s="21">
        <v>165000</v>
      </c>
      <c r="J86" s="21"/>
      <c r="K86" s="21">
        <v>165000</v>
      </c>
      <c r="L86" s="21"/>
      <c r="M86" s="21">
        <v>165000</v>
      </c>
    </row>
    <row r="87" spans="1:13" ht="20.25" customHeight="1" x14ac:dyDescent="0.25">
      <c r="A87" s="43" t="s">
        <v>43</v>
      </c>
      <c r="G87" s="20"/>
      <c r="H87" s="21"/>
      <c r="I87" s="20"/>
      <c r="J87" s="21"/>
      <c r="K87" s="20"/>
      <c r="L87" s="21"/>
      <c r="M87" s="20"/>
    </row>
    <row r="88" spans="1:13" ht="20.25" customHeight="1" x14ac:dyDescent="0.25">
      <c r="A88" s="43"/>
      <c r="B88" s="6" t="s">
        <v>44</v>
      </c>
      <c r="G88" s="20"/>
      <c r="H88" s="21"/>
      <c r="I88" s="20"/>
      <c r="J88" s="21"/>
      <c r="K88" s="20"/>
      <c r="L88" s="21"/>
      <c r="M88" s="20"/>
    </row>
    <row r="89" spans="1:13" ht="20.25" customHeight="1" x14ac:dyDescent="0.25">
      <c r="A89" s="43"/>
      <c r="B89" s="12"/>
      <c r="C89" s="12" t="s">
        <v>45</v>
      </c>
      <c r="G89" s="20">
        <v>11000</v>
      </c>
      <c r="H89" s="21"/>
      <c r="I89" s="20">
        <v>11000</v>
      </c>
      <c r="J89" s="21"/>
      <c r="K89" s="20">
        <v>11000</v>
      </c>
      <c r="L89" s="21"/>
      <c r="M89" s="20">
        <v>11000</v>
      </c>
    </row>
    <row r="90" spans="1:13" ht="20.25" customHeight="1" x14ac:dyDescent="0.25">
      <c r="B90" s="12" t="s">
        <v>46</v>
      </c>
      <c r="G90" s="21">
        <v>411026</v>
      </c>
      <c r="H90" s="21"/>
      <c r="I90" s="21">
        <v>294891</v>
      </c>
      <c r="J90" s="21"/>
      <c r="K90" s="21">
        <v>444552</v>
      </c>
      <c r="L90" s="21"/>
      <c r="M90" s="21">
        <v>317195</v>
      </c>
    </row>
    <row r="91" spans="1:13" ht="20.25" customHeight="1" x14ac:dyDescent="0.25">
      <c r="A91" s="6" t="s">
        <v>101</v>
      </c>
      <c r="B91" s="12"/>
      <c r="G91" s="22">
        <v>-905</v>
      </c>
      <c r="H91" s="21"/>
      <c r="I91" s="22">
        <v>-905</v>
      </c>
      <c r="J91" s="21"/>
      <c r="K91" s="216">
        <v>0</v>
      </c>
      <c r="L91" s="21"/>
      <c r="M91" s="216">
        <v>0</v>
      </c>
    </row>
    <row r="92" spans="1:13" s="45" customFormat="1" ht="20.25" customHeight="1" x14ac:dyDescent="0.25">
      <c r="A92" s="44" t="s">
        <v>157</v>
      </c>
      <c r="E92" s="46"/>
      <c r="F92" s="46"/>
      <c r="G92" s="21"/>
      <c r="H92" s="21"/>
      <c r="I92" s="21"/>
      <c r="J92" s="21"/>
      <c r="K92" s="21"/>
      <c r="L92" s="21"/>
      <c r="M92" s="21"/>
    </row>
    <row r="93" spans="1:13" s="45" customFormat="1" ht="20.25" customHeight="1" x14ac:dyDescent="0.25">
      <c r="A93" s="44"/>
      <c r="B93" s="44" t="s">
        <v>158</v>
      </c>
      <c r="E93" s="46"/>
      <c r="F93" s="46"/>
      <c r="G93" s="36">
        <f>SUM(G85:G91)</f>
        <v>696121</v>
      </c>
      <c r="H93" s="21"/>
      <c r="I93" s="36">
        <f>SUM(I85:I91)</f>
        <v>579986</v>
      </c>
      <c r="J93" s="21"/>
      <c r="K93" s="36">
        <f>SUM(K85:K91)</f>
        <v>730552</v>
      </c>
      <c r="L93" s="21"/>
      <c r="M93" s="36">
        <f>SUM(M85:M91)</f>
        <v>603195</v>
      </c>
    </row>
    <row r="94" spans="1:13" ht="20.25" customHeight="1" x14ac:dyDescent="0.25">
      <c r="A94" s="6" t="s">
        <v>47</v>
      </c>
      <c r="G94" s="216">
        <v>0</v>
      </c>
      <c r="H94" s="21"/>
      <c r="I94" s="216">
        <v>0</v>
      </c>
      <c r="J94" s="21"/>
      <c r="K94" s="216">
        <v>0</v>
      </c>
      <c r="L94" s="21"/>
      <c r="M94" s="216">
        <v>0</v>
      </c>
    </row>
    <row r="95" spans="1:13" s="45" customFormat="1" ht="20.25" customHeight="1" x14ac:dyDescent="0.25">
      <c r="A95" s="64" t="s">
        <v>159</v>
      </c>
      <c r="E95" s="46"/>
      <c r="F95" s="46"/>
      <c r="G95" s="24">
        <f>SUM(G93:G94)</f>
        <v>696121</v>
      </c>
      <c r="H95" s="21"/>
      <c r="I95" s="24">
        <f>SUM(I93:I94)</f>
        <v>579986</v>
      </c>
      <c r="J95" s="21"/>
      <c r="K95" s="24">
        <f>SUM(K93:K94)</f>
        <v>730552</v>
      </c>
      <c r="L95" s="21"/>
      <c r="M95" s="24">
        <f>SUM(M93:M94)</f>
        <v>603195</v>
      </c>
    </row>
    <row r="96" spans="1:13" ht="20.25" customHeight="1" x14ac:dyDescent="0.25">
      <c r="A96" s="48"/>
      <c r="G96" s="21"/>
      <c r="H96" s="21"/>
      <c r="I96" s="21"/>
      <c r="J96" s="21"/>
      <c r="K96" s="21"/>
      <c r="L96" s="21"/>
      <c r="M96" s="21"/>
    </row>
    <row r="97" spans="1:13" ht="20.25" customHeight="1" thickBot="1" x14ac:dyDescent="0.3">
      <c r="A97" s="106" t="s">
        <v>160</v>
      </c>
      <c r="B97" s="106"/>
      <c r="G97" s="29">
        <f>G95+G66</f>
        <v>1303305</v>
      </c>
      <c r="H97" s="21"/>
      <c r="I97" s="29">
        <f>I95+I66</f>
        <v>1198192</v>
      </c>
      <c r="J97" s="21"/>
      <c r="K97" s="29">
        <f>K95+K66</f>
        <v>1288142</v>
      </c>
      <c r="L97" s="21"/>
      <c r="M97" s="29">
        <f>M95+M66</f>
        <v>1165629</v>
      </c>
    </row>
    <row r="98" spans="1:13" ht="20.25" customHeight="1" thickTop="1" x14ac:dyDescent="0.25">
      <c r="A98" s="106"/>
      <c r="G98" s="36"/>
      <c r="H98" s="21"/>
      <c r="I98" s="36"/>
      <c r="J98" s="21"/>
      <c r="K98" s="36"/>
      <c r="L98" s="21"/>
      <c r="M98" s="36"/>
    </row>
    <row r="99" spans="1:13" ht="20.25" customHeight="1" x14ac:dyDescent="0.25">
      <c r="G99" s="30"/>
      <c r="H99" s="19"/>
      <c r="I99" s="30"/>
      <c r="J99" s="19"/>
      <c r="K99" s="30"/>
      <c r="L99" s="19"/>
      <c r="M99" s="30"/>
    </row>
    <row r="100" spans="1:13" s="67" customFormat="1" ht="20.25" customHeight="1" x14ac:dyDescent="0.25">
      <c r="B100" s="181"/>
      <c r="C100" s="181"/>
      <c r="D100" s="181"/>
      <c r="E100" s="217"/>
      <c r="F100" s="217"/>
      <c r="H100" s="218"/>
      <c r="J100" s="218"/>
    </row>
    <row r="101" spans="1:13" s="67" customFormat="1" ht="20.25" customHeight="1" x14ac:dyDescent="0.25">
      <c r="B101" s="219"/>
      <c r="C101" s="219"/>
      <c r="D101" s="219"/>
      <c r="E101" s="220"/>
      <c r="F101" s="220"/>
      <c r="G101" s="221"/>
      <c r="H101" s="245"/>
      <c r="I101" s="245"/>
      <c r="J101" s="245"/>
    </row>
    <row r="102" spans="1:13" s="67" customFormat="1" ht="20.25" customHeight="1" x14ac:dyDescent="0.25">
      <c r="B102" s="222"/>
      <c r="C102" s="222"/>
      <c r="D102" s="222"/>
      <c r="E102" s="220"/>
      <c r="F102" s="220"/>
      <c r="G102" s="223"/>
      <c r="H102" s="224"/>
      <c r="I102" s="223"/>
      <c r="J102" s="224"/>
    </row>
    <row r="103" spans="1:13" s="67" customFormat="1" ht="20.25" customHeight="1" x14ac:dyDescent="0.25">
      <c r="B103" s="219"/>
      <c r="C103" s="219"/>
      <c r="D103" s="219"/>
      <c r="E103" s="220"/>
      <c r="F103" s="220"/>
      <c r="G103" s="221"/>
      <c r="H103" s="221"/>
      <c r="I103" s="221"/>
      <c r="J103" s="221"/>
    </row>
    <row r="104" spans="1:13" s="67" customFormat="1" ht="20.25" customHeight="1" x14ac:dyDescent="0.25">
      <c r="B104" s="219"/>
      <c r="C104" s="219"/>
      <c r="D104" s="219"/>
      <c r="E104" s="220"/>
      <c r="F104" s="220"/>
      <c r="G104" s="221"/>
      <c r="H104" s="225"/>
      <c r="I104" s="221"/>
      <c r="J104" s="225"/>
    </row>
  </sheetData>
  <mergeCells count="16">
    <mergeCell ref="G38:I38"/>
    <mergeCell ref="K38:M38"/>
    <mergeCell ref="G7:I7"/>
    <mergeCell ref="K7:M7"/>
    <mergeCell ref="G8:I8"/>
    <mergeCell ref="K8:M8"/>
    <mergeCell ref="G12:M12"/>
    <mergeCell ref="G81:M81"/>
    <mergeCell ref="H101:J101"/>
    <mergeCell ref="G39:I39"/>
    <mergeCell ref="K39:M39"/>
    <mergeCell ref="G43:M43"/>
    <mergeCell ref="G76:I76"/>
    <mergeCell ref="K76:M76"/>
    <mergeCell ref="G77:I77"/>
    <mergeCell ref="K77:M77"/>
  </mergeCells>
  <pageMargins left="0.8" right="0.5" top="0.48" bottom="0.5" header="0.5" footer="0.5"/>
  <pageSetup paperSize="9" firstPageNumber="3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U142"/>
  <sheetViews>
    <sheetView view="pageBreakPreview" topLeftCell="A76" zoomScaleNormal="100" zoomScaleSheetLayoutView="100" workbookViewId="0">
      <selection activeCell="K105" sqref="K105"/>
    </sheetView>
  </sheetViews>
  <sheetFormatPr defaultColWidth="9.85546875" defaultRowHeight="21" customHeight="1" x14ac:dyDescent="0.25"/>
  <cols>
    <col min="1" max="3" width="2.42578125" style="6" customWidth="1"/>
    <col min="4" max="4" width="33.7109375" style="6" customWidth="1"/>
    <col min="5" max="5" width="6.28515625" style="8" customWidth="1"/>
    <col min="6" max="6" width="1.42578125" style="8" customWidth="1"/>
    <col min="7" max="7" width="11.7109375" style="71" customWidth="1"/>
    <col min="8" max="8" width="1.140625" style="45" customWidth="1"/>
    <col min="9" max="9" width="11.7109375" style="71" customWidth="1"/>
    <col min="10" max="10" width="1.140625" style="45" customWidth="1"/>
    <col min="11" max="11" width="11.7109375" style="71" customWidth="1"/>
    <col min="12" max="12" width="1.140625" style="45" customWidth="1"/>
    <col min="13" max="13" width="11.7109375" style="71" customWidth="1"/>
    <col min="14" max="14" width="11.28515625" style="6" bestFit="1" customWidth="1"/>
    <col min="15" max="15" width="12.28515625" style="6" bestFit="1" customWidth="1"/>
    <col min="16" max="16" width="11.28515625" style="6" bestFit="1" customWidth="1"/>
    <col min="17" max="17" width="12.28515625" style="6" bestFit="1" customWidth="1"/>
    <col min="18" max="18" width="12.42578125" style="6" bestFit="1" customWidth="1"/>
    <col min="19" max="16384" width="9.85546875" style="6"/>
  </cols>
  <sheetData>
    <row r="1" spans="1:13" ht="21" customHeight="1" x14ac:dyDescent="0.3">
      <c r="A1" s="1" t="s">
        <v>166</v>
      </c>
    </row>
    <row r="2" spans="1:13" ht="20.25" customHeight="1" x14ac:dyDescent="0.3">
      <c r="A2" s="1" t="s">
        <v>170</v>
      </c>
      <c r="B2" s="2"/>
      <c r="C2" s="2"/>
      <c r="D2" s="2"/>
      <c r="E2" s="3"/>
      <c r="F2" s="3"/>
      <c r="G2" s="50"/>
      <c r="H2" s="5"/>
      <c r="I2" s="50"/>
      <c r="J2" s="5"/>
      <c r="K2" s="4"/>
      <c r="L2" s="5"/>
      <c r="M2" s="4"/>
    </row>
    <row r="3" spans="1:13" ht="20.25" customHeight="1" x14ac:dyDescent="0.3">
      <c r="A3" s="1" t="s">
        <v>171</v>
      </c>
      <c r="B3" s="2"/>
      <c r="C3" s="2"/>
      <c r="D3" s="2"/>
      <c r="E3" s="3"/>
      <c r="F3" s="3"/>
      <c r="G3" s="50"/>
      <c r="H3" s="5"/>
      <c r="I3" s="50"/>
      <c r="J3" s="5"/>
      <c r="K3" s="4"/>
      <c r="L3" s="5"/>
      <c r="M3" s="4"/>
    </row>
    <row r="4" spans="1:13" ht="20.25" customHeight="1" x14ac:dyDescent="0.25">
      <c r="A4" s="51" t="s">
        <v>48</v>
      </c>
      <c r="B4" s="2"/>
      <c r="C4" s="2"/>
      <c r="D4" s="2"/>
      <c r="E4" s="3"/>
      <c r="F4" s="3"/>
      <c r="G4" s="50"/>
      <c r="H4" s="5"/>
      <c r="I4" s="50"/>
      <c r="J4" s="5"/>
      <c r="K4" s="4"/>
      <c r="L4" s="5"/>
      <c r="M4" s="4"/>
    </row>
    <row r="5" spans="1:13" ht="20.25" customHeight="1" x14ac:dyDescent="0.25">
      <c r="A5" s="7" t="s">
        <v>162</v>
      </c>
      <c r="B5" s="2"/>
      <c r="C5" s="2"/>
      <c r="D5" s="2"/>
      <c r="E5" s="3"/>
      <c r="F5" s="3"/>
      <c r="G5" s="4"/>
      <c r="H5" s="5"/>
      <c r="I5" s="4"/>
      <c r="J5" s="5"/>
      <c r="K5" s="4"/>
      <c r="L5" s="5"/>
      <c r="M5" s="4"/>
    </row>
    <row r="6" spans="1:13" s="12" customFormat="1" ht="18" customHeight="1" x14ac:dyDescent="0.25">
      <c r="A6" s="106"/>
      <c r="E6" s="52"/>
      <c r="F6" s="52"/>
      <c r="H6" s="14"/>
      <c r="J6" s="14"/>
      <c r="L6" s="14"/>
    </row>
    <row r="7" spans="1:13" s="12" customFormat="1" ht="20.25" customHeight="1" x14ac:dyDescent="0.25">
      <c r="A7" s="106"/>
      <c r="E7" s="52"/>
      <c r="F7" s="52"/>
      <c r="G7" s="246" t="s">
        <v>1</v>
      </c>
      <c r="H7" s="246"/>
      <c r="I7" s="246"/>
      <c r="J7" s="10"/>
      <c r="K7" s="247" t="s">
        <v>2</v>
      </c>
      <c r="L7" s="247"/>
      <c r="M7" s="247"/>
    </row>
    <row r="8" spans="1:13" s="12" customFormat="1" ht="20.25" customHeight="1" x14ac:dyDescent="0.25">
      <c r="A8" s="106"/>
      <c r="E8" s="52"/>
      <c r="F8" s="52"/>
      <c r="G8" s="246" t="s">
        <v>3</v>
      </c>
      <c r="H8" s="246"/>
      <c r="I8" s="246"/>
      <c r="J8" s="10"/>
      <c r="K8" s="247" t="s">
        <v>3</v>
      </c>
      <c r="L8" s="247"/>
      <c r="M8" s="247"/>
    </row>
    <row r="9" spans="1:13" s="12" customFormat="1" ht="20.25" customHeight="1" x14ac:dyDescent="0.25">
      <c r="E9" s="107" t="s">
        <v>6</v>
      </c>
      <c r="F9" s="107"/>
      <c r="G9" s="13" t="s">
        <v>148</v>
      </c>
      <c r="H9" s="14"/>
      <c r="I9" s="13" t="s">
        <v>98</v>
      </c>
      <c r="J9" s="14"/>
      <c r="K9" s="13" t="s">
        <v>148</v>
      </c>
      <c r="L9" s="14"/>
      <c r="M9" s="13" t="s">
        <v>98</v>
      </c>
    </row>
    <row r="10" spans="1:13" s="12" customFormat="1" ht="18" customHeight="1" x14ac:dyDescent="0.25">
      <c r="E10" s="107"/>
      <c r="F10" s="107"/>
      <c r="G10" s="244" t="s">
        <v>8</v>
      </c>
      <c r="H10" s="244"/>
      <c r="I10" s="244"/>
      <c r="J10" s="244"/>
      <c r="K10" s="244"/>
      <c r="L10" s="244"/>
      <c r="M10" s="244"/>
    </row>
    <row r="11" spans="1:13" ht="20.25" customHeight="1" x14ac:dyDescent="0.25">
      <c r="A11" s="6" t="s">
        <v>49</v>
      </c>
      <c r="E11" s="6"/>
      <c r="F11" s="6"/>
      <c r="G11" s="6"/>
      <c r="I11" s="6"/>
      <c r="K11" s="6"/>
      <c r="M11" s="6"/>
    </row>
    <row r="12" spans="1:13" ht="20.25" customHeight="1" x14ac:dyDescent="0.25">
      <c r="B12" s="6" t="s">
        <v>50</v>
      </c>
      <c r="E12" s="8" t="s">
        <v>174</v>
      </c>
      <c r="G12" s="71">
        <v>276092</v>
      </c>
      <c r="H12" s="109"/>
      <c r="I12" s="71">
        <v>278079</v>
      </c>
      <c r="J12" s="109"/>
      <c r="K12" s="71">
        <v>258633</v>
      </c>
      <c r="L12" s="109"/>
      <c r="M12" s="71">
        <v>253516</v>
      </c>
    </row>
    <row r="13" spans="1:13" ht="20.25" customHeight="1" x14ac:dyDescent="0.25">
      <c r="A13" s="6" t="s">
        <v>51</v>
      </c>
      <c r="E13" s="6"/>
      <c r="F13" s="6"/>
      <c r="G13" s="6"/>
      <c r="I13" s="6"/>
      <c r="K13" s="6"/>
      <c r="M13" s="6"/>
    </row>
    <row r="14" spans="1:13" ht="20.25" customHeight="1" x14ac:dyDescent="0.25">
      <c r="B14" s="6" t="s">
        <v>50</v>
      </c>
      <c r="E14" s="8">
        <v>3</v>
      </c>
      <c r="G14" s="18">
        <v>-252681</v>
      </c>
      <c r="H14" s="19"/>
      <c r="I14" s="18">
        <v>-226587</v>
      </c>
      <c r="J14" s="19"/>
      <c r="K14" s="20">
        <v>-232638</v>
      </c>
      <c r="L14" s="19"/>
      <c r="M14" s="20">
        <v>-204128</v>
      </c>
    </row>
    <row r="15" spans="1:13" s="25" customFormat="1" ht="20.25" customHeight="1" x14ac:dyDescent="0.25">
      <c r="A15" s="106" t="s">
        <v>52</v>
      </c>
      <c r="B15" s="106"/>
      <c r="C15" s="106"/>
      <c r="D15" s="106"/>
      <c r="E15" s="53"/>
      <c r="F15" s="53"/>
      <c r="G15" s="110">
        <f t="shared" ref="G15:L15" si="0">SUM(G12:G14)</f>
        <v>23411</v>
      </c>
      <c r="H15" s="111">
        <f t="shared" si="0"/>
        <v>0</v>
      </c>
      <c r="I15" s="110">
        <f t="shared" ref="I15" si="1">SUM(I12:I14)</f>
        <v>51492</v>
      </c>
      <c r="J15" s="111">
        <f t="shared" si="0"/>
        <v>0</v>
      </c>
      <c r="K15" s="110">
        <f t="shared" si="0"/>
        <v>25995</v>
      </c>
      <c r="L15" s="111">
        <f t="shared" si="0"/>
        <v>0</v>
      </c>
      <c r="M15" s="110">
        <f t="shared" ref="M15" si="2">SUM(M12:M14)</f>
        <v>49388</v>
      </c>
    </row>
    <row r="16" spans="1:13" s="12" customFormat="1" ht="12" customHeight="1" x14ac:dyDescent="0.25">
      <c r="E16" s="107"/>
      <c r="F16" s="107"/>
      <c r="G16" s="105"/>
      <c r="H16" s="105"/>
      <c r="I16" s="212"/>
      <c r="J16" s="105"/>
      <c r="K16" s="105"/>
      <c r="L16" s="105"/>
      <c r="M16" s="212"/>
    </row>
    <row r="17" spans="1:21" ht="20.25" customHeight="1" x14ac:dyDescent="0.25">
      <c r="A17" s="6" t="s">
        <v>53</v>
      </c>
      <c r="E17" s="8" t="s">
        <v>201</v>
      </c>
      <c r="G17" s="71">
        <v>154630</v>
      </c>
      <c r="H17" s="19"/>
      <c r="I17" s="71">
        <v>1740</v>
      </c>
      <c r="J17" s="19"/>
      <c r="K17" s="19">
        <v>158021</v>
      </c>
      <c r="L17" s="19"/>
      <c r="M17" s="19">
        <v>3021</v>
      </c>
      <c r="O17" s="54"/>
      <c r="P17" s="54"/>
      <c r="Q17" s="54"/>
      <c r="R17" s="54"/>
      <c r="S17" s="54"/>
      <c r="T17" s="54"/>
      <c r="U17" s="54"/>
    </row>
    <row r="18" spans="1:21" ht="20.25" customHeight="1" x14ac:dyDescent="0.25">
      <c r="A18" s="6" t="s">
        <v>134</v>
      </c>
      <c r="G18" s="71">
        <v>173</v>
      </c>
      <c r="H18" s="19"/>
      <c r="I18" s="71">
        <v>1248</v>
      </c>
      <c r="J18" s="19"/>
      <c r="K18" s="19">
        <v>154</v>
      </c>
      <c r="L18" s="19"/>
      <c r="M18" s="19">
        <v>2425</v>
      </c>
      <c r="O18" s="54"/>
      <c r="P18" s="54"/>
      <c r="Q18" s="54"/>
      <c r="R18" s="54"/>
      <c r="S18" s="54"/>
      <c r="T18" s="54"/>
      <c r="U18" s="54"/>
    </row>
    <row r="19" spans="1:21" s="25" customFormat="1" ht="20.25" customHeight="1" x14ac:dyDescent="0.25">
      <c r="A19" s="106" t="s">
        <v>54</v>
      </c>
      <c r="B19" s="106"/>
      <c r="C19" s="106"/>
      <c r="D19" s="106"/>
      <c r="E19" s="53"/>
      <c r="F19" s="53"/>
      <c r="G19" s="110">
        <f>SUM(G15:G18)</f>
        <v>178214</v>
      </c>
      <c r="H19" s="111">
        <f t="shared" ref="H19:L19" si="3">SUM(H15:H17)</f>
        <v>0</v>
      </c>
      <c r="I19" s="110">
        <f>SUM(I15:I18)</f>
        <v>54480</v>
      </c>
      <c r="J19" s="111">
        <f t="shared" si="3"/>
        <v>0</v>
      </c>
      <c r="K19" s="110">
        <f>SUM(K15:K18)</f>
        <v>184170</v>
      </c>
      <c r="L19" s="111">
        <f t="shared" si="3"/>
        <v>0</v>
      </c>
      <c r="M19" s="110">
        <f>SUM(M15:M18)</f>
        <v>54834</v>
      </c>
    </row>
    <row r="20" spans="1:21" s="12" customFormat="1" ht="12" customHeight="1" x14ac:dyDescent="0.25">
      <c r="E20" s="107"/>
      <c r="F20" s="107"/>
      <c r="G20" s="105"/>
      <c r="H20" s="105"/>
      <c r="I20" s="212"/>
      <c r="J20" s="105"/>
      <c r="K20" s="105"/>
      <c r="L20" s="105"/>
      <c r="M20" s="212"/>
    </row>
    <row r="21" spans="1:21" ht="20.25" customHeight="1" x14ac:dyDescent="0.25">
      <c r="A21" s="6" t="s">
        <v>55</v>
      </c>
      <c r="G21" s="18">
        <v>-19950</v>
      </c>
      <c r="H21" s="19"/>
      <c r="I21" s="18">
        <v>-13714</v>
      </c>
      <c r="J21" s="19"/>
      <c r="K21" s="20">
        <v>-19470</v>
      </c>
      <c r="L21" s="19"/>
      <c r="M21" s="20">
        <v>-13234</v>
      </c>
    </row>
    <row r="22" spans="1:21" ht="20.25" customHeight="1" x14ac:dyDescent="0.25">
      <c r="A22" s="6" t="s">
        <v>56</v>
      </c>
      <c r="E22" s="8">
        <v>3</v>
      </c>
      <c r="G22" s="18">
        <v>-34283</v>
      </c>
      <c r="H22" s="19"/>
      <c r="I22" s="18">
        <v>-25741</v>
      </c>
      <c r="J22" s="19"/>
      <c r="K22" s="20">
        <v>-34221</v>
      </c>
      <c r="L22" s="19"/>
      <c r="M22" s="20">
        <v>-26591</v>
      </c>
    </row>
    <row r="23" spans="1:21" ht="20.25" customHeight="1" x14ac:dyDescent="0.25">
      <c r="A23" s="104" t="s">
        <v>78</v>
      </c>
      <c r="G23" s="97">
        <v>-2951</v>
      </c>
      <c r="H23" s="19"/>
      <c r="I23" s="97">
        <v>-2739</v>
      </c>
      <c r="J23" s="19"/>
      <c r="K23" s="97">
        <v>-2651</v>
      </c>
      <c r="L23" s="19"/>
      <c r="M23" s="97">
        <v>-2219</v>
      </c>
    </row>
    <row r="24" spans="1:21" s="25" customFormat="1" ht="20.25" customHeight="1" x14ac:dyDescent="0.25">
      <c r="A24" s="106" t="s">
        <v>57</v>
      </c>
      <c r="B24" s="106"/>
      <c r="C24" s="106"/>
      <c r="D24" s="106"/>
      <c r="E24" s="53"/>
      <c r="F24" s="53"/>
      <c r="G24" s="112">
        <f>SUM(G21:G23)</f>
        <v>-57184</v>
      </c>
      <c r="H24" s="111">
        <f>SUM(H21:H22)</f>
        <v>0</v>
      </c>
      <c r="I24" s="112">
        <f>SUM(I21:I23)</f>
        <v>-42194</v>
      </c>
      <c r="J24" s="111">
        <f>SUM(J21:J22)</f>
        <v>0</v>
      </c>
      <c r="K24" s="112">
        <f>SUM(K21:K23)</f>
        <v>-56342</v>
      </c>
      <c r="L24" s="111">
        <f>SUM(L21:L22)</f>
        <v>0</v>
      </c>
      <c r="M24" s="112">
        <f>SUM(M21:M23)</f>
        <v>-42044</v>
      </c>
    </row>
    <row r="25" spans="1:21" s="12" customFormat="1" ht="12" customHeight="1" x14ac:dyDescent="0.25">
      <c r="A25" s="106"/>
      <c r="B25" s="106"/>
      <c r="C25" s="106"/>
      <c r="D25" s="106"/>
      <c r="E25" s="53"/>
      <c r="F25" s="53"/>
      <c r="G25" s="111"/>
      <c r="H25" s="111"/>
      <c r="I25" s="111"/>
      <c r="J25" s="111"/>
      <c r="K25" s="111"/>
      <c r="L25" s="111"/>
      <c r="M25" s="111"/>
    </row>
    <row r="26" spans="1:21" s="12" customFormat="1" ht="20.25" customHeight="1" x14ac:dyDescent="0.25">
      <c r="A26" s="12" t="s">
        <v>104</v>
      </c>
      <c r="E26" s="183">
        <v>7</v>
      </c>
      <c r="F26" s="53"/>
      <c r="G26" s="113">
        <v>-1596</v>
      </c>
      <c r="H26" s="111"/>
      <c r="I26" s="113">
        <v>-1847</v>
      </c>
      <c r="J26" s="114"/>
      <c r="K26" s="115">
        <v>0</v>
      </c>
      <c r="L26" s="114"/>
      <c r="M26" s="115">
        <v>0</v>
      </c>
    </row>
    <row r="27" spans="1:21" s="25" customFormat="1" ht="12" customHeight="1" x14ac:dyDescent="0.25">
      <c r="A27" s="12"/>
      <c r="B27" s="12"/>
      <c r="C27" s="12"/>
      <c r="D27" s="12"/>
      <c r="E27" s="107"/>
      <c r="F27" s="107"/>
      <c r="G27" s="116"/>
      <c r="H27" s="105"/>
      <c r="I27" s="116"/>
      <c r="J27" s="105"/>
      <c r="K27" s="105"/>
      <c r="L27" s="105"/>
      <c r="M27" s="212"/>
    </row>
    <row r="28" spans="1:21" ht="20.25" customHeight="1" x14ac:dyDescent="0.25">
      <c r="A28" s="95" t="s">
        <v>136</v>
      </c>
      <c r="B28" s="12"/>
      <c r="C28" s="12"/>
      <c r="D28" s="12"/>
      <c r="E28" s="107"/>
      <c r="F28" s="107"/>
      <c r="G28" s="111">
        <f>SUM(G19,G24,G26)</f>
        <v>119434</v>
      </c>
      <c r="H28" s="111" t="e">
        <f>SUM(#REF!)</f>
        <v>#REF!</v>
      </c>
      <c r="I28" s="111">
        <f>SUM(I19,I24,I26)</f>
        <v>10439</v>
      </c>
      <c r="J28" s="111" t="e">
        <f>SUM(#REF!)</f>
        <v>#REF!</v>
      </c>
      <c r="K28" s="111">
        <f>SUM(K19,K24,K26)</f>
        <v>127828</v>
      </c>
      <c r="L28" s="111" t="e">
        <f>SUM(#REF!)</f>
        <v>#REF!</v>
      </c>
      <c r="M28" s="111">
        <f>SUM(M19,M24,M26)</f>
        <v>12790</v>
      </c>
    </row>
    <row r="29" spans="1:21" s="12" customFormat="1" ht="20.25" customHeight="1" x14ac:dyDescent="0.25">
      <c r="A29" s="37" t="s">
        <v>121</v>
      </c>
      <c r="B29" s="6"/>
      <c r="C29" s="6"/>
      <c r="D29" s="6"/>
      <c r="E29" s="8"/>
      <c r="F29" s="8"/>
      <c r="G29" s="42">
        <v>-20315</v>
      </c>
      <c r="H29" s="19"/>
      <c r="I29" s="42">
        <v>-80</v>
      </c>
      <c r="J29" s="19"/>
      <c r="K29" s="22">
        <v>-20419</v>
      </c>
      <c r="L29" s="19"/>
      <c r="M29" s="22">
        <v>362</v>
      </c>
    </row>
    <row r="30" spans="1:21" s="45" customFormat="1" ht="20.25" customHeight="1" thickBot="1" x14ac:dyDescent="0.3">
      <c r="A30" s="47" t="s">
        <v>105</v>
      </c>
      <c r="B30" s="12"/>
      <c r="C30" s="12"/>
      <c r="D30" s="12"/>
      <c r="E30" s="107"/>
      <c r="F30" s="107"/>
      <c r="G30" s="117">
        <f t="shared" ref="G30:L30" si="4">SUM(G28:G29)</f>
        <v>99119</v>
      </c>
      <c r="H30" s="111" t="e">
        <f t="shared" si="4"/>
        <v>#REF!</v>
      </c>
      <c r="I30" s="117">
        <f t="shared" ref="I30" si="5">SUM(I28:I29)</f>
        <v>10359</v>
      </c>
      <c r="J30" s="111" t="e">
        <f t="shared" si="4"/>
        <v>#REF!</v>
      </c>
      <c r="K30" s="117">
        <f t="shared" si="4"/>
        <v>107409</v>
      </c>
      <c r="L30" s="111" t="e">
        <f t="shared" si="4"/>
        <v>#REF!</v>
      </c>
      <c r="M30" s="117">
        <f t="shared" ref="M30" si="6">SUM(M28:M29)</f>
        <v>13152</v>
      </c>
    </row>
    <row r="31" spans="1:21" ht="12" customHeight="1" thickTop="1" x14ac:dyDescent="0.25">
      <c r="A31" s="47"/>
      <c r="B31" s="45"/>
      <c r="C31" s="45"/>
      <c r="D31" s="45"/>
      <c r="E31" s="46"/>
      <c r="F31" s="46"/>
      <c r="G31" s="59"/>
      <c r="H31" s="19"/>
      <c r="I31" s="59"/>
      <c r="J31" s="19"/>
      <c r="K31" s="36"/>
      <c r="L31" s="19"/>
      <c r="M31" s="36"/>
    </row>
    <row r="32" spans="1:21" s="48" customFormat="1" ht="20.25" customHeight="1" x14ac:dyDescent="0.25">
      <c r="A32" s="60" t="s">
        <v>137</v>
      </c>
      <c r="B32" s="6"/>
      <c r="C32" s="6"/>
      <c r="D32" s="6"/>
      <c r="E32" s="8"/>
      <c r="F32" s="8"/>
      <c r="G32" s="59"/>
      <c r="H32" s="19"/>
      <c r="I32" s="59"/>
      <c r="J32" s="36"/>
      <c r="K32" s="18"/>
      <c r="L32" s="59"/>
      <c r="M32" s="18"/>
    </row>
    <row r="33" spans="1:13" ht="20.25" customHeight="1" x14ac:dyDescent="0.25">
      <c r="A33" s="23"/>
      <c r="B33" s="6" t="s">
        <v>58</v>
      </c>
      <c r="E33" s="55"/>
      <c r="F33" s="55"/>
      <c r="G33" s="210">
        <f>G35-G34</f>
        <v>99119</v>
      </c>
      <c r="I33" s="210">
        <f>I35-I34</f>
        <v>10359</v>
      </c>
      <c r="K33" s="210">
        <f>K35-K34</f>
        <v>107409</v>
      </c>
      <c r="M33" s="210">
        <f>M35-M34</f>
        <v>13152</v>
      </c>
    </row>
    <row r="34" spans="1:13" ht="20.25" customHeight="1" x14ac:dyDescent="0.25">
      <c r="A34" s="23"/>
      <c r="B34" s="6" t="s">
        <v>47</v>
      </c>
      <c r="G34" s="198">
        <v>0</v>
      </c>
      <c r="H34" s="19"/>
      <c r="I34" s="198">
        <v>0</v>
      </c>
      <c r="K34" s="120">
        <v>0</v>
      </c>
      <c r="M34" s="120">
        <v>0</v>
      </c>
    </row>
    <row r="35" spans="1:13" ht="20.25" customHeight="1" thickBot="1" x14ac:dyDescent="0.3">
      <c r="A35" s="47" t="s">
        <v>105</v>
      </c>
      <c r="G35" s="121">
        <f>G30</f>
        <v>99119</v>
      </c>
      <c r="H35" s="59">
        <f t="shared" ref="H35:L35" si="7">SUM(H33:H34)</f>
        <v>0</v>
      </c>
      <c r="I35" s="121">
        <f>I30</f>
        <v>10359</v>
      </c>
      <c r="J35" s="59">
        <f t="shared" si="7"/>
        <v>0</v>
      </c>
      <c r="K35" s="121">
        <f>K30</f>
        <v>107409</v>
      </c>
      <c r="L35" s="59">
        <f t="shared" si="7"/>
        <v>0</v>
      </c>
      <c r="M35" s="121">
        <f>M30</f>
        <v>13152</v>
      </c>
    </row>
    <row r="36" spans="1:13" ht="12" customHeight="1" thickTop="1" x14ac:dyDescent="0.25">
      <c r="A36" s="37"/>
      <c r="G36" s="57"/>
      <c r="I36" s="57"/>
      <c r="K36" s="57"/>
      <c r="M36" s="57"/>
    </row>
    <row r="37" spans="1:13" ht="20.25" customHeight="1" x14ac:dyDescent="0.25">
      <c r="A37" s="58" t="s">
        <v>106</v>
      </c>
      <c r="B37" s="58"/>
      <c r="C37" s="58"/>
      <c r="D37" s="58"/>
      <c r="G37" s="122"/>
      <c r="H37" s="19"/>
      <c r="I37" s="122"/>
      <c r="J37" s="19"/>
      <c r="K37" s="36"/>
      <c r="L37" s="19"/>
      <c r="M37" s="36"/>
    </row>
    <row r="38" spans="1:13" s="12" customFormat="1" ht="20.25" customHeight="1" thickBot="1" x14ac:dyDescent="0.3">
      <c r="A38" s="60" t="s">
        <v>59</v>
      </c>
      <c r="B38" s="60"/>
      <c r="C38" s="60"/>
      <c r="D38" s="60"/>
      <c r="E38" s="8">
        <v>15</v>
      </c>
      <c r="F38" s="8"/>
      <c r="G38" s="123">
        <f>G33/110000</f>
        <v>0.90108181818181821</v>
      </c>
      <c r="H38" s="124">
        <f t="shared" ref="H38:L38" si="8">H33/11000</f>
        <v>0</v>
      </c>
      <c r="I38" s="123">
        <f>I33/110000</f>
        <v>9.4172727272727269E-2</v>
      </c>
      <c r="J38" s="124">
        <f t="shared" si="8"/>
        <v>0</v>
      </c>
      <c r="K38" s="123">
        <f>K33/110000</f>
        <v>0.97644545454545451</v>
      </c>
      <c r="L38" s="124">
        <f t="shared" si="8"/>
        <v>0</v>
      </c>
      <c r="M38" s="123">
        <f>M33/110000</f>
        <v>0.11956363636363636</v>
      </c>
    </row>
    <row r="39" spans="1:13" s="12" customFormat="1" ht="21" customHeight="1" thickTop="1" x14ac:dyDescent="0.25">
      <c r="A39" s="60"/>
      <c r="B39" s="60"/>
      <c r="C39" s="60"/>
      <c r="D39" s="60"/>
      <c r="E39" s="8"/>
      <c r="F39" s="8"/>
      <c r="G39" s="124"/>
      <c r="H39" s="124"/>
      <c r="I39" s="124"/>
      <c r="J39" s="124"/>
      <c r="K39" s="124"/>
      <c r="L39" s="124"/>
      <c r="M39" s="124"/>
    </row>
    <row r="40" spans="1:13" ht="21" customHeight="1" x14ac:dyDescent="0.3">
      <c r="A40" s="1" t="s">
        <v>166</v>
      </c>
    </row>
    <row r="41" spans="1:13" ht="20.25" customHeight="1" x14ac:dyDescent="0.3">
      <c r="A41" s="1" t="s">
        <v>170</v>
      </c>
      <c r="B41" s="2"/>
      <c r="C41" s="2"/>
      <c r="D41" s="2"/>
      <c r="E41" s="3"/>
      <c r="F41" s="3"/>
      <c r="G41" s="50"/>
      <c r="H41" s="5"/>
      <c r="I41" s="50"/>
      <c r="J41" s="5"/>
      <c r="K41" s="4"/>
      <c r="L41" s="5"/>
      <c r="M41" s="4"/>
    </row>
    <row r="42" spans="1:13" ht="20.25" customHeight="1" x14ac:dyDescent="0.3">
      <c r="A42" s="1" t="s">
        <v>171</v>
      </c>
      <c r="B42" s="2"/>
      <c r="C42" s="2"/>
      <c r="D42" s="2"/>
      <c r="E42" s="3"/>
      <c r="F42" s="3"/>
      <c r="G42" s="50"/>
      <c r="H42" s="5"/>
      <c r="I42" s="50"/>
      <c r="J42" s="5"/>
      <c r="K42" s="4"/>
      <c r="L42" s="5"/>
      <c r="M42" s="4"/>
    </row>
    <row r="43" spans="1:13" s="228" customFormat="1" ht="21" customHeight="1" x14ac:dyDescent="0.25">
      <c r="A43" s="63" t="s">
        <v>60</v>
      </c>
      <c r="B43" s="63"/>
      <c r="C43" s="63"/>
      <c r="D43" s="226"/>
      <c r="E43" s="227"/>
      <c r="F43" s="227"/>
      <c r="G43" s="227"/>
      <c r="H43" s="227"/>
      <c r="I43" s="227"/>
      <c r="J43" s="227"/>
      <c r="K43" s="227"/>
      <c r="L43" s="227"/>
      <c r="M43" s="227"/>
    </row>
    <row r="44" spans="1:13" s="233" customFormat="1" ht="21" customHeight="1" x14ac:dyDescent="0.25">
      <c r="A44" s="125" t="s">
        <v>162</v>
      </c>
      <c r="B44" s="229"/>
      <c r="C44" s="229"/>
      <c r="D44" s="229"/>
      <c r="E44" s="230"/>
      <c r="F44" s="230"/>
      <c r="G44" s="231"/>
      <c r="H44" s="232"/>
      <c r="I44" s="231"/>
      <c r="J44" s="232"/>
      <c r="K44" s="231"/>
      <c r="L44" s="232"/>
      <c r="M44" s="231"/>
    </row>
    <row r="45" spans="1:13" s="12" customFormat="1" ht="21" customHeight="1" x14ac:dyDescent="0.25">
      <c r="A45" s="106"/>
      <c r="E45" s="52"/>
      <c r="F45" s="52"/>
      <c r="H45" s="14"/>
      <c r="J45" s="14"/>
      <c r="L45" s="14"/>
    </row>
    <row r="46" spans="1:13" s="12" customFormat="1" ht="21" customHeight="1" x14ac:dyDescent="0.25">
      <c r="A46" s="106"/>
      <c r="E46" s="52"/>
      <c r="F46" s="52"/>
      <c r="G46" s="246" t="s">
        <v>1</v>
      </c>
      <c r="H46" s="246"/>
      <c r="I46" s="246"/>
      <c r="J46" s="10"/>
      <c r="K46" s="247" t="s">
        <v>2</v>
      </c>
      <c r="L46" s="247"/>
      <c r="M46" s="247"/>
    </row>
    <row r="47" spans="1:13" s="12" customFormat="1" ht="21" customHeight="1" x14ac:dyDescent="0.25">
      <c r="A47" s="106"/>
      <c r="E47" s="52"/>
      <c r="F47" s="52"/>
      <c r="G47" s="246" t="s">
        <v>3</v>
      </c>
      <c r="H47" s="246"/>
      <c r="I47" s="246"/>
      <c r="J47" s="10"/>
      <c r="K47" s="247" t="s">
        <v>3</v>
      </c>
      <c r="L47" s="247"/>
      <c r="M47" s="247"/>
    </row>
    <row r="48" spans="1:13" s="12" customFormat="1" ht="21" customHeight="1" x14ac:dyDescent="0.25">
      <c r="E48" s="107"/>
      <c r="F48" s="107"/>
      <c r="G48" s="108">
        <v>2019</v>
      </c>
      <c r="H48" s="14"/>
      <c r="I48" s="108">
        <v>2018</v>
      </c>
      <c r="J48" s="14"/>
      <c r="K48" s="108">
        <v>2019</v>
      </c>
      <c r="L48" s="14"/>
      <c r="M48" s="108">
        <v>2018</v>
      </c>
    </row>
    <row r="49" spans="1:13" s="12" customFormat="1" ht="21" customHeight="1" x14ac:dyDescent="0.25">
      <c r="E49" s="107"/>
      <c r="F49" s="107"/>
      <c r="G49" s="244" t="s">
        <v>8</v>
      </c>
      <c r="H49" s="244"/>
      <c r="I49" s="244"/>
      <c r="J49" s="244"/>
      <c r="K49" s="244"/>
      <c r="L49" s="244"/>
      <c r="M49" s="244"/>
    </row>
    <row r="50" spans="1:13" s="62" customFormat="1" ht="21" customHeight="1" x14ac:dyDescent="0.2">
      <c r="A50" s="47" t="s">
        <v>105</v>
      </c>
      <c r="B50" s="60"/>
      <c r="C50" s="60"/>
      <c r="D50" s="186"/>
      <c r="E50" s="126"/>
      <c r="F50" s="126"/>
      <c r="G50" s="127">
        <f>G30</f>
        <v>99119</v>
      </c>
      <c r="H50" s="127"/>
      <c r="I50" s="127">
        <f>I30</f>
        <v>10359</v>
      </c>
      <c r="K50" s="127">
        <f>K30</f>
        <v>107409</v>
      </c>
      <c r="L50" s="128"/>
      <c r="M50" s="127">
        <f>M30</f>
        <v>13152</v>
      </c>
    </row>
    <row r="51" spans="1:13" s="62" customFormat="1" ht="21" customHeight="1" x14ac:dyDescent="0.2">
      <c r="A51" s="47"/>
      <c r="B51" s="60"/>
      <c r="C51" s="60"/>
      <c r="D51" s="186"/>
      <c r="E51" s="126"/>
      <c r="F51" s="126"/>
      <c r="G51" s="127"/>
      <c r="H51" s="127"/>
      <c r="I51" s="127"/>
      <c r="K51" s="127"/>
      <c r="L51" s="128"/>
      <c r="M51" s="127"/>
    </row>
    <row r="52" spans="1:13" s="62" customFormat="1" ht="21" customHeight="1" x14ac:dyDescent="0.45">
      <c r="A52" s="60" t="s">
        <v>107</v>
      </c>
      <c r="B52" s="118"/>
      <c r="C52" s="118"/>
      <c r="D52" s="61"/>
      <c r="G52" s="129"/>
      <c r="H52" s="129"/>
      <c r="I52" s="129"/>
      <c r="J52" s="129"/>
      <c r="K52" s="129"/>
      <c r="L52" s="129"/>
      <c r="M52" s="129"/>
    </row>
    <row r="53" spans="1:13" s="62" customFormat="1" ht="21" customHeight="1" x14ac:dyDescent="0.45">
      <c r="A53" s="58" t="s">
        <v>176</v>
      </c>
      <c r="B53" s="118"/>
      <c r="C53" s="118"/>
      <c r="D53" s="61"/>
      <c r="G53" s="129"/>
      <c r="H53" s="129"/>
      <c r="I53" s="129"/>
      <c r="J53" s="129"/>
      <c r="K53" s="129"/>
      <c r="L53" s="129"/>
      <c r="M53" s="129"/>
    </row>
    <row r="54" spans="1:13" s="62" customFormat="1" ht="21" customHeight="1" x14ac:dyDescent="0.45">
      <c r="A54" s="60"/>
      <c r="B54" s="58" t="s">
        <v>175</v>
      </c>
      <c r="C54" s="118"/>
      <c r="D54" s="61"/>
      <c r="G54" s="129"/>
      <c r="H54" s="129"/>
      <c r="I54" s="129"/>
      <c r="J54" s="129"/>
      <c r="K54" s="129"/>
      <c r="L54" s="129"/>
      <c r="M54" s="129"/>
    </row>
    <row r="55" spans="1:13" s="62" customFormat="1" ht="21" customHeight="1" x14ac:dyDescent="0.45">
      <c r="A55" s="118" t="s">
        <v>177</v>
      </c>
      <c r="B55" s="118"/>
      <c r="C55" s="118"/>
      <c r="D55" s="61"/>
      <c r="G55" s="129"/>
      <c r="H55" s="129"/>
      <c r="I55" s="129"/>
      <c r="J55" s="129"/>
      <c r="K55" s="129"/>
      <c r="L55" s="129"/>
      <c r="M55" s="129"/>
    </row>
    <row r="56" spans="1:13" s="62" customFormat="1" ht="21" customHeight="1" x14ac:dyDescent="0.45">
      <c r="A56" s="60"/>
      <c r="B56" s="118" t="s">
        <v>178</v>
      </c>
      <c r="C56" s="118"/>
      <c r="D56" s="61"/>
      <c r="G56" s="211">
        <v>4235</v>
      </c>
      <c r="H56" s="211"/>
      <c r="I56" s="211">
        <v>0</v>
      </c>
      <c r="J56" s="211"/>
      <c r="K56" s="211">
        <v>3814</v>
      </c>
      <c r="L56" s="211"/>
      <c r="M56" s="211">
        <v>0</v>
      </c>
    </row>
    <row r="57" spans="1:13" s="62" customFormat="1" ht="21" customHeight="1" x14ac:dyDescent="0.45">
      <c r="A57" s="118" t="s">
        <v>180</v>
      </c>
      <c r="B57" s="118"/>
      <c r="C57" s="118"/>
      <c r="D57" s="61"/>
      <c r="G57" s="211"/>
      <c r="H57" s="211"/>
      <c r="I57" s="211"/>
      <c r="J57" s="211"/>
      <c r="K57" s="211"/>
      <c r="L57" s="211"/>
      <c r="M57" s="211"/>
    </row>
    <row r="58" spans="1:13" s="62" customFormat="1" ht="21" customHeight="1" x14ac:dyDescent="0.45">
      <c r="A58" s="60"/>
      <c r="B58" s="118" t="s">
        <v>179</v>
      </c>
      <c r="C58" s="118"/>
      <c r="D58" s="61"/>
      <c r="G58" s="130">
        <v>-847</v>
      </c>
      <c r="H58" s="211"/>
      <c r="I58" s="130">
        <v>0</v>
      </c>
      <c r="J58" s="211"/>
      <c r="K58" s="130">
        <v>-763</v>
      </c>
      <c r="L58" s="211"/>
      <c r="M58" s="130">
        <v>0</v>
      </c>
    </row>
    <row r="59" spans="1:13" s="62" customFormat="1" ht="21" customHeight="1" x14ac:dyDescent="0.45">
      <c r="A59" s="60" t="s">
        <v>181</v>
      </c>
      <c r="B59" s="118"/>
      <c r="C59" s="118"/>
      <c r="D59" s="61"/>
      <c r="G59" s="211"/>
      <c r="H59" s="211"/>
      <c r="I59" s="211"/>
      <c r="J59" s="211"/>
      <c r="K59" s="211"/>
      <c r="L59" s="211"/>
      <c r="M59" s="211"/>
    </row>
    <row r="60" spans="1:13" s="62" customFormat="1" ht="21" customHeight="1" x14ac:dyDescent="0.45">
      <c r="A60" s="60"/>
      <c r="B60" s="60" t="s">
        <v>185</v>
      </c>
      <c r="C60" s="118"/>
      <c r="D60" s="61"/>
      <c r="G60" s="236">
        <f>SUM(G55:G59)</f>
        <v>3388</v>
      </c>
      <c r="H60" s="211"/>
      <c r="I60" s="236">
        <f>SUM(I55:I59)</f>
        <v>0</v>
      </c>
      <c r="J60" s="211"/>
      <c r="K60" s="236">
        <f>SUM(K55:K59)</f>
        <v>3051</v>
      </c>
      <c r="L60" s="211"/>
      <c r="M60" s="236">
        <f>SUM(M55:M59)</f>
        <v>0</v>
      </c>
    </row>
    <row r="61" spans="1:13" s="62" customFormat="1" ht="21" customHeight="1" x14ac:dyDescent="0.45">
      <c r="A61" s="60" t="s">
        <v>183</v>
      </c>
      <c r="B61" s="118"/>
      <c r="C61" s="118"/>
      <c r="D61" s="61"/>
    </row>
    <row r="62" spans="1:13" s="62" customFormat="1" ht="21" customHeight="1" thickBot="1" x14ac:dyDescent="0.5">
      <c r="A62" s="60"/>
      <c r="B62" s="126" t="s">
        <v>184</v>
      </c>
      <c r="C62" s="60"/>
      <c r="D62" s="61"/>
      <c r="G62" s="132">
        <f>SUM(G50,G60)</f>
        <v>102507</v>
      </c>
      <c r="H62" s="127"/>
      <c r="I62" s="132">
        <f>SUM(I50,I60)</f>
        <v>10359</v>
      </c>
      <c r="K62" s="132">
        <f>SUM(K50,K60)</f>
        <v>110460</v>
      </c>
      <c r="L62" s="127"/>
      <c r="M62" s="132">
        <f>SUM(M50,M60)</f>
        <v>13152</v>
      </c>
    </row>
    <row r="63" spans="1:13" s="62" customFormat="1" ht="21" customHeight="1" thickTop="1" x14ac:dyDescent="0.45">
      <c r="A63" s="60"/>
      <c r="B63" s="126"/>
      <c r="C63" s="60"/>
      <c r="D63" s="61"/>
      <c r="G63" s="127"/>
      <c r="H63" s="127"/>
      <c r="I63" s="127"/>
    </row>
    <row r="64" spans="1:13" s="62" customFormat="1" ht="21" customHeight="1" x14ac:dyDescent="0.45">
      <c r="A64" s="60" t="s">
        <v>183</v>
      </c>
      <c r="B64" s="118"/>
      <c r="C64" s="118"/>
      <c r="D64" s="61"/>
      <c r="G64" s="127"/>
      <c r="H64" s="127"/>
      <c r="I64" s="127"/>
    </row>
    <row r="65" spans="1:13" s="62" customFormat="1" ht="21" customHeight="1" x14ac:dyDescent="0.45">
      <c r="A65" s="118"/>
      <c r="B65" s="60" t="s">
        <v>122</v>
      </c>
      <c r="C65" s="118"/>
      <c r="D65" s="61"/>
      <c r="G65" s="127"/>
      <c r="H65" s="127"/>
      <c r="I65" s="127"/>
    </row>
    <row r="66" spans="1:13" s="62" customFormat="1" ht="21" customHeight="1" x14ac:dyDescent="0.45">
      <c r="A66" s="60"/>
      <c r="B66" s="118" t="s">
        <v>58</v>
      </c>
      <c r="C66" s="60"/>
      <c r="D66" s="186"/>
      <c r="E66" s="126"/>
      <c r="F66" s="126"/>
      <c r="G66" s="211">
        <f>G69-G67</f>
        <v>102507</v>
      </c>
      <c r="H66" s="211"/>
      <c r="I66" s="211">
        <f>I69-I67</f>
        <v>10359</v>
      </c>
      <c r="K66" s="211">
        <f>K69-K67</f>
        <v>110460</v>
      </c>
      <c r="M66" s="211">
        <f>M69-M67</f>
        <v>13152</v>
      </c>
    </row>
    <row r="67" spans="1:13" s="62" customFormat="1" ht="21" customHeight="1" x14ac:dyDescent="0.45">
      <c r="A67" s="118"/>
      <c r="B67" s="118" t="s">
        <v>47</v>
      </c>
      <c r="C67" s="118"/>
      <c r="D67" s="61"/>
      <c r="G67" s="130">
        <f>G34</f>
        <v>0</v>
      </c>
      <c r="H67" s="131"/>
      <c r="I67" s="130">
        <f>I34</f>
        <v>0</v>
      </c>
      <c r="K67" s="130">
        <f>K34</f>
        <v>0</v>
      </c>
      <c r="L67" s="131"/>
      <c r="M67" s="130">
        <f>M34</f>
        <v>0</v>
      </c>
    </row>
    <row r="68" spans="1:13" s="62" customFormat="1" ht="21" customHeight="1" x14ac:dyDescent="0.45">
      <c r="A68" s="60" t="s">
        <v>183</v>
      </c>
      <c r="B68" s="118"/>
      <c r="C68" s="118"/>
      <c r="D68" s="61"/>
    </row>
    <row r="69" spans="1:13" s="62" customFormat="1" ht="21" customHeight="1" thickBot="1" x14ac:dyDescent="0.5">
      <c r="A69" s="60"/>
      <c r="B69" s="126" t="s">
        <v>184</v>
      </c>
      <c r="C69" s="60"/>
      <c r="D69" s="61"/>
      <c r="G69" s="132">
        <f>G62</f>
        <v>102507</v>
      </c>
      <c r="H69" s="127"/>
      <c r="I69" s="132">
        <f>I62</f>
        <v>10359</v>
      </c>
      <c r="J69" s="126"/>
      <c r="K69" s="132">
        <f>K62</f>
        <v>110460</v>
      </c>
      <c r="L69" s="127"/>
      <c r="M69" s="132">
        <f>M62</f>
        <v>13152</v>
      </c>
    </row>
    <row r="70" spans="1:13" s="62" customFormat="1" ht="21" customHeight="1" thickTop="1" x14ac:dyDescent="0.45">
      <c r="B70" s="60"/>
      <c r="C70" s="60"/>
      <c r="D70" s="60"/>
      <c r="E70" s="61"/>
      <c r="F70" s="61"/>
      <c r="H70" s="133"/>
      <c r="J70" s="133"/>
    </row>
    <row r="71" spans="1:13" ht="21" customHeight="1" x14ac:dyDescent="0.3">
      <c r="A71" s="1" t="s">
        <v>166</v>
      </c>
    </row>
    <row r="72" spans="1:13" ht="20.25" customHeight="1" x14ac:dyDescent="0.3">
      <c r="A72" s="1" t="s">
        <v>170</v>
      </c>
      <c r="B72" s="2"/>
      <c r="C72" s="2"/>
      <c r="D72" s="2"/>
      <c r="E72" s="3"/>
      <c r="F72" s="3"/>
      <c r="G72" s="50"/>
      <c r="H72" s="5"/>
      <c r="I72" s="50"/>
      <c r="J72" s="5"/>
      <c r="K72" s="4"/>
      <c r="L72" s="5"/>
      <c r="M72" s="4"/>
    </row>
    <row r="73" spans="1:13" ht="20.25" customHeight="1" x14ac:dyDescent="0.3">
      <c r="A73" s="1" t="s">
        <v>171</v>
      </c>
      <c r="B73" s="2"/>
      <c r="C73" s="2"/>
      <c r="D73" s="2"/>
      <c r="E73" s="3"/>
      <c r="F73" s="3"/>
      <c r="G73" s="50"/>
      <c r="H73" s="5"/>
      <c r="I73" s="50"/>
      <c r="J73" s="5"/>
      <c r="K73" s="4"/>
      <c r="L73" s="5"/>
      <c r="M73" s="4"/>
    </row>
    <row r="74" spans="1:13" s="62" customFormat="1" ht="20.25" customHeight="1" x14ac:dyDescent="0.25">
      <c r="A74" s="51" t="s">
        <v>48</v>
      </c>
      <c r="B74" s="2"/>
      <c r="C74" s="2"/>
      <c r="D74" s="2"/>
      <c r="E74" s="3"/>
      <c r="F74" s="3"/>
      <c r="G74" s="50"/>
      <c r="H74" s="5"/>
      <c r="I74" s="50"/>
      <c r="J74" s="5"/>
      <c r="K74" s="4"/>
      <c r="L74" s="5"/>
      <c r="M74" s="4"/>
    </row>
    <row r="75" spans="1:13" s="62" customFormat="1" ht="20.25" customHeight="1" x14ac:dyDescent="0.25">
      <c r="A75" s="7" t="s">
        <v>163</v>
      </c>
      <c r="B75" s="2"/>
      <c r="C75" s="2"/>
      <c r="D75" s="2"/>
      <c r="E75" s="3"/>
      <c r="F75" s="3"/>
      <c r="G75" s="4"/>
      <c r="H75" s="5"/>
      <c r="I75" s="4"/>
      <c r="J75" s="5"/>
      <c r="K75" s="4"/>
      <c r="L75" s="5"/>
      <c r="M75" s="4"/>
    </row>
    <row r="76" spans="1:13" s="62" customFormat="1" ht="18" customHeight="1" x14ac:dyDescent="0.25">
      <c r="A76" s="106"/>
      <c r="B76" s="12"/>
      <c r="C76" s="12"/>
      <c r="D76" s="12"/>
      <c r="E76" s="52"/>
      <c r="F76" s="52"/>
      <c r="G76" s="12"/>
      <c r="H76" s="14"/>
      <c r="I76" s="12"/>
      <c r="J76" s="14"/>
      <c r="K76" s="12"/>
      <c r="L76" s="14"/>
      <c r="M76" s="12"/>
    </row>
    <row r="77" spans="1:13" s="62" customFormat="1" ht="20.25" customHeight="1" x14ac:dyDescent="0.25">
      <c r="A77" s="106"/>
      <c r="B77" s="12"/>
      <c r="C77" s="12"/>
      <c r="D77" s="12"/>
      <c r="E77" s="52"/>
      <c r="F77" s="52"/>
      <c r="G77" s="246" t="s">
        <v>1</v>
      </c>
      <c r="H77" s="246"/>
      <c r="I77" s="246"/>
      <c r="J77" s="10"/>
      <c r="K77" s="247" t="s">
        <v>2</v>
      </c>
      <c r="L77" s="247"/>
      <c r="M77" s="247"/>
    </row>
    <row r="78" spans="1:13" s="62" customFormat="1" ht="20.25" customHeight="1" x14ac:dyDescent="0.25">
      <c r="A78" s="106"/>
      <c r="B78" s="12"/>
      <c r="C78" s="12"/>
      <c r="D78" s="12"/>
      <c r="E78" s="52"/>
      <c r="F78" s="52"/>
      <c r="G78" s="246" t="s">
        <v>3</v>
      </c>
      <c r="H78" s="246"/>
      <c r="I78" s="246"/>
      <c r="J78" s="10"/>
      <c r="K78" s="247" t="s">
        <v>3</v>
      </c>
      <c r="L78" s="247"/>
      <c r="M78" s="247"/>
    </row>
    <row r="79" spans="1:13" s="62" customFormat="1" ht="20.25" customHeight="1" x14ac:dyDescent="0.25">
      <c r="A79" s="12"/>
      <c r="B79" s="12"/>
      <c r="C79" s="12"/>
      <c r="D79" s="12"/>
      <c r="E79" s="107" t="s">
        <v>6</v>
      </c>
      <c r="F79" s="107"/>
      <c r="G79" s="108">
        <v>2019</v>
      </c>
      <c r="H79" s="14"/>
      <c r="I79" s="108">
        <v>2018</v>
      </c>
      <c r="J79" s="14"/>
      <c r="K79" s="108">
        <v>2019</v>
      </c>
      <c r="L79" s="14"/>
      <c r="M79" s="108">
        <v>2018</v>
      </c>
    </row>
    <row r="80" spans="1:13" s="62" customFormat="1" ht="18" customHeight="1" x14ac:dyDescent="0.25">
      <c r="A80" s="12"/>
      <c r="B80" s="12"/>
      <c r="C80" s="12"/>
      <c r="D80" s="12"/>
      <c r="E80" s="107"/>
      <c r="F80" s="107"/>
      <c r="G80" s="244" t="s">
        <v>8</v>
      </c>
      <c r="H80" s="244"/>
      <c r="I80" s="244"/>
      <c r="J80" s="244"/>
      <c r="K80" s="244"/>
      <c r="L80" s="244"/>
      <c r="M80" s="244"/>
    </row>
    <row r="81" spans="1:13" s="62" customFormat="1" ht="20.25" customHeight="1" x14ac:dyDescent="0.25">
      <c r="A81" s="6" t="s">
        <v>49</v>
      </c>
      <c r="B81" s="6"/>
      <c r="C81" s="6"/>
      <c r="D81" s="6"/>
      <c r="E81" s="6"/>
      <c r="F81" s="6"/>
      <c r="G81" s="6"/>
      <c r="H81" s="45"/>
      <c r="I81" s="6"/>
      <c r="J81" s="45"/>
      <c r="K81" s="6"/>
      <c r="L81" s="45"/>
      <c r="M81" s="6"/>
    </row>
    <row r="82" spans="1:13" ht="20.25" customHeight="1" x14ac:dyDescent="0.25">
      <c r="B82" s="6" t="s">
        <v>50</v>
      </c>
      <c r="E82" s="8" t="s">
        <v>174</v>
      </c>
      <c r="G82" s="71">
        <v>560242</v>
      </c>
      <c r="H82" s="109"/>
      <c r="I82" s="71">
        <v>530335</v>
      </c>
      <c r="J82" s="109"/>
      <c r="K82" s="71">
        <v>519147</v>
      </c>
      <c r="L82" s="109"/>
      <c r="M82" s="71">
        <v>476132</v>
      </c>
    </row>
    <row r="83" spans="1:13" ht="20.25" customHeight="1" x14ac:dyDescent="0.25">
      <c r="A83" s="6" t="s">
        <v>51</v>
      </c>
      <c r="E83" s="6"/>
      <c r="F83" s="6"/>
      <c r="G83" s="6"/>
      <c r="I83" s="6"/>
      <c r="K83" s="6"/>
      <c r="M83" s="6"/>
    </row>
    <row r="84" spans="1:13" ht="20.25" customHeight="1" x14ac:dyDescent="0.25">
      <c r="B84" s="6" t="s">
        <v>50</v>
      </c>
      <c r="E84" s="8">
        <v>3</v>
      </c>
      <c r="G84" s="18">
        <v>-475481</v>
      </c>
      <c r="H84" s="19"/>
      <c r="I84" s="18">
        <v>-434451</v>
      </c>
      <c r="J84" s="19"/>
      <c r="K84" s="20">
        <v>-433977</v>
      </c>
      <c r="L84" s="19"/>
      <c r="M84" s="20">
        <v>-387952</v>
      </c>
    </row>
    <row r="85" spans="1:13" ht="20.25" customHeight="1" x14ac:dyDescent="0.25">
      <c r="A85" s="106" t="s">
        <v>52</v>
      </c>
      <c r="B85" s="106"/>
      <c r="C85" s="106"/>
      <c r="D85" s="106"/>
      <c r="E85" s="53"/>
      <c r="F85" s="53"/>
      <c r="G85" s="110">
        <f>SUM(G82,G84)</f>
        <v>84761</v>
      </c>
      <c r="H85" s="111">
        <f t="shared" ref="H85:L85" si="9">SUM(H82,H84)</f>
        <v>0</v>
      </c>
      <c r="I85" s="110">
        <f>SUM(I82,I84)</f>
        <v>95884</v>
      </c>
      <c r="J85" s="111">
        <f t="shared" si="9"/>
        <v>0</v>
      </c>
      <c r="K85" s="110">
        <f t="shared" si="9"/>
        <v>85170</v>
      </c>
      <c r="L85" s="111">
        <f t="shared" si="9"/>
        <v>0</v>
      </c>
      <c r="M85" s="110">
        <f t="shared" ref="M85" si="10">SUM(M82,M84)</f>
        <v>88180</v>
      </c>
    </row>
    <row r="86" spans="1:13" ht="12" customHeight="1" x14ac:dyDescent="0.25">
      <c r="A86" s="12"/>
      <c r="B86" s="12"/>
      <c r="C86" s="12"/>
      <c r="D86" s="12"/>
      <c r="E86" s="107"/>
      <c r="F86" s="107"/>
      <c r="G86" s="105"/>
      <c r="H86" s="105"/>
      <c r="I86" s="212"/>
      <c r="J86" s="105"/>
      <c r="K86" s="105"/>
      <c r="L86" s="105"/>
      <c r="M86" s="212"/>
    </row>
    <row r="87" spans="1:13" ht="20.25" customHeight="1" x14ac:dyDescent="0.25">
      <c r="A87" s="6" t="s">
        <v>53</v>
      </c>
      <c r="E87" s="8" t="s">
        <v>201</v>
      </c>
      <c r="G87" s="71">
        <v>155269</v>
      </c>
      <c r="H87" s="19"/>
      <c r="I87" s="71">
        <v>2484</v>
      </c>
      <c r="J87" s="19"/>
      <c r="K87" s="19">
        <v>161041</v>
      </c>
      <c r="L87" s="19"/>
      <c r="M87" s="19">
        <v>5046</v>
      </c>
    </row>
    <row r="88" spans="1:13" ht="20.25" customHeight="1" x14ac:dyDescent="0.25">
      <c r="A88" s="6" t="s">
        <v>134</v>
      </c>
      <c r="G88" s="71">
        <v>173</v>
      </c>
      <c r="H88" s="19"/>
      <c r="I88" s="71">
        <v>1248</v>
      </c>
      <c r="J88" s="19"/>
      <c r="K88" s="19">
        <v>154</v>
      </c>
      <c r="L88" s="19"/>
      <c r="M88" s="19">
        <v>1248</v>
      </c>
    </row>
    <row r="89" spans="1:13" ht="20.25" customHeight="1" x14ac:dyDescent="0.25">
      <c r="A89" s="106" t="s">
        <v>54</v>
      </c>
      <c r="B89" s="106"/>
      <c r="C89" s="106"/>
      <c r="D89" s="106"/>
      <c r="E89" s="53"/>
      <c r="F89" s="53"/>
      <c r="G89" s="110">
        <f>SUM(G85,G87:G88)</f>
        <v>240203</v>
      </c>
      <c r="H89" s="111">
        <f t="shared" ref="H89:L89" si="11">SUM(H85,H87)</f>
        <v>0</v>
      </c>
      <c r="I89" s="110">
        <f>SUM(I85,I87:I88)</f>
        <v>99616</v>
      </c>
      <c r="J89" s="111">
        <f t="shared" si="11"/>
        <v>0</v>
      </c>
      <c r="K89" s="110">
        <f>SUM(K85,K87:K88)</f>
        <v>246365</v>
      </c>
      <c r="L89" s="111">
        <f t="shared" si="11"/>
        <v>0</v>
      </c>
      <c r="M89" s="110">
        <f>SUM(M85,M87:M88)</f>
        <v>94474</v>
      </c>
    </row>
    <row r="90" spans="1:13" ht="12" customHeight="1" x14ac:dyDescent="0.25">
      <c r="A90" s="12"/>
      <c r="B90" s="12"/>
      <c r="C90" s="12"/>
      <c r="D90" s="12"/>
      <c r="E90" s="107"/>
      <c r="F90" s="107"/>
      <c r="G90" s="105"/>
      <c r="H90" s="105"/>
      <c r="I90" s="212"/>
      <c r="J90" s="105"/>
      <c r="K90" s="105"/>
      <c r="L90" s="105"/>
      <c r="M90" s="212"/>
    </row>
    <row r="91" spans="1:13" ht="20.25" customHeight="1" x14ac:dyDescent="0.25">
      <c r="A91" s="6" t="s">
        <v>55</v>
      </c>
      <c r="G91" s="18">
        <v>-37331</v>
      </c>
      <c r="H91" s="19"/>
      <c r="I91" s="18">
        <v>-31740</v>
      </c>
      <c r="J91" s="19"/>
      <c r="K91" s="20">
        <v>-36480</v>
      </c>
      <c r="L91" s="19"/>
      <c r="M91" s="20">
        <v>-30106</v>
      </c>
    </row>
    <row r="92" spans="1:13" ht="20.25" customHeight="1" x14ac:dyDescent="0.25">
      <c r="A92" s="6" t="s">
        <v>56</v>
      </c>
      <c r="E92" s="8">
        <v>3</v>
      </c>
      <c r="G92" s="18">
        <v>-60688</v>
      </c>
      <c r="H92" s="19"/>
      <c r="I92" s="18">
        <v>-50327</v>
      </c>
      <c r="J92" s="19"/>
      <c r="K92" s="20">
        <v>-60438</v>
      </c>
      <c r="L92" s="19"/>
      <c r="M92" s="20">
        <v>-49854</v>
      </c>
    </row>
    <row r="93" spans="1:13" ht="20.25" customHeight="1" x14ac:dyDescent="0.25">
      <c r="A93" s="104" t="s">
        <v>78</v>
      </c>
      <c r="G93" s="56">
        <v>-5923</v>
      </c>
      <c r="H93" s="19"/>
      <c r="I93" s="56">
        <v>-4485</v>
      </c>
      <c r="J93" s="19"/>
      <c r="K93" s="56">
        <v>-5294</v>
      </c>
      <c r="L93" s="19"/>
      <c r="M93" s="56">
        <v>-3403</v>
      </c>
    </row>
    <row r="94" spans="1:13" ht="20.25" customHeight="1" x14ac:dyDescent="0.25">
      <c r="A94" s="106" t="s">
        <v>57</v>
      </c>
      <c r="B94" s="106"/>
      <c r="C94" s="106"/>
      <c r="D94" s="106"/>
      <c r="E94" s="53"/>
      <c r="F94" s="53"/>
      <c r="G94" s="112">
        <f>SUM(G91:G93)</f>
        <v>-103942</v>
      </c>
      <c r="H94" s="111">
        <f>SUM(H91:H92)</f>
        <v>0</v>
      </c>
      <c r="I94" s="112">
        <f>SUM(I91:I93)</f>
        <v>-86552</v>
      </c>
      <c r="J94" s="111">
        <f>SUM(J91:J92)</f>
        <v>0</v>
      </c>
      <c r="K94" s="112">
        <f>SUM(K91:K93)</f>
        <v>-102212</v>
      </c>
      <c r="L94" s="111">
        <f>SUM(L91:L92)</f>
        <v>0</v>
      </c>
      <c r="M94" s="112">
        <f>SUM(M91:M93)</f>
        <v>-83363</v>
      </c>
    </row>
    <row r="95" spans="1:13" ht="12" customHeight="1" x14ac:dyDescent="0.25">
      <c r="A95" s="106"/>
      <c r="B95" s="106"/>
      <c r="C95" s="106"/>
      <c r="D95" s="106"/>
      <c r="E95" s="53"/>
      <c r="F95" s="53"/>
      <c r="G95" s="111"/>
      <c r="H95" s="111"/>
      <c r="I95" s="111"/>
      <c r="J95" s="111"/>
      <c r="K95" s="111"/>
      <c r="L95" s="111"/>
      <c r="M95" s="111"/>
    </row>
    <row r="96" spans="1:13" ht="20.25" customHeight="1" x14ac:dyDescent="0.25">
      <c r="A96" s="12" t="s">
        <v>104</v>
      </c>
      <c r="B96" s="12"/>
      <c r="C96" s="12"/>
      <c r="D96" s="12"/>
      <c r="E96" s="183">
        <v>7</v>
      </c>
      <c r="F96" s="53"/>
      <c r="G96" s="134">
        <v>-3472</v>
      </c>
      <c r="H96" s="111"/>
      <c r="I96" s="134">
        <v>-4226</v>
      </c>
      <c r="J96" s="114"/>
      <c r="K96" s="115">
        <v>0</v>
      </c>
      <c r="L96" s="114"/>
      <c r="M96" s="115">
        <v>0</v>
      </c>
    </row>
    <row r="97" spans="1:13" ht="12" customHeight="1" x14ac:dyDescent="0.25">
      <c r="A97" s="12"/>
      <c r="B97" s="12"/>
      <c r="C97" s="12"/>
      <c r="D97" s="12"/>
      <c r="E97" s="107"/>
      <c r="F97" s="107"/>
      <c r="G97" s="105"/>
      <c r="H97" s="105"/>
      <c r="I97" s="212"/>
      <c r="J97" s="105"/>
      <c r="K97" s="105"/>
      <c r="L97" s="105"/>
      <c r="M97" s="212"/>
    </row>
    <row r="98" spans="1:13" ht="20.25" customHeight="1" x14ac:dyDescent="0.25">
      <c r="A98" s="65" t="s">
        <v>136</v>
      </c>
      <c r="B98" s="12"/>
      <c r="C98" s="12"/>
      <c r="D98" s="12"/>
      <c r="E98" s="107"/>
      <c r="F98" s="107"/>
      <c r="G98" s="111">
        <f>SUM(G89,G94,G96)</f>
        <v>132789</v>
      </c>
      <c r="H98" s="111" t="e">
        <f>SUM(#REF!)</f>
        <v>#REF!</v>
      </c>
      <c r="I98" s="111">
        <f>SUM(I89,I94,I96)</f>
        <v>8838</v>
      </c>
      <c r="J98" s="111" t="e">
        <f>SUM(#REF!)</f>
        <v>#REF!</v>
      </c>
      <c r="K98" s="111">
        <f>SUM(K89,K94,K96)</f>
        <v>144153</v>
      </c>
      <c r="L98" s="111" t="e">
        <f>SUM(#REF!)</f>
        <v>#REF!</v>
      </c>
      <c r="M98" s="111">
        <f>SUM(M89,M94,M96)</f>
        <v>11111</v>
      </c>
    </row>
    <row r="99" spans="1:13" ht="20.25" customHeight="1" x14ac:dyDescent="0.25">
      <c r="A99" s="67" t="s">
        <v>121</v>
      </c>
      <c r="G99" s="42">
        <v>-20042</v>
      </c>
      <c r="H99" s="19"/>
      <c r="I99" s="42">
        <v>-285</v>
      </c>
      <c r="J99" s="19"/>
      <c r="K99" s="22">
        <v>-19847</v>
      </c>
      <c r="L99" s="19"/>
      <c r="M99" s="22">
        <v>618</v>
      </c>
    </row>
    <row r="100" spans="1:13" ht="20.25" customHeight="1" thickBot="1" x14ac:dyDescent="0.3">
      <c r="A100" s="65" t="s">
        <v>138</v>
      </c>
      <c r="B100" s="12"/>
      <c r="C100" s="12"/>
      <c r="D100" s="12"/>
      <c r="E100" s="107"/>
      <c r="F100" s="107"/>
      <c r="G100" s="117">
        <f t="shared" ref="G100:L100" si="12">G98+G99</f>
        <v>112747</v>
      </c>
      <c r="H100" s="111" t="e">
        <f t="shared" si="12"/>
        <v>#REF!</v>
      </c>
      <c r="I100" s="117">
        <f t="shared" ref="I100" si="13">I98+I99</f>
        <v>8553</v>
      </c>
      <c r="J100" s="111" t="e">
        <f t="shared" si="12"/>
        <v>#REF!</v>
      </c>
      <c r="K100" s="117">
        <f t="shared" si="12"/>
        <v>124306</v>
      </c>
      <c r="L100" s="111" t="e">
        <f t="shared" si="12"/>
        <v>#REF!</v>
      </c>
      <c r="M100" s="117">
        <f t="shared" ref="M100" si="14">M98+M99</f>
        <v>11729</v>
      </c>
    </row>
    <row r="101" spans="1:13" ht="12" customHeight="1" thickTop="1" x14ac:dyDescent="0.25">
      <c r="A101" s="47"/>
      <c r="B101" s="45"/>
      <c r="C101" s="45"/>
      <c r="D101" s="45"/>
      <c r="E101" s="46"/>
      <c r="F101" s="46"/>
      <c r="G101" s="59"/>
      <c r="H101" s="19"/>
      <c r="I101" s="59"/>
      <c r="J101" s="19"/>
      <c r="K101" s="36"/>
      <c r="L101" s="19"/>
      <c r="M101" s="36"/>
    </row>
    <row r="102" spans="1:13" ht="20.25" customHeight="1" x14ac:dyDescent="0.25">
      <c r="A102" s="60" t="s">
        <v>137</v>
      </c>
      <c r="G102" s="59"/>
      <c r="H102" s="19"/>
      <c r="I102" s="59"/>
      <c r="J102" s="36"/>
      <c r="K102" s="18"/>
      <c r="L102" s="59"/>
      <c r="M102" s="18"/>
    </row>
    <row r="103" spans="1:13" ht="20.25" customHeight="1" x14ac:dyDescent="0.25">
      <c r="A103" s="23"/>
      <c r="B103" s="6" t="s">
        <v>58</v>
      </c>
      <c r="C103" s="48"/>
      <c r="D103" s="48"/>
      <c r="E103" s="55"/>
      <c r="F103" s="55"/>
      <c r="G103" s="21">
        <f>G105-G104</f>
        <v>112747</v>
      </c>
      <c r="I103" s="21">
        <f>I105-I104</f>
        <v>8161</v>
      </c>
      <c r="K103" s="21">
        <f>K105-K104</f>
        <v>124306</v>
      </c>
      <c r="M103" s="21">
        <f>M105-M104</f>
        <v>11729</v>
      </c>
    </row>
    <row r="104" spans="1:13" ht="20.25" customHeight="1" x14ac:dyDescent="0.25">
      <c r="A104" s="23"/>
      <c r="B104" s="6" t="s">
        <v>47</v>
      </c>
      <c r="G104" s="68">
        <v>0</v>
      </c>
      <c r="H104" s="19"/>
      <c r="I104" s="119">
        <v>392</v>
      </c>
      <c r="K104" s="68">
        <v>0</v>
      </c>
      <c r="L104" s="10"/>
      <c r="M104" s="68">
        <v>0</v>
      </c>
    </row>
    <row r="105" spans="1:13" ht="20.25" customHeight="1" thickBot="1" x14ac:dyDescent="0.3">
      <c r="A105" s="47" t="s">
        <v>105</v>
      </c>
      <c r="G105" s="121">
        <f>G100</f>
        <v>112747</v>
      </c>
      <c r="H105" s="59">
        <f>SUM(H103:H104)</f>
        <v>0</v>
      </c>
      <c r="I105" s="121">
        <f>I100</f>
        <v>8553</v>
      </c>
      <c r="J105" s="59"/>
      <c r="K105" s="121">
        <f>K100</f>
        <v>124306</v>
      </c>
      <c r="L105" s="59"/>
      <c r="M105" s="121">
        <f>M100</f>
        <v>11729</v>
      </c>
    </row>
    <row r="106" spans="1:13" ht="12" customHeight="1" thickTop="1" x14ac:dyDescent="0.25">
      <c r="A106" s="37"/>
      <c r="G106" s="57"/>
      <c r="I106" s="57"/>
      <c r="K106" s="57"/>
      <c r="M106" s="57"/>
    </row>
    <row r="107" spans="1:13" ht="20.25" customHeight="1" x14ac:dyDescent="0.25">
      <c r="A107" s="58" t="s">
        <v>106</v>
      </c>
      <c r="B107" s="58"/>
      <c r="C107" s="58"/>
      <c r="D107" s="58"/>
      <c r="G107" s="59"/>
      <c r="H107" s="19"/>
      <c r="I107" s="59"/>
      <c r="J107" s="19"/>
      <c r="K107" s="36"/>
      <c r="L107" s="19"/>
      <c r="M107" s="36"/>
    </row>
    <row r="108" spans="1:13" ht="20.25" customHeight="1" thickBot="1" x14ac:dyDescent="0.3">
      <c r="A108" s="60" t="s">
        <v>59</v>
      </c>
      <c r="B108" s="60"/>
      <c r="C108" s="60"/>
      <c r="D108" s="60"/>
      <c r="E108" s="8">
        <v>15</v>
      </c>
      <c r="G108" s="123">
        <f>G103/110000</f>
        <v>1.0249727272727274</v>
      </c>
      <c r="H108" s="135"/>
      <c r="I108" s="123">
        <f>I103/110000</f>
        <v>7.4190909090909085E-2</v>
      </c>
      <c r="J108" s="135"/>
      <c r="K108" s="123">
        <f>K103/110000</f>
        <v>1.1300545454545454</v>
      </c>
      <c r="L108" s="135"/>
      <c r="M108" s="123">
        <f>M103/110000</f>
        <v>0.10662727272727272</v>
      </c>
    </row>
    <row r="109" spans="1:13" ht="21" customHeight="1" thickTop="1" x14ac:dyDescent="0.25">
      <c r="A109" s="12"/>
      <c r="B109" s="12"/>
      <c r="C109" s="12"/>
      <c r="D109" s="12"/>
      <c r="E109" s="107"/>
      <c r="F109" s="107"/>
      <c r="G109" s="105"/>
      <c r="H109" s="105"/>
      <c r="I109" s="212"/>
      <c r="J109" s="105"/>
      <c r="K109" s="105"/>
      <c r="L109" s="105"/>
      <c r="M109" s="212"/>
    </row>
    <row r="110" spans="1:13" ht="21" customHeight="1" x14ac:dyDescent="0.3">
      <c r="A110" s="1" t="s">
        <v>166</v>
      </c>
    </row>
    <row r="111" spans="1:13" ht="20.25" customHeight="1" x14ac:dyDescent="0.3">
      <c r="A111" s="1" t="s">
        <v>170</v>
      </c>
      <c r="B111" s="2"/>
      <c r="C111" s="2"/>
      <c r="D111" s="2"/>
      <c r="E111" s="3"/>
      <c r="F111" s="3"/>
      <c r="G111" s="50"/>
      <c r="H111" s="5"/>
      <c r="I111" s="50"/>
      <c r="J111" s="5"/>
      <c r="K111" s="4"/>
      <c r="L111" s="5"/>
      <c r="M111" s="4"/>
    </row>
    <row r="112" spans="1:13" ht="20.25" customHeight="1" x14ac:dyDescent="0.3">
      <c r="A112" s="1" t="s">
        <v>171</v>
      </c>
      <c r="B112" s="2"/>
      <c r="C112" s="2"/>
      <c r="D112" s="2"/>
      <c r="E112" s="3"/>
      <c r="F112" s="3"/>
      <c r="G112" s="50"/>
      <c r="H112" s="5"/>
      <c r="I112" s="50"/>
      <c r="J112" s="5"/>
      <c r="K112" s="4"/>
      <c r="L112" s="5"/>
      <c r="M112" s="4"/>
    </row>
    <row r="113" spans="1:13" s="228" customFormat="1" ht="21" customHeight="1" x14ac:dyDescent="0.25">
      <c r="A113" s="63" t="s">
        <v>60</v>
      </c>
      <c r="B113" s="63"/>
      <c r="C113" s="63"/>
      <c r="D113" s="226"/>
      <c r="E113" s="227"/>
      <c r="F113" s="227"/>
      <c r="G113" s="227"/>
      <c r="H113" s="234"/>
      <c r="I113" s="227"/>
      <c r="J113" s="234"/>
      <c r="K113" s="227"/>
      <c r="L113" s="234"/>
      <c r="M113" s="227"/>
    </row>
    <row r="114" spans="1:13" s="228" customFormat="1" ht="21" customHeight="1" x14ac:dyDescent="0.25">
      <c r="A114" s="125" t="s">
        <v>163</v>
      </c>
      <c r="B114" s="235"/>
      <c r="C114" s="229"/>
      <c r="D114" s="229"/>
      <c r="E114" s="230"/>
      <c r="F114" s="230"/>
      <c r="G114" s="231"/>
      <c r="H114" s="232"/>
      <c r="I114" s="231"/>
      <c r="J114" s="232"/>
      <c r="K114" s="231"/>
      <c r="L114" s="232"/>
      <c r="M114" s="231"/>
    </row>
    <row r="115" spans="1:13" ht="21" customHeight="1" x14ac:dyDescent="0.25">
      <c r="A115" s="106"/>
      <c r="B115" s="12"/>
      <c r="C115" s="12"/>
      <c r="D115" s="12"/>
      <c r="E115" s="52"/>
      <c r="F115" s="52"/>
      <c r="G115" s="12"/>
      <c r="H115" s="14"/>
      <c r="I115" s="12"/>
      <c r="J115" s="14"/>
      <c r="K115" s="12"/>
      <c r="L115" s="14"/>
      <c r="M115" s="12"/>
    </row>
    <row r="116" spans="1:13" ht="21" customHeight="1" x14ac:dyDescent="0.25">
      <c r="A116" s="106"/>
      <c r="B116" s="12"/>
      <c r="C116" s="12"/>
      <c r="D116" s="12"/>
      <c r="E116" s="52"/>
      <c r="F116" s="52"/>
      <c r="G116" s="246" t="s">
        <v>1</v>
      </c>
      <c r="H116" s="246"/>
      <c r="I116" s="246"/>
      <c r="J116" s="10"/>
      <c r="K116" s="247" t="s">
        <v>2</v>
      </c>
      <c r="L116" s="247"/>
      <c r="M116" s="247"/>
    </row>
    <row r="117" spans="1:13" ht="21" customHeight="1" x14ac:dyDescent="0.25">
      <c r="A117" s="106"/>
      <c r="B117" s="12"/>
      <c r="C117" s="12"/>
      <c r="D117" s="12"/>
      <c r="E117" s="52"/>
      <c r="F117" s="52"/>
      <c r="G117" s="246" t="s">
        <v>3</v>
      </c>
      <c r="H117" s="246"/>
      <c r="I117" s="246"/>
      <c r="J117" s="10"/>
      <c r="K117" s="247" t="s">
        <v>3</v>
      </c>
      <c r="L117" s="247"/>
      <c r="M117" s="247"/>
    </row>
    <row r="118" spans="1:13" ht="21" customHeight="1" x14ac:dyDescent="0.25">
      <c r="A118" s="12"/>
      <c r="B118" s="12"/>
      <c r="C118" s="12"/>
      <c r="D118" s="12"/>
      <c r="E118" s="107"/>
      <c r="F118" s="107"/>
      <c r="G118" s="108">
        <v>2019</v>
      </c>
      <c r="H118" s="14"/>
      <c r="I118" s="108">
        <v>2018</v>
      </c>
      <c r="J118" s="14"/>
      <c r="K118" s="108">
        <v>2019</v>
      </c>
      <c r="L118" s="14"/>
      <c r="M118" s="108">
        <v>2018</v>
      </c>
    </row>
    <row r="119" spans="1:13" ht="21" customHeight="1" x14ac:dyDescent="0.25">
      <c r="A119" s="12"/>
      <c r="B119" s="12"/>
      <c r="C119" s="12"/>
      <c r="D119" s="12"/>
      <c r="E119" s="107"/>
      <c r="F119" s="107"/>
      <c r="G119" s="244" t="s">
        <v>8</v>
      </c>
      <c r="H119" s="244"/>
      <c r="I119" s="244"/>
      <c r="J119" s="244"/>
      <c r="K119" s="244"/>
      <c r="L119" s="244"/>
      <c r="M119" s="244"/>
    </row>
    <row r="120" spans="1:13" ht="21" customHeight="1" x14ac:dyDescent="0.25">
      <c r="A120" s="12"/>
      <c r="B120" s="12"/>
      <c r="C120" s="12"/>
      <c r="D120" s="12"/>
      <c r="E120" s="107"/>
      <c r="F120" s="107"/>
      <c r="G120" s="105"/>
      <c r="H120" s="105"/>
      <c r="I120" s="212"/>
      <c r="J120" s="105"/>
      <c r="K120" s="105"/>
      <c r="L120" s="105"/>
      <c r="M120" s="212"/>
    </row>
    <row r="121" spans="1:13" ht="21" customHeight="1" x14ac:dyDescent="0.25">
      <c r="A121" s="185" t="s">
        <v>105</v>
      </c>
      <c r="B121" s="60"/>
      <c r="C121" s="60"/>
      <c r="D121" s="186"/>
      <c r="E121" s="126"/>
      <c r="F121" s="126"/>
      <c r="G121" s="137">
        <f>G100</f>
        <v>112747</v>
      </c>
      <c r="H121" s="138"/>
      <c r="I121" s="137">
        <f>I100</f>
        <v>8553</v>
      </c>
      <c r="J121" s="69"/>
      <c r="K121" s="137">
        <f>K100</f>
        <v>124306</v>
      </c>
      <c r="L121" s="139"/>
      <c r="M121" s="137">
        <f>M100</f>
        <v>11729</v>
      </c>
    </row>
    <row r="122" spans="1:13" s="62" customFormat="1" ht="21" customHeight="1" x14ac:dyDescent="0.2">
      <c r="A122" s="47"/>
      <c r="B122" s="60"/>
      <c r="C122" s="60"/>
      <c r="D122" s="186"/>
      <c r="E122" s="126"/>
      <c r="F122" s="126"/>
      <c r="G122" s="127"/>
      <c r="H122" s="127"/>
      <c r="I122" s="127"/>
      <c r="K122" s="127"/>
      <c r="L122" s="128"/>
      <c r="M122" s="127"/>
    </row>
    <row r="123" spans="1:13" s="62" customFormat="1" ht="21" customHeight="1" x14ac:dyDescent="0.45">
      <c r="A123" s="60" t="s">
        <v>107</v>
      </c>
      <c r="B123" s="118"/>
      <c r="C123" s="118"/>
      <c r="D123" s="61"/>
      <c r="G123" s="129"/>
      <c r="H123" s="129"/>
      <c r="I123" s="129"/>
      <c r="J123" s="129"/>
      <c r="K123" s="129"/>
      <c r="L123" s="129"/>
      <c r="M123" s="129"/>
    </row>
    <row r="124" spans="1:13" s="62" customFormat="1" ht="21" customHeight="1" x14ac:dyDescent="0.45">
      <c r="A124" s="58" t="s">
        <v>176</v>
      </c>
      <c r="B124" s="118"/>
      <c r="C124" s="118"/>
      <c r="D124" s="61"/>
      <c r="G124" s="129"/>
      <c r="H124" s="129"/>
      <c r="I124" s="129"/>
      <c r="J124" s="129"/>
      <c r="K124" s="129"/>
      <c r="L124" s="129"/>
      <c r="M124" s="129"/>
    </row>
    <row r="125" spans="1:13" s="62" customFormat="1" ht="21" customHeight="1" x14ac:dyDescent="0.45">
      <c r="A125" s="60"/>
      <c r="B125" s="58" t="s">
        <v>175</v>
      </c>
      <c r="C125" s="118"/>
      <c r="D125" s="61"/>
      <c r="G125" s="129"/>
      <c r="H125" s="129"/>
      <c r="I125" s="129"/>
      <c r="J125" s="129"/>
      <c r="K125" s="129"/>
      <c r="L125" s="129"/>
      <c r="M125" s="129"/>
    </row>
    <row r="126" spans="1:13" s="62" customFormat="1" ht="21" customHeight="1" x14ac:dyDescent="0.45">
      <c r="A126" s="118" t="s">
        <v>177</v>
      </c>
      <c r="B126" s="118"/>
      <c r="C126" s="118"/>
      <c r="D126" s="61"/>
      <c r="G126" s="129"/>
      <c r="H126" s="129"/>
      <c r="I126" s="129"/>
      <c r="J126" s="129"/>
      <c r="K126" s="129"/>
      <c r="L126" s="129"/>
      <c r="M126" s="129"/>
    </row>
    <row r="127" spans="1:13" s="62" customFormat="1" ht="21" customHeight="1" x14ac:dyDescent="0.45">
      <c r="A127" s="60"/>
      <c r="B127" s="118" t="s">
        <v>178</v>
      </c>
      <c r="C127" s="118"/>
      <c r="D127" s="61"/>
      <c r="G127" s="211">
        <v>4235</v>
      </c>
      <c r="H127" s="211"/>
      <c r="I127" s="211">
        <v>0</v>
      </c>
      <c r="J127" s="211"/>
      <c r="K127" s="211">
        <v>3814</v>
      </c>
      <c r="L127" s="211"/>
      <c r="M127" s="211">
        <v>0</v>
      </c>
    </row>
    <row r="128" spans="1:13" s="62" customFormat="1" ht="21" customHeight="1" x14ac:dyDescent="0.45">
      <c r="A128" s="118" t="s">
        <v>180</v>
      </c>
      <c r="B128" s="118"/>
      <c r="C128" s="118"/>
      <c r="D128" s="61"/>
      <c r="G128" s="211"/>
      <c r="H128" s="211"/>
      <c r="I128" s="211"/>
      <c r="J128" s="211"/>
      <c r="K128" s="211"/>
      <c r="L128" s="211"/>
      <c r="M128" s="211"/>
    </row>
    <row r="129" spans="1:13" s="62" customFormat="1" ht="21" customHeight="1" x14ac:dyDescent="0.45">
      <c r="A129" s="60"/>
      <c r="B129" s="118" t="s">
        <v>179</v>
      </c>
      <c r="C129" s="118"/>
      <c r="D129" s="61"/>
      <c r="G129" s="130">
        <v>-847</v>
      </c>
      <c r="H129" s="211"/>
      <c r="I129" s="130">
        <v>0</v>
      </c>
      <c r="J129" s="211"/>
      <c r="K129" s="130">
        <v>-763</v>
      </c>
      <c r="L129" s="211"/>
      <c r="M129" s="130">
        <v>0</v>
      </c>
    </row>
    <row r="130" spans="1:13" s="62" customFormat="1" ht="21" customHeight="1" x14ac:dyDescent="0.45">
      <c r="A130" s="60" t="s">
        <v>181</v>
      </c>
      <c r="B130" s="118"/>
      <c r="C130" s="118"/>
      <c r="D130" s="61"/>
      <c r="G130" s="211"/>
      <c r="H130" s="211"/>
      <c r="I130" s="211"/>
      <c r="J130" s="211"/>
      <c r="K130" s="211"/>
      <c r="L130" s="211"/>
      <c r="M130" s="211"/>
    </row>
    <row r="131" spans="1:13" s="62" customFormat="1" ht="21" customHeight="1" x14ac:dyDescent="0.45">
      <c r="A131" s="60"/>
      <c r="B131" s="60" t="s">
        <v>185</v>
      </c>
      <c r="C131" s="118"/>
      <c r="D131" s="61"/>
      <c r="G131" s="236">
        <f>SUM(G126:G130)</f>
        <v>3388</v>
      </c>
      <c r="H131" s="211"/>
      <c r="I131" s="236">
        <f>SUM(I126:I130)</f>
        <v>0</v>
      </c>
      <c r="J131" s="211"/>
      <c r="K131" s="236">
        <f>SUM(K126:K130)</f>
        <v>3051</v>
      </c>
      <c r="L131" s="211"/>
      <c r="M131" s="236">
        <f>SUM(M126:M130)</f>
        <v>0</v>
      </c>
    </row>
    <row r="132" spans="1:13" s="62" customFormat="1" ht="21" customHeight="1" x14ac:dyDescent="0.45">
      <c r="A132" s="60" t="s">
        <v>183</v>
      </c>
      <c r="B132" s="118"/>
      <c r="C132" s="118"/>
      <c r="D132" s="61"/>
    </row>
    <row r="133" spans="1:13" s="62" customFormat="1" ht="21" customHeight="1" thickBot="1" x14ac:dyDescent="0.5">
      <c r="A133" s="60"/>
      <c r="B133" s="126" t="s">
        <v>184</v>
      </c>
      <c r="C133" s="60"/>
      <c r="D133" s="61"/>
      <c r="G133" s="132">
        <f>SUM(G121,G131)</f>
        <v>116135</v>
      </c>
      <c r="H133" s="127"/>
      <c r="I133" s="132">
        <f>SUM(I121,I131)</f>
        <v>8553</v>
      </c>
      <c r="K133" s="132">
        <f>SUM(K121,K131)</f>
        <v>127357</v>
      </c>
      <c r="L133" s="127"/>
      <c r="M133" s="132">
        <f>SUM(M121,M131)</f>
        <v>11729</v>
      </c>
    </row>
    <row r="134" spans="1:13" s="62" customFormat="1" ht="21" customHeight="1" thickTop="1" x14ac:dyDescent="0.45">
      <c r="A134" s="60"/>
      <c r="B134" s="126"/>
      <c r="C134" s="60"/>
      <c r="D134" s="61"/>
      <c r="G134" s="127"/>
      <c r="H134" s="127"/>
      <c r="I134" s="127"/>
    </row>
    <row r="135" spans="1:13" ht="21" customHeight="1" x14ac:dyDescent="0.25">
      <c r="A135" s="181" t="s">
        <v>183</v>
      </c>
      <c r="B135" s="118"/>
      <c r="C135" s="118"/>
      <c r="D135" s="61"/>
      <c r="E135" s="62"/>
      <c r="F135" s="62"/>
      <c r="G135" s="137"/>
      <c r="H135" s="138"/>
      <c r="I135" s="137"/>
      <c r="J135" s="69"/>
      <c r="K135" s="62"/>
      <c r="L135" s="69"/>
      <c r="M135" s="62"/>
    </row>
    <row r="136" spans="1:13" ht="21" customHeight="1" x14ac:dyDescent="0.25">
      <c r="A136" s="181"/>
      <c r="B136" s="181" t="s">
        <v>122</v>
      </c>
      <c r="C136" s="118"/>
      <c r="D136" s="61"/>
      <c r="E136" s="62"/>
      <c r="F136" s="62"/>
      <c r="G136" s="137"/>
      <c r="H136" s="138"/>
      <c r="I136" s="137"/>
      <c r="J136" s="69"/>
      <c r="K136" s="62"/>
      <c r="L136" s="69"/>
      <c r="M136" s="62"/>
    </row>
    <row r="137" spans="1:13" ht="21" customHeight="1" x14ac:dyDescent="0.25">
      <c r="A137" s="60"/>
      <c r="B137" s="118" t="s">
        <v>58</v>
      </c>
      <c r="C137" s="60"/>
      <c r="D137" s="186"/>
      <c r="E137" s="126"/>
      <c r="F137" s="126"/>
      <c r="G137" s="211">
        <f>G140-G138</f>
        <v>116135</v>
      </c>
      <c r="H137" s="211"/>
      <c r="I137" s="211">
        <f>I140-I138</f>
        <v>8161</v>
      </c>
      <c r="J137" s="211"/>
      <c r="K137" s="211">
        <f>K140-K138</f>
        <v>127357</v>
      </c>
      <c r="L137" s="211"/>
      <c r="M137" s="211">
        <f>M140-M138</f>
        <v>11729</v>
      </c>
    </row>
    <row r="138" spans="1:13" ht="21" customHeight="1" x14ac:dyDescent="0.25">
      <c r="A138" s="118"/>
      <c r="B138" s="118" t="s">
        <v>47</v>
      </c>
      <c r="C138" s="118"/>
      <c r="D138" s="61"/>
      <c r="E138" s="62"/>
      <c r="F138" s="62"/>
      <c r="G138" s="140">
        <f>G104</f>
        <v>0</v>
      </c>
      <c r="H138" s="141"/>
      <c r="I138" s="140">
        <f>I104</f>
        <v>392</v>
      </c>
      <c r="J138" s="141"/>
      <c r="K138" s="140">
        <f>K104</f>
        <v>0</v>
      </c>
      <c r="L138" s="141"/>
      <c r="M138" s="140">
        <f t="shared" ref="M138" si="15">M104</f>
        <v>0</v>
      </c>
    </row>
    <row r="139" spans="1:13" ht="21" customHeight="1" x14ac:dyDescent="0.25">
      <c r="A139" s="60" t="s">
        <v>183</v>
      </c>
      <c r="B139" s="118"/>
      <c r="C139" s="118"/>
      <c r="D139" s="61"/>
      <c r="E139" s="62"/>
      <c r="F139" s="62"/>
      <c r="G139" s="6"/>
      <c r="H139" s="6"/>
      <c r="I139" s="6"/>
      <c r="J139" s="6"/>
      <c r="K139" s="6"/>
      <c r="L139" s="6"/>
      <c r="M139" s="6"/>
    </row>
    <row r="140" spans="1:13" ht="21" customHeight="1" thickBot="1" x14ac:dyDescent="0.3">
      <c r="A140" s="60"/>
      <c r="B140" s="126" t="s">
        <v>184</v>
      </c>
      <c r="C140" s="60"/>
      <c r="D140" s="61"/>
      <c r="E140" s="62"/>
      <c r="F140" s="62"/>
      <c r="G140" s="142">
        <f>G133</f>
        <v>116135</v>
      </c>
      <c r="H140" s="138">
        <f>SUM(H137:H138)</f>
        <v>0</v>
      </c>
      <c r="I140" s="142">
        <f>I133</f>
        <v>8553</v>
      </c>
      <c r="J140" s="138">
        <f>SUM(J137:J138)</f>
        <v>0</v>
      </c>
      <c r="K140" s="142">
        <f>K133</f>
        <v>127357</v>
      </c>
      <c r="L140" s="138">
        <f>SUM(L137:L138)</f>
        <v>0</v>
      </c>
      <c r="M140" s="142">
        <f>M133</f>
        <v>11729</v>
      </c>
    </row>
    <row r="141" spans="1:13" ht="21" customHeight="1" thickTop="1" x14ac:dyDescent="0.25">
      <c r="B141" s="181"/>
      <c r="G141" s="182"/>
      <c r="H141" s="138"/>
      <c r="I141" s="182"/>
      <c r="J141" s="138"/>
      <c r="K141" s="138"/>
      <c r="L141" s="138"/>
      <c r="M141" s="138"/>
    </row>
    <row r="142" spans="1:13" ht="21" customHeight="1" x14ac:dyDescent="0.25">
      <c r="G142" s="113"/>
      <c r="I142" s="113"/>
      <c r="K142" s="113"/>
      <c r="M142" s="113"/>
    </row>
  </sheetData>
  <mergeCells count="20">
    <mergeCell ref="G119:M119"/>
    <mergeCell ref="G80:M80"/>
    <mergeCell ref="G116:I116"/>
    <mergeCell ref="K116:M116"/>
    <mergeCell ref="G117:I117"/>
    <mergeCell ref="K117:M117"/>
    <mergeCell ref="G7:I7"/>
    <mergeCell ref="K7:M7"/>
    <mergeCell ref="G8:I8"/>
    <mergeCell ref="K8:M8"/>
    <mergeCell ref="G10:M10"/>
    <mergeCell ref="G77:I77"/>
    <mergeCell ref="K77:M77"/>
    <mergeCell ref="G78:I78"/>
    <mergeCell ref="K78:M78"/>
    <mergeCell ref="G46:I46"/>
    <mergeCell ref="K46:M46"/>
    <mergeCell ref="G47:I47"/>
    <mergeCell ref="K47:M47"/>
    <mergeCell ref="G49:M49"/>
  </mergeCells>
  <pageMargins left="0.8" right="0.7" top="0.48" bottom="0.5" header="0.5" footer="0.5"/>
  <pageSetup paperSize="9" scale="95" firstPageNumber="6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3" manualBreakCount="3">
    <brk id="39" max="12" man="1"/>
    <brk id="70" max="12" man="1"/>
    <brk id="10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sheetPr>
    <tabColor rgb="FF00B0F0"/>
  </sheetPr>
  <dimension ref="A1:U44"/>
  <sheetViews>
    <sheetView view="pageBreakPreview" topLeftCell="A10" zoomScale="85" zoomScaleNormal="86" zoomScaleSheetLayoutView="85" workbookViewId="0">
      <selection activeCell="G22" sqref="G22"/>
    </sheetView>
  </sheetViews>
  <sheetFormatPr defaultRowHeight="20.25" customHeight="1" x14ac:dyDescent="0.25"/>
  <cols>
    <col min="1" max="3" width="1.140625" style="12" customWidth="1"/>
    <col min="4" max="4" width="47.42578125" style="12" customWidth="1"/>
    <col min="5" max="5" width="6.5703125" style="74" customWidth="1"/>
    <col min="6" max="6" width="1.140625" style="12" customWidth="1"/>
    <col min="7" max="7" width="13.28515625" style="12" customWidth="1"/>
    <col min="8" max="8" width="1.140625" style="12" customWidth="1"/>
    <col min="9" max="9" width="14.7109375" style="12" customWidth="1"/>
    <col min="10" max="10" width="1.140625" style="12" customWidth="1"/>
    <col min="11" max="11" width="14.7109375" style="12" customWidth="1"/>
    <col min="12" max="12" width="1.140625" style="12" customWidth="1"/>
    <col min="13" max="13" width="14.7109375" style="12" customWidth="1"/>
    <col min="14" max="14" width="1.140625" style="12" customWidth="1"/>
    <col min="15" max="15" width="17.5703125" style="12" customWidth="1"/>
    <col min="16" max="16" width="1.140625" style="12" customWidth="1"/>
    <col min="17" max="17" width="19.7109375" style="12" customWidth="1"/>
    <col min="18" max="18" width="1.140625" style="12" customWidth="1"/>
    <col min="19" max="19" width="12.7109375" style="12" customWidth="1"/>
    <col min="20" max="20" width="1.140625" style="12" customWidth="1"/>
    <col min="21" max="21" width="13.7109375" style="12" customWidth="1"/>
    <col min="22" max="253" width="8.85546875" style="12"/>
    <col min="254" max="254" width="1.7109375" style="12" customWidth="1"/>
    <col min="255" max="256" width="2.7109375" style="12" customWidth="1"/>
    <col min="257" max="257" width="35.28515625" style="12" customWidth="1"/>
    <col min="258" max="258" width="6.5703125" style="12" customWidth="1"/>
    <col min="259" max="259" width="1.140625" style="12" customWidth="1"/>
    <col min="260" max="260" width="12.42578125" style="12" customWidth="1"/>
    <col min="261" max="261" width="1.140625" style="12" customWidth="1"/>
    <col min="262" max="262" width="14" style="12" bestFit="1" customWidth="1"/>
    <col min="263" max="263" width="1.140625" style="12" customWidth="1"/>
    <col min="264" max="264" width="13.140625" style="12" bestFit="1" customWidth="1"/>
    <col min="265" max="265" width="1.140625" style="12" customWidth="1"/>
    <col min="266" max="266" width="14.140625" style="12" bestFit="1" customWidth="1"/>
    <col min="267" max="267" width="1.140625" style="12" customWidth="1"/>
    <col min="268" max="268" width="19.42578125" style="12" bestFit="1" customWidth="1"/>
    <col min="269" max="269" width="1.140625" style="12" customWidth="1"/>
    <col min="270" max="270" width="11.85546875" style="12" customWidth="1"/>
    <col min="271" max="271" width="1.140625" style="12" customWidth="1"/>
    <col min="272" max="272" width="13.140625" style="12" bestFit="1" customWidth="1"/>
    <col min="273" max="509" width="8.85546875" style="12"/>
    <col min="510" max="510" width="1.7109375" style="12" customWidth="1"/>
    <col min="511" max="512" width="2.7109375" style="12" customWidth="1"/>
    <col min="513" max="513" width="35.28515625" style="12" customWidth="1"/>
    <col min="514" max="514" width="6.5703125" style="12" customWidth="1"/>
    <col min="515" max="515" width="1.140625" style="12" customWidth="1"/>
    <col min="516" max="516" width="12.42578125" style="12" customWidth="1"/>
    <col min="517" max="517" width="1.140625" style="12" customWidth="1"/>
    <col min="518" max="518" width="14" style="12" bestFit="1" customWidth="1"/>
    <col min="519" max="519" width="1.140625" style="12" customWidth="1"/>
    <col min="520" max="520" width="13.140625" style="12" bestFit="1" customWidth="1"/>
    <col min="521" max="521" width="1.140625" style="12" customWidth="1"/>
    <col min="522" max="522" width="14.140625" style="12" bestFit="1" customWidth="1"/>
    <col min="523" max="523" width="1.140625" style="12" customWidth="1"/>
    <col min="524" max="524" width="19.42578125" style="12" bestFit="1" customWidth="1"/>
    <col min="525" max="525" width="1.140625" style="12" customWidth="1"/>
    <col min="526" max="526" width="11.85546875" style="12" customWidth="1"/>
    <col min="527" max="527" width="1.140625" style="12" customWidth="1"/>
    <col min="528" max="528" width="13.140625" style="12" bestFit="1" customWidth="1"/>
    <col min="529" max="765" width="8.85546875" style="12"/>
    <col min="766" max="766" width="1.7109375" style="12" customWidth="1"/>
    <col min="767" max="768" width="2.7109375" style="12" customWidth="1"/>
    <col min="769" max="769" width="35.28515625" style="12" customWidth="1"/>
    <col min="770" max="770" width="6.5703125" style="12" customWidth="1"/>
    <col min="771" max="771" width="1.140625" style="12" customWidth="1"/>
    <col min="772" max="772" width="12.42578125" style="12" customWidth="1"/>
    <col min="773" max="773" width="1.140625" style="12" customWidth="1"/>
    <col min="774" max="774" width="14" style="12" bestFit="1" customWidth="1"/>
    <col min="775" max="775" width="1.140625" style="12" customWidth="1"/>
    <col min="776" max="776" width="13.140625" style="12" bestFit="1" customWidth="1"/>
    <col min="777" max="777" width="1.140625" style="12" customWidth="1"/>
    <col min="778" max="778" width="14.140625" style="12" bestFit="1" customWidth="1"/>
    <col min="779" max="779" width="1.140625" style="12" customWidth="1"/>
    <col min="780" max="780" width="19.42578125" style="12" bestFit="1" customWidth="1"/>
    <col min="781" max="781" width="1.140625" style="12" customWidth="1"/>
    <col min="782" max="782" width="11.85546875" style="12" customWidth="1"/>
    <col min="783" max="783" width="1.140625" style="12" customWidth="1"/>
    <col min="784" max="784" width="13.140625" style="12" bestFit="1" customWidth="1"/>
    <col min="785" max="1021" width="8.85546875" style="12"/>
    <col min="1022" max="1022" width="1.7109375" style="12" customWidth="1"/>
    <col min="1023" max="1024" width="2.7109375" style="12" customWidth="1"/>
    <col min="1025" max="1025" width="35.28515625" style="12" customWidth="1"/>
    <col min="1026" max="1026" width="6.5703125" style="12" customWidth="1"/>
    <col min="1027" max="1027" width="1.140625" style="12" customWidth="1"/>
    <col min="1028" max="1028" width="12.42578125" style="12" customWidth="1"/>
    <col min="1029" max="1029" width="1.140625" style="12" customWidth="1"/>
    <col min="1030" max="1030" width="14" style="12" bestFit="1" customWidth="1"/>
    <col min="1031" max="1031" width="1.140625" style="12" customWidth="1"/>
    <col min="1032" max="1032" width="13.140625" style="12" bestFit="1" customWidth="1"/>
    <col min="1033" max="1033" width="1.140625" style="12" customWidth="1"/>
    <col min="1034" max="1034" width="14.140625" style="12" bestFit="1" customWidth="1"/>
    <col min="1035" max="1035" width="1.140625" style="12" customWidth="1"/>
    <col min="1036" max="1036" width="19.42578125" style="12" bestFit="1" customWidth="1"/>
    <col min="1037" max="1037" width="1.140625" style="12" customWidth="1"/>
    <col min="1038" max="1038" width="11.85546875" style="12" customWidth="1"/>
    <col min="1039" max="1039" width="1.140625" style="12" customWidth="1"/>
    <col min="1040" max="1040" width="13.140625" style="12" bestFit="1" customWidth="1"/>
    <col min="1041" max="1277" width="8.85546875" style="12"/>
    <col min="1278" max="1278" width="1.7109375" style="12" customWidth="1"/>
    <col min="1279" max="1280" width="2.7109375" style="12" customWidth="1"/>
    <col min="1281" max="1281" width="35.28515625" style="12" customWidth="1"/>
    <col min="1282" max="1282" width="6.5703125" style="12" customWidth="1"/>
    <col min="1283" max="1283" width="1.140625" style="12" customWidth="1"/>
    <col min="1284" max="1284" width="12.42578125" style="12" customWidth="1"/>
    <col min="1285" max="1285" width="1.140625" style="12" customWidth="1"/>
    <col min="1286" max="1286" width="14" style="12" bestFit="1" customWidth="1"/>
    <col min="1287" max="1287" width="1.140625" style="12" customWidth="1"/>
    <col min="1288" max="1288" width="13.140625" style="12" bestFit="1" customWidth="1"/>
    <col min="1289" max="1289" width="1.140625" style="12" customWidth="1"/>
    <col min="1290" max="1290" width="14.140625" style="12" bestFit="1" customWidth="1"/>
    <col min="1291" max="1291" width="1.140625" style="12" customWidth="1"/>
    <col min="1292" max="1292" width="19.42578125" style="12" bestFit="1" customWidth="1"/>
    <col min="1293" max="1293" width="1.140625" style="12" customWidth="1"/>
    <col min="1294" max="1294" width="11.85546875" style="12" customWidth="1"/>
    <col min="1295" max="1295" width="1.140625" style="12" customWidth="1"/>
    <col min="1296" max="1296" width="13.140625" style="12" bestFit="1" customWidth="1"/>
    <col min="1297" max="1533" width="8.85546875" style="12"/>
    <col min="1534" max="1534" width="1.7109375" style="12" customWidth="1"/>
    <col min="1535" max="1536" width="2.7109375" style="12" customWidth="1"/>
    <col min="1537" max="1537" width="35.28515625" style="12" customWidth="1"/>
    <col min="1538" max="1538" width="6.5703125" style="12" customWidth="1"/>
    <col min="1539" max="1539" width="1.140625" style="12" customWidth="1"/>
    <col min="1540" max="1540" width="12.42578125" style="12" customWidth="1"/>
    <col min="1541" max="1541" width="1.140625" style="12" customWidth="1"/>
    <col min="1542" max="1542" width="14" style="12" bestFit="1" customWidth="1"/>
    <col min="1543" max="1543" width="1.140625" style="12" customWidth="1"/>
    <col min="1544" max="1544" width="13.140625" style="12" bestFit="1" customWidth="1"/>
    <col min="1545" max="1545" width="1.140625" style="12" customWidth="1"/>
    <col min="1546" max="1546" width="14.140625" style="12" bestFit="1" customWidth="1"/>
    <col min="1547" max="1547" width="1.140625" style="12" customWidth="1"/>
    <col min="1548" max="1548" width="19.42578125" style="12" bestFit="1" customWidth="1"/>
    <col min="1549" max="1549" width="1.140625" style="12" customWidth="1"/>
    <col min="1550" max="1550" width="11.85546875" style="12" customWidth="1"/>
    <col min="1551" max="1551" width="1.140625" style="12" customWidth="1"/>
    <col min="1552" max="1552" width="13.140625" style="12" bestFit="1" customWidth="1"/>
    <col min="1553" max="1789" width="8.85546875" style="12"/>
    <col min="1790" max="1790" width="1.7109375" style="12" customWidth="1"/>
    <col min="1791" max="1792" width="2.7109375" style="12" customWidth="1"/>
    <col min="1793" max="1793" width="35.28515625" style="12" customWidth="1"/>
    <col min="1794" max="1794" width="6.5703125" style="12" customWidth="1"/>
    <col min="1795" max="1795" width="1.140625" style="12" customWidth="1"/>
    <col min="1796" max="1796" width="12.42578125" style="12" customWidth="1"/>
    <col min="1797" max="1797" width="1.140625" style="12" customWidth="1"/>
    <col min="1798" max="1798" width="14" style="12" bestFit="1" customWidth="1"/>
    <col min="1799" max="1799" width="1.140625" style="12" customWidth="1"/>
    <col min="1800" max="1800" width="13.140625" style="12" bestFit="1" customWidth="1"/>
    <col min="1801" max="1801" width="1.140625" style="12" customWidth="1"/>
    <col min="1802" max="1802" width="14.140625" style="12" bestFit="1" customWidth="1"/>
    <col min="1803" max="1803" width="1.140625" style="12" customWidth="1"/>
    <col min="1804" max="1804" width="19.42578125" style="12" bestFit="1" customWidth="1"/>
    <col min="1805" max="1805" width="1.140625" style="12" customWidth="1"/>
    <col min="1806" max="1806" width="11.85546875" style="12" customWidth="1"/>
    <col min="1807" max="1807" width="1.140625" style="12" customWidth="1"/>
    <col min="1808" max="1808" width="13.140625" style="12" bestFit="1" customWidth="1"/>
    <col min="1809" max="2045" width="8.85546875" style="12"/>
    <col min="2046" max="2046" width="1.7109375" style="12" customWidth="1"/>
    <col min="2047" max="2048" width="2.7109375" style="12" customWidth="1"/>
    <col min="2049" max="2049" width="35.28515625" style="12" customWidth="1"/>
    <col min="2050" max="2050" width="6.5703125" style="12" customWidth="1"/>
    <col min="2051" max="2051" width="1.140625" style="12" customWidth="1"/>
    <col min="2052" max="2052" width="12.42578125" style="12" customWidth="1"/>
    <col min="2053" max="2053" width="1.140625" style="12" customWidth="1"/>
    <col min="2054" max="2054" width="14" style="12" bestFit="1" customWidth="1"/>
    <col min="2055" max="2055" width="1.140625" style="12" customWidth="1"/>
    <col min="2056" max="2056" width="13.140625" style="12" bestFit="1" customWidth="1"/>
    <col min="2057" max="2057" width="1.140625" style="12" customWidth="1"/>
    <col min="2058" max="2058" width="14.140625" style="12" bestFit="1" customWidth="1"/>
    <col min="2059" max="2059" width="1.140625" style="12" customWidth="1"/>
    <col min="2060" max="2060" width="19.42578125" style="12" bestFit="1" customWidth="1"/>
    <col min="2061" max="2061" width="1.140625" style="12" customWidth="1"/>
    <col min="2062" max="2062" width="11.85546875" style="12" customWidth="1"/>
    <col min="2063" max="2063" width="1.140625" style="12" customWidth="1"/>
    <col min="2064" max="2064" width="13.140625" style="12" bestFit="1" customWidth="1"/>
    <col min="2065" max="2301" width="8.85546875" style="12"/>
    <col min="2302" max="2302" width="1.7109375" style="12" customWidth="1"/>
    <col min="2303" max="2304" width="2.7109375" style="12" customWidth="1"/>
    <col min="2305" max="2305" width="35.28515625" style="12" customWidth="1"/>
    <col min="2306" max="2306" width="6.5703125" style="12" customWidth="1"/>
    <col min="2307" max="2307" width="1.140625" style="12" customWidth="1"/>
    <col min="2308" max="2308" width="12.42578125" style="12" customWidth="1"/>
    <col min="2309" max="2309" width="1.140625" style="12" customWidth="1"/>
    <col min="2310" max="2310" width="14" style="12" bestFit="1" customWidth="1"/>
    <col min="2311" max="2311" width="1.140625" style="12" customWidth="1"/>
    <col min="2312" max="2312" width="13.140625" style="12" bestFit="1" customWidth="1"/>
    <col min="2313" max="2313" width="1.140625" style="12" customWidth="1"/>
    <col min="2314" max="2314" width="14.140625" style="12" bestFit="1" customWidth="1"/>
    <col min="2315" max="2315" width="1.140625" style="12" customWidth="1"/>
    <col min="2316" max="2316" width="19.42578125" style="12" bestFit="1" customWidth="1"/>
    <col min="2317" max="2317" width="1.140625" style="12" customWidth="1"/>
    <col min="2318" max="2318" width="11.85546875" style="12" customWidth="1"/>
    <col min="2319" max="2319" width="1.140625" style="12" customWidth="1"/>
    <col min="2320" max="2320" width="13.140625" style="12" bestFit="1" customWidth="1"/>
    <col min="2321" max="2557" width="8.85546875" style="12"/>
    <col min="2558" max="2558" width="1.7109375" style="12" customWidth="1"/>
    <col min="2559" max="2560" width="2.7109375" style="12" customWidth="1"/>
    <col min="2561" max="2561" width="35.28515625" style="12" customWidth="1"/>
    <col min="2562" max="2562" width="6.5703125" style="12" customWidth="1"/>
    <col min="2563" max="2563" width="1.140625" style="12" customWidth="1"/>
    <col min="2564" max="2564" width="12.42578125" style="12" customWidth="1"/>
    <col min="2565" max="2565" width="1.140625" style="12" customWidth="1"/>
    <col min="2566" max="2566" width="14" style="12" bestFit="1" customWidth="1"/>
    <col min="2567" max="2567" width="1.140625" style="12" customWidth="1"/>
    <col min="2568" max="2568" width="13.140625" style="12" bestFit="1" customWidth="1"/>
    <col min="2569" max="2569" width="1.140625" style="12" customWidth="1"/>
    <col min="2570" max="2570" width="14.140625" style="12" bestFit="1" customWidth="1"/>
    <col min="2571" max="2571" width="1.140625" style="12" customWidth="1"/>
    <col min="2572" max="2572" width="19.42578125" style="12" bestFit="1" customWidth="1"/>
    <col min="2573" max="2573" width="1.140625" style="12" customWidth="1"/>
    <col min="2574" max="2574" width="11.85546875" style="12" customWidth="1"/>
    <col min="2575" max="2575" width="1.140625" style="12" customWidth="1"/>
    <col min="2576" max="2576" width="13.140625" style="12" bestFit="1" customWidth="1"/>
    <col min="2577" max="2813" width="8.85546875" style="12"/>
    <col min="2814" max="2814" width="1.7109375" style="12" customWidth="1"/>
    <col min="2815" max="2816" width="2.7109375" style="12" customWidth="1"/>
    <col min="2817" max="2817" width="35.28515625" style="12" customWidth="1"/>
    <col min="2818" max="2818" width="6.5703125" style="12" customWidth="1"/>
    <col min="2819" max="2819" width="1.140625" style="12" customWidth="1"/>
    <col min="2820" max="2820" width="12.42578125" style="12" customWidth="1"/>
    <col min="2821" max="2821" width="1.140625" style="12" customWidth="1"/>
    <col min="2822" max="2822" width="14" style="12" bestFit="1" customWidth="1"/>
    <col min="2823" max="2823" width="1.140625" style="12" customWidth="1"/>
    <col min="2824" max="2824" width="13.140625" style="12" bestFit="1" customWidth="1"/>
    <col min="2825" max="2825" width="1.140625" style="12" customWidth="1"/>
    <col min="2826" max="2826" width="14.140625" style="12" bestFit="1" customWidth="1"/>
    <col min="2827" max="2827" width="1.140625" style="12" customWidth="1"/>
    <col min="2828" max="2828" width="19.42578125" style="12" bestFit="1" customWidth="1"/>
    <col min="2829" max="2829" width="1.140625" style="12" customWidth="1"/>
    <col min="2830" max="2830" width="11.85546875" style="12" customWidth="1"/>
    <col min="2831" max="2831" width="1.140625" style="12" customWidth="1"/>
    <col min="2832" max="2832" width="13.140625" style="12" bestFit="1" customWidth="1"/>
    <col min="2833" max="3069" width="8.85546875" style="12"/>
    <col min="3070" max="3070" width="1.7109375" style="12" customWidth="1"/>
    <col min="3071" max="3072" width="2.7109375" style="12" customWidth="1"/>
    <col min="3073" max="3073" width="35.28515625" style="12" customWidth="1"/>
    <col min="3074" max="3074" width="6.5703125" style="12" customWidth="1"/>
    <col min="3075" max="3075" width="1.140625" style="12" customWidth="1"/>
    <col min="3076" max="3076" width="12.42578125" style="12" customWidth="1"/>
    <col min="3077" max="3077" width="1.140625" style="12" customWidth="1"/>
    <col min="3078" max="3078" width="14" style="12" bestFit="1" customWidth="1"/>
    <col min="3079" max="3079" width="1.140625" style="12" customWidth="1"/>
    <col min="3080" max="3080" width="13.140625" style="12" bestFit="1" customWidth="1"/>
    <col min="3081" max="3081" width="1.140625" style="12" customWidth="1"/>
    <col min="3082" max="3082" width="14.140625" style="12" bestFit="1" customWidth="1"/>
    <col min="3083" max="3083" width="1.140625" style="12" customWidth="1"/>
    <col min="3084" max="3084" width="19.42578125" style="12" bestFit="1" customWidth="1"/>
    <col min="3085" max="3085" width="1.140625" style="12" customWidth="1"/>
    <col min="3086" max="3086" width="11.85546875" style="12" customWidth="1"/>
    <col min="3087" max="3087" width="1.140625" style="12" customWidth="1"/>
    <col min="3088" max="3088" width="13.140625" style="12" bestFit="1" customWidth="1"/>
    <col min="3089" max="3325" width="8.85546875" style="12"/>
    <col min="3326" max="3326" width="1.7109375" style="12" customWidth="1"/>
    <col min="3327" max="3328" width="2.7109375" style="12" customWidth="1"/>
    <col min="3329" max="3329" width="35.28515625" style="12" customWidth="1"/>
    <col min="3330" max="3330" width="6.5703125" style="12" customWidth="1"/>
    <col min="3331" max="3331" width="1.140625" style="12" customWidth="1"/>
    <col min="3332" max="3332" width="12.42578125" style="12" customWidth="1"/>
    <col min="3333" max="3333" width="1.140625" style="12" customWidth="1"/>
    <col min="3334" max="3334" width="14" style="12" bestFit="1" customWidth="1"/>
    <col min="3335" max="3335" width="1.140625" style="12" customWidth="1"/>
    <col min="3336" max="3336" width="13.140625" style="12" bestFit="1" customWidth="1"/>
    <col min="3337" max="3337" width="1.140625" style="12" customWidth="1"/>
    <col min="3338" max="3338" width="14.140625" style="12" bestFit="1" customWidth="1"/>
    <col min="3339" max="3339" width="1.140625" style="12" customWidth="1"/>
    <col min="3340" max="3340" width="19.42578125" style="12" bestFit="1" customWidth="1"/>
    <col min="3341" max="3341" width="1.140625" style="12" customWidth="1"/>
    <col min="3342" max="3342" width="11.85546875" style="12" customWidth="1"/>
    <col min="3343" max="3343" width="1.140625" style="12" customWidth="1"/>
    <col min="3344" max="3344" width="13.140625" style="12" bestFit="1" customWidth="1"/>
    <col min="3345" max="3581" width="8.85546875" style="12"/>
    <col min="3582" max="3582" width="1.7109375" style="12" customWidth="1"/>
    <col min="3583" max="3584" width="2.7109375" style="12" customWidth="1"/>
    <col min="3585" max="3585" width="35.28515625" style="12" customWidth="1"/>
    <col min="3586" max="3586" width="6.5703125" style="12" customWidth="1"/>
    <col min="3587" max="3587" width="1.140625" style="12" customWidth="1"/>
    <col min="3588" max="3588" width="12.42578125" style="12" customWidth="1"/>
    <col min="3589" max="3589" width="1.140625" style="12" customWidth="1"/>
    <col min="3590" max="3590" width="14" style="12" bestFit="1" customWidth="1"/>
    <col min="3591" max="3591" width="1.140625" style="12" customWidth="1"/>
    <col min="3592" max="3592" width="13.140625" style="12" bestFit="1" customWidth="1"/>
    <col min="3593" max="3593" width="1.140625" style="12" customWidth="1"/>
    <col min="3594" max="3594" width="14.140625" style="12" bestFit="1" customWidth="1"/>
    <col min="3595" max="3595" width="1.140625" style="12" customWidth="1"/>
    <col min="3596" max="3596" width="19.42578125" style="12" bestFit="1" customWidth="1"/>
    <col min="3597" max="3597" width="1.140625" style="12" customWidth="1"/>
    <col min="3598" max="3598" width="11.85546875" style="12" customWidth="1"/>
    <col min="3599" max="3599" width="1.140625" style="12" customWidth="1"/>
    <col min="3600" max="3600" width="13.140625" style="12" bestFit="1" customWidth="1"/>
    <col min="3601" max="3837" width="8.85546875" style="12"/>
    <col min="3838" max="3838" width="1.7109375" style="12" customWidth="1"/>
    <col min="3839" max="3840" width="2.7109375" style="12" customWidth="1"/>
    <col min="3841" max="3841" width="35.28515625" style="12" customWidth="1"/>
    <col min="3842" max="3842" width="6.5703125" style="12" customWidth="1"/>
    <col min="3843" max="3843" width="1.140625" style="12" customWidth="1"/>
    <col min="3844" max="3844" width="12.42578125" style="12" customWidth="1"/>
    <col min="3845" max="3845" width="1.140625" style="12" customWidth="1"/>
    <col min="3846" max="3846" width="14" style="12" bestFit="1" customWidth="1"/>
    <col min="3847" max="3847" width="1.140625" style="12" customWidth="1"/>
    <col min="3848" max="3848" width="13.140625" style="12" bestFit="1" customWidth="1"/>
    <col min="3849" max="3849" width="1.140625" style="12" customWidth="1"/>
    <col min="3850" max="3850" width="14.140625" style="12" bestFit="1" customWidth="1"/>
    <col min="3851" max="3851" width="1.140625" style="12" customWidth="1"/>
    <col min="3852" max="3852" width="19.42578125" style="12" bestFit="1" customWidth="1"/>
    <col min="3853" max="3853" width="1.140625" style="12" customWidth="1"/>
    <col min="3854" max="3854" width="11.85546875" style="12" customWidth="1"/>
    <col min="3855" max="3855" width="1.140625" style="12" customWidth="1"/>
    <col min="3856" max="3856" width="13.140625" style="12" bestFit="1" customWidth="1"/>
    <col min="3857" max="4093" width="8.85546875" style="12"/>
    <col min="4094" max="4094" width="1.7109375" style="12" customWidth="1"/>
    <col min="4095" max="4096" width="2.7109375" style="12" customWidth="1"/>
    <col min="4097" max="4097" width="35.28515625" style="12" customWidth="1"/>
    <col min="4098" max="4098" width="6.5703125" style="12" customWidth="1"/>
    <col min="4099" max="4099" width="1.140625" style="12" customWidth="1"/>
    <col min="4100" max="4100" width="12.42578125" style="12" customWidth="1"/>
    <col min="4101" max="4101" width="1.140625" style="12" customWidth="1"/>
    <col min="4102" max="4102" width="14" style="12" bestFit="1" customWidth="1"/>
    <col min="4103" max="4103" width="1.140625" style="12" customWidth="1"/>
    <col min="4104" max="4104" width="13.140625" style="12" bestFit="1" customWidth="1"/>
    <col min="4105" max="4105" width="1.140625" style="12" customWidth="1"/>
    <col min="4106" max="4106" width="14.140625" style="12" bestFit="1" customWidth="1"/>
    <col min="4107" max="4107" width="1.140625" style="12" customWidth="1"/>
    <col min="4108" max="4108" width="19.42578125" style="12" bestFit="1" customWidth="1"/>
    <col min="4109" max="4109" width="1.140625" style="12" customWidth="1"/>
    <col min="4110" max="4110" width="11.85546875" style="12" customWidth="1"/>
    <col min="4111" max="4111" width="1.140625" style="12" customWidth="1"/>
    <col min="4112" max="4112" width="13.140625" style="12" bestFit="1" customWidth="1"/>
    <col min="4113" max="4349" width="8.85546875" style="12"/>
    <col min="4350" max="4350" width="1.7109375" style="12" customWidth="1"/>
    <col min="4351" max="4352" width="2.7109375" style="12" customWidth="1"/>
    <col min="4353" max="4353" width="35.28515625" style="12" customWidth="1"/>
    <col min="4354" max="4354" width="6.5703125" style="12" customWidth="1"/>
    <col min="4355" max="4355" width="1.140625" style="12" customWidth="1"/>
    <col min="4356" max="4356" width="12.42578125" style="12" customWidth="1"/>
    <col min="4357" max="4357" width="1.140625" style="12" customWidth="1"/>
    <col min="4358" max="4358" width="14" style="12" bestFit="1" customWidth="1"/>
    <col min="4359" max="4359" width="1.140625" style="12" customWidth="1"/>
    <col min="4360" max="4360" width="13.140625" style="12" bestFit="1" customWidth="1"/>
    <col min="4361" max="4361" width="1.140625" style="12" customWidth="1"/>
    <col min="4362" max="4362" width="14.140625" style="12" bestFit="1" customWidth="1"/>
    <col min="4363" max="4363" width="1.140625" style="12" customWidth="1"/>
    <col min="4364" max="4364" width="19.42578125" style="12" bestFit="1" customWidth="1"/>
    <col min="4365" max="4365" width="1.140625" style="12" customWidth="1"/>
    <col min="4366" max="4366" width="11.85546875" style="12" customWidth="1"/>
    <col min="4367" max="4367" width="1.140625" style="12" customWidth="1"/>
    <col min="4368" max="4368" width="13.140625" style="12" bestFit="1" customWidth="1"/>
    <col min="4369" max="4605" width="8.85546875" style="12"/>
    <col min="4606" max="4606" width="1.7109375" style="12" customWidth="1"/>
    <col min="4607" max="4608" width="2.7109375" style="12" customWidth="1"/>
    <col min="4609" max="4609" width="35.28515625" style="12" customWidth="1"/>
    <col min="4610" max="4610" width="6.5703125" style="12" customWidth="1"/>
    <col min="4611" max="4611" width="1.140625" style="12" customWidth="1"/>
    <col min="4612" max="4612" width="12.42578125" style="12" customWidth="1"/>
    <col min="4613" max="4613" width="1.140625" style="12" customWidth="1"/>
    <col min="4614" max="4614" width="14" style="12" bestFit="1" customWidth="1"/>
    <col min="4615" max="4615" width="1.140625" style="12" customWidth="1"/>
    <col min="4616" max="4616" width="13.140625" style="12" bestFit="1" customWidth="1"/>
    <col min="4617" max="4617" width="1.140625" style="12" customWidth="1"/>
    <col min="4618" max="4618" width="14.140625" style="12" bestFit="1" customWidth="1"/>
    <col min="4619" max="4619" width="1.140625" style="12" customWidth="1"/>
    <col min="4620" max="4620" width="19.42578125" style="12" bestFit="1" customWidth="1"/>
    <col min="4621" max="4621" width="1.140625" style="12" customWidth="1"/>
    <col min="4622" max="4622" width="11.85546875" style="12" customWidth="1"/>
    <col min="4623" max="4623" width="1.140625" style="12" customWidth="1"/>
    <col min="4624" max="4624" width="13.140625" style="12" bestFit="1" customWidth="1"/>
    <col min="4625" max="4861" width="8.85546875" style="12"/>
    <col min="4862" max="4862" width="1.7109375" style="12" customWidth="1"/>
    <col min="4863" max="4864" width="2.7109375" style="12" customWidth="1"/>
    <col min="4865" max="4865" width="35.28515625" style="12" customWidth="1"/>
    <col min="4866" max="4866" width="6.5703125" style="12" customWidth="1"/>
    <col min="4867" max="4867" width="1.140625" style="12" customWidth="1"/>
    <col min="4868" max="4868" width="12.42578125" style="12" customWidth="1"/>
    <col min="4869" max="4869" width="1.140625" style="12" customWidth="1"/>
    <col min="4870" max="4870" width="14" style="12" bestFit="1" customWidth="1"/>
    <col min="4871" max="4871" width="1.140625" style="12" customWidth="1"/>
    <col min="4872" max="4872" width="13.140625" style="12" bestFit="1" customWidth="1"/>
    <col min="4873" max="4873" width="1.140625" style="12" customWidth="1"/>
    <col min="4874" max="4874" width="14.140625" style="12" bestFit="1" customWidth="1"/>
    <col min="4875" max="4875" width="1.140625" style="12" customWidth="1"/>
    <col min="4876" max="4876" width="19.42578125" style="12" bestFit="1" customWidth="1"/>
    <col min="4877" max="4877" width="1.140625" style="12" customWidth="1"/>
    <col min="4878" max="4878" width="11.85546875" style="12" customWidth="1"/>
    <col min="4879" max="4879" width="1.140625" style="12" customWidth="1"/>
    <col min="4880" max="4880" width="13.140625" style="12" bestFit="1" customWidth="1"/>
    <col min="4881" max="5117" width="8.85546875" style="12"/>
    <col min="5118" max="5118" width="1.7109375" style="12" customWidth="1"/>
    <col min="5119" max="5120" width="2.7109375" style="12" customWidth="1"/>
    <col min="5121" max="5121" width="35.28515625" style="12" customWidth="1"/>
    <col min="5122" max="5122" width="6.5703125" style="12" customWidth="1"/>
    <col min="5123" max="5123" width="1.140625" style="12" customWidth="1"/>
    <col min="5124" max="5124" width="12.42578125" style="12" customWidth="1"/>
    <col min="5125" max="5125" width="1.140625" style="12" customWidth="1"/>
    <col min="5126" max="5126" width="14" style="12" bestFit="1" customWidth="1"/>
    <col min="5127" max="5127" width="1.140625" style="12" customWidth="1"/>
    <col min="5128" max="5128" width="13.140625" style="12" bestFit="1" customWidth="1"/>
    <col min="5129" max="5129" width="1.140625" style="12" customWidth="1"/>
    <col min="5130" max="5130" width="14.140625" style="12" bestFit="1" customWidth="1"/>
    <col min="5131" max="5131" width="1.140625" style="12" customWidth="1"/>
    <col min="5132" max="5132" width="19.42578125" style="12" bestFit="1" customWidth="1"/>
    <col min="5133" max="5133" width="1.140625" style="12" customWidth="1"/>
    <col min="5134" max="5134" width="11.85546875" style="12" customWidth="1"/>
    <col min="5135" max="5135" width="1.140625" style="12" customWidth="1"/>
    <col min="5136" max="5136" width="13.140625" style="12" bestFit="1" customWidth="1"/>
    <col min="5137" max="5373" width="8.85546875" style="12"/>
    <col min="5374" max="5374" width="1.7109375" style="12" customWidth="1"/>
    <col min="5375" max="5376" width="2.7109375" style="12" customWidth="1"/>
    <col min="5377" max="5377" width="35.28515625" style="12" customWidth="1"/>
    <col min="5378" max="5378" width="6.5703125" style="12" customWidth="1"/>
    <col min="5379" max="5379" width="1.140625" style="12" customWidth="1"/>
    <col min="5380" max="5380" width="12.42578125" style="12" customWidth="1"/>
    <col min="5381" max="5381" width="1.140625" style="12" customWidth="1"/>
    <col min="5382" max="5382" width="14" style="12" bestFit="1" customWidth="1"/>
    <col min="5383" max="5383" width="1.140625" style="12" customWidth="1"/>
    <col min="5384" max="5384" width="13.140625" style="12" bestFit="1" customWidth="1"/>
    <col min="5385" max="5385" width="1.140625" style="12" customWidth="1"/>
    <col min="5386" max="5386" width="14.140625" style="12" bestFit="1" customWidth="1"/>
    <col min="5387" max="5387" width="1.140625" style="12" customWidth="1"/>
    <col min="5388" max="5388" width="19.42578125" style="12" bestFit="1" customWidth="1"/>
    <col min="5389" max="5389" width="1.140625" style="12" customWidth="1"/>
    <col min="5390" max="5390" width="11.85546875" style="12" customWidth="1"/>
    <col min="5391" max="5391" width="1.140625" style="12" customWidth="1"/>
    <col min="5392" max="5392" width="13.140625" style="12" bestFit="1" customWidth="1"/>
    <col min="5393" max="5629" width="8.85546875" style="12"/>
    <col min="5630" max="5630" width="1.7109375" style="12" customWidth="1"/>
    <col min="5631" max="5632" width="2.7109375" style="12" customWidth="1"/>
    <col min="5633" max="5633" width="35.28515625" style="12" customWidth="1"/>
    <col min="5634" max="5634" width="6.5703125" style="12" customWidth="1"/>
    <col min="5635" max="5635" width="1.140625" style="12" customWidth="1"/>
    <col min="5636" max="5636" width="12.42578125" style="12" customWidth="1"/>
    <col min="5637" max="5637" width="1.140625" style="12" customWidth="1"/>
    <col min="5638" max="5638" width="14" style="12" bestFit="1" customWidth="1"/>
    <col min="5639" max="5639" width="1.140625" style="12" customWidth="1"/>
    <col min="5640" max="5640" width="13.140625" style="12" bestFit="1" customWidth="1"/>
    <col min="5641" max="5641" width="1.140625" style="12" customWidth="1"/>
    <col min="5642" max="5642" width="14.140625" style="12" bestFit="1" customWidth="1"/>
    <col min="5643" max="5643" width="1.140625" style="12" customWidth="1"/>
    <col min="5644" max="5644" width="19.42578125" style="12" bestFit="1" customWidth="1"/>
    <col min="5645" max="5645" width="1.140625" style="12" customWidth="1"/>
    <col min="5646" max="5646" width="11.85546875" style="12" customWidth="1"/>
    <col min="5647" max="5647" width="1.140625" style="12" customWidth="1"/>
    <col min="5648" max="5648" width="13.140625" style="12" bestFit="1" customWidth="1"/>
    <col min="5649" max="5885" width="8.85546875" style="12"/>
    <col min="5886" max="5886" width="1.7109375" style="12" customWidth="1"/>
    <col min="5887" max="5888" width="2.7109375" style="12" customWidth="1"/>
    <col min="5889" max="5889" width="35.28515625" style="12" customWidth="1"/>
    <col min="5890" max="5890" width="6.5703125" style="12" customWidth="1"/>
    <col min="5891" max="5891" width="1.140625" style="12" customWidth="1"/>
    <col min="5892" max="5892" width="12.42578125" style="12" customWidth="1"/>
    <col min="5893" max="5893" width="1.140625" style="12" customWidth="1"/>
    <col min="5894" max="5894" width="14" style="12" bestFit="1" customWidth="1"/>
    <col min="5895" max="5895" width="1.140625" style="12" customWidth="1"/>
    <col min="5896" max="5896" width="13.140625" style="12" bestFit="1" customWidth="1"/>
    <col min="5897" max="5897" width="1.140625" style="12" customWidth="1"/>
    <col min="5898" max="5898" width="14.140625" style="12" bestFit="1" customWidth="1"/>
    <col min="5899" max="5899" width="1.140625" style="12" customWidth="1"/>
    <col min="5900" max="5900" width="19.42578125" style="12" bestFit="1" customWidth="1"/>
    <col min="5901" max="5901" width="1.140625" style="12" customWidth="1"/>
    <col min="5902" max="5902" width="11.85546875" style="12" customWidth="1"/>
    <col min="5903" max="5903" width="1.140625" style="12" customWidth="1"/>
    <col min="5904" max="5904" width="13.140625" style="12" bestFit="1" customWidth="1"/>
    <col min="5905" max="6141" width="8.85546875" style="12"/>
    <col min="6142" max="6142" width="1.7109375" style="12" customWidth="1"/>
    <col min="6143" max="6144" width="2.7109375" style="12" customWidth="1"/>
    <col min="6145" max="6145" width="35.28515625" style="12" customWidth="1"/>
    <col min="6146" max="6146" width="6.5703125" style="12" customWidth="1"/>
    <col min="6147" max="6147" width="1.140625" style="12" customWidth="1"/>
    <col min="6148" max="6148" width="12.42578125" style="12" customWidth="1"/>
    <col min="6149" max="6149" width="1.140625" style="12" customWidth="1"/>
    <col min="6150" max="6150" width="14" style="12" bestFit="1" customWidth="1"/>
    <col min="6151" max="6151" width="1.140625" style="12" customWidth="1"/>
    <col min="6152" max="6152" width="13.140625" style="12" bestFit="1" customWidth="1"/>
    <col min="6153" max="6153" width="1.140625" style="12" customWidth="1"/>
    <col min="6154" max="6154" width="14.140625" style="12" bestFit="1" customWidth="1"/>
    <col min="6155" max="6155" width="1.140625" style="12" customWidth="1"/>
    <col min="6156" max="6156" width="19.42578125" style="12" bestFit="1" customWidth="1"/>
    <col min="6157" max="6157" width="1.140625" style="12" customWidth="1"/>
    <col min="6158" max="6158" width="11.85546875" style="12" customWidth="1"/>
    <col min="6159" max="6159" width="1.140625" style="12" customWidth="1"/>
    <col min="6160" max="6160" width="13.140625" style="12" bestFit="1" customWidth="1"/>
    <col min="6161" max="6397" width="8.85546875" style="12"/>
    <col min="6398" max="6398" width="1.7109375" style="12" customWidth="1"/>
    <col min="6399" max="6400" width="2.7109375" style="12" customWidth="1"/>
    <col min="6401" max="6401" width="35.28515625" style="12" customWidth="1"/>
    <col min="6402" max="6402" width="6.5703125" style="12" customWidth="1"/>
    <col min="6403" max="6403" width="1.140625" style="12" customWidth="1"/>
    <col min="6404" max="6404" width="12.42578125" style="12" customWidth="1"/>
    <col min="6405" max="6405" width="1.140625" style="12" customWidth="1"/>
    <col min="6406" max="6406" width="14" style="12" bestFit="1" customWidth="1"/>
    <col min="6407" max="6407" width="1.140625" style="12" customWidth="1"/>
    <col min="6408" max="6408" width="13.140625" style="12" bestFit="1" customWidth="1"/>
    <col min="6409" max="6409" width="1.140625" style="12" customWidth="1"/>
    <col min="6410" max="6410" width="14.140625" style="12" bestFit="1" customWidth="1"/>
    <col min="6411" max="6411" width="1.140625" style="12" customWidth="1"/>
    <col min="6412" max="6412" width="19.42578125" style="12" bestFit="1" customWidth="1"/>
    <col min="6413" max="6413" width="1.140625" style="12" customWidth="1"/>
    <col min="6414" max="6414" width="11.85546875" style="12" customWidth="1"/>
    <col min="6415" max="6415" width="1.140625" style="12" customWidth="1"/>
    <col min="6416" max="6416" width="13.140625" style="12" bestFit="1" customWidth="1"/>
    <col min="6417" max="6653" width="8.85546875" style="12"/>
    <col min="6654" max="6654" width="1.7109375" style="12" customWidth="1"/>
    <col min="6655" max="6656" width="2.7109375" style="12" customWidth="1"/>
    <col min="6657" max="6657" width="35.28515625" style="12" customWidth="1"/>
    <col min="6658" max="6658" width="6.5703125" style="12" customWidth="1"/>
    <col min="6659" max="6659" width="1.140625" style="12" customWidth="1"/>
    <col min="6660" max="6660" width="12.42578125" style="12" customWidth="1"/>
    <col min="6661" max="6661" width="1.140625" style="12" customWidth="1"/>
    <col min="6662" max="6662" width="14" style="12" bestFit="1" customWidth="1"/>
    <col min="6663" max="6663" width="1.140625" style="12" customWidth="1"/>
    <col min="6664" max="6664" width="13.140625" style="12" bestFit="1" customWidth="1"/>
    <col min="6665" max="6665" width="1.140625" style="12" customWidth="1"/>
    <col min="6666" max="6666" width="14.140625" style="12" bestFit="1" customWidth="1"/>
    <col min="6667" max="6667" width="1.140625" style="12" customWidth="1"/>
    <col min="6668" max="6668" width="19.42578125" style="12" bestFit="1" customWidth="1"/>
    <col min="6669" max="6669" width="1.140625" style="12" customWidth="1"/>
    <col min="6670" max="6670" width="11.85546875" style="12" customWidth="1"/>
    <col min="6671" max="6671" width="1.140625" style="12" customWidth="1"/>
    <col min="6672" max="6672" width="13.140625" style="12" bestFit="1" customWidth="1"/>
    <col min="6673" max="6909" width="8.85546875" style="12"/>
    <col min="6910" max="6910" width="1.7109375" style="12" customWidth="1"/>
    <col min="6911" max="6912" width="2.7109375" style="12" customWidth="1"/>
    <col min="6913" max="6913" width="35.28515625" style="12" customWidth="1"/>
    <col min="6914" max="6914" width="6.5703125" style="12" customWidth="1"/>
    <col min="6915" max="6915" width="1.140625" style="12" customWidth="1"/>
    <col min="6916" max="6916" width="12.42578125" style="12" customWidth="1"/>
    <col min="6917" max="6917" width="1.140625" style="12" customWidth="1"/>
    <col min="6918" max="6918" width="14" style="12" bestFit="1" customWidth="1"/>
    <col min="6919" max="6919" width="1.140625" style="12" customWidth="1"/>
    <col min="6920" max="6920" width="13.140625" style="12" bestFit="1" customWidth="1"/>
    <col min="6921" max="6921" width="1.140625" style="12" customWidth="1"/>
    <col min="6922" max="6922" width="14.140625" style="12" bestFit="1" customWidth="1"/>
    <col min="6923" max="6923" width="1.140625" style="12" customWidth="1"/>
    <col min="6924" max="6924" width="19.42578125" style="12" bestFit="1" customWidth="1"/>
    <col min="6925" max="6925" width="1.140625" style="12" customWidth="1"/>
    <col min="6926" max="6926" width="11.85546875" style="12" customWidth="1"/>
    <col min="6927" max="6927" width="1.140625" style="12" customWidth="1"/>
    <col min="6928" max="6928" width="13.140625" style="12" bestFit="1" customWidth="1"/>
    <col min="6929" max="7165" width="8.85546875" style="12"/>
    <col min="7166" max="7166" width="1.7109375" style="12" customWidth="1"/>
    <col min="7167" max="7168" width="2.7109375" style="12" customWidth="1"/>
    <col min="7169" max="7169" width="35.28515625" style="12" customWidth="1"/>
    <col min="7170" max="7170" width="6.5703125" style="12" customWidth="1"/>
    <col min="7171" max="7171" width="1.140625" style="12" customWidth="1"/>
    <col min="7172" max="7172" width="12.42578125" style="12" customWidth="1"/>
    <col min="7173" max="7173" width="1.140625" style="12" customWidth="1"/>
    <col min="7174" max="7174" width="14" style="12" bestFit="1" customWidth="1"/>
    <col min="7175" max="7175" width="1.140625" style="12" customWidth="1"/>
    <col min="7176" max="7176" width="13.140625" style="12" bestFit="1" customWidth="1"/>
    <col min="7177" max="7177" width="1.140625" style="12" customWidth="1"/>
    <col min="7178" max="7178" width="14.140625" style="12" bestFit="1" customWidth="1"/>
    <col min="7179" max="7179" width="1.140625" style="12" customWidth="1"/>
    <col min="7180" max="7180" width="19.42578125" style="12" bestFit="1" customWidth="1"/>
    <col min="7181" max="7181" width="1.140625" style="12" customWidth="1"/>
    <col min="7182" max="7182" width="11.85546875" style="12" customWidth="1"/>
    <col min="7183" max="7183" width="1.140625" style="12" customWidth="1"/>
    <col min="7184" max="7184" width="13.140625" style="12" bestFit="1" customWidth="1"/>
    <col min="7185" max="7421" width="8.85546875" style="12"/>
    <col min="7422" max="7422" width="1.7109375" style="12" customWidth="1"/>
    <col min="7423" max="7424" width="2.7109375" style="12" customWidth="1"/>
    <col min="7425" max="7425" width="35.28515625" style="12" customWidth="1"/>
    <col min="7426" max="7426" width="6.5703125" style="12" customWidth="1"/>
    <col min="7427" max="7427" width="1.140625" style="12" customWidth="1"/>
    <col min="7428" max="7428" width="12.42578125" style="12" customWidth="1"/>
    <col min="7429" max="7429" width="1.140625" style="12" customWidth="1"/>
    <col min="7430" max="7430" width="14" style="12" bestFit="1" customWidth="1"/>
    <col min="7431" max="7431" width="1.140625" style="12" customWidth="1"/>
    <col min="7432" max="7432" width="13.140625" style="12" bestFit="1" customWidth="1"/>
    <col min="7433" max="7433" width="1.140625" style="12" customWidth="1"/>
    <col min="7434" max="7434" width="14.140625" style="12" bestFit="1" customWidth="1"/>
    <col min="7435" max="7435" width="1.140625" style="12" customWidth="1"/>
    <col min="7436" max="7436" width="19.42578125" style="12" bestFit="1" customWidth="1"/>
    <col min="7437" max="7437" width="1.140625" style="12" customWidth="1"/>
    <col min="7438" max="7438" width="11.85546875" style="12" customWidth="1"/>
    <col min="7439" max="7439" width="1.140625" style="12" customWidth="1"/>
    <col min="7440" max="7440" width="13.140625" style="12" bestFit="1" customWidth="1"/>
    <col min="7441" max="7677" width="8.85546875" style="12"/>
    <col min="7678" max="7678" width="1.7109375" style="12" customWidth="1"/>
    <col min="7679" max="7680" width="2.7109375" style="12" customWidth="1"/>
    <col min="7681" max="7681" width="35.28515625" style="12" customWidth="1"/>
    <col min="7682" max="7682" width="6.5703125" style="12" customWidth="1"/>
    <col min="7683" max="7683" width="1.140625" style="12" customWidth="1"/>
    <col min="7684" max="7684" width="12.42578125" style="12" customWidth="1"/>
    <col min="7685" max="7685" width="1.140625" style="12" customWidth="1"/>
    <col min="7686" max="7686" width="14" style="12" bestFit="1" customWidth="1"/>
    <col min="7687" max="7687" width="1.140625" style="12" customWidth="1"/>
    <col min="7688" max="7688" width="13.140625" style="12" bestFit="1" customWidth="1"/>
    <col min="7689" max="7689" width="1.140625" style="12" customWidth="1"/>
    <col min="7690" max="7690" width="14.140625" style="12" bestFit="1" customWidth="1"/>
    <col min="7691" max="7691" width="1.140625" style="12" customWidth="1"/>
    <col min="7692" max="7692" width="19.42578125" style="12" bestFit="1" customWidth="1"/>
    <col min="7693" max="7693" width="1.140625" style="12" customWidth="1"/>
    <col min="7694" max="7694" width="11.85546875" style="12" customWidth="1"/>
    <col min="7695" max="7695" width="1.140625" style="12" customWidth="1"/>
    <col min="7696" max="7696" width="13.140625" style="12" bestFit="1" customWidth="1"/>
    <col min="7697" max="7933" width="8.85546875" style="12"/>
    <col min="7934" max="7934" width="1.7109375" style="12" customWidth="1"/>
    <col min="7935" max="7936" width="2.7109375" style="12" customWidth="1"/>
    <col min="7937" max="7937" width="35.28515625" style="12" customWidth="1"/>
    <col min="7938" max="7938" width="6.5703125" style="12" customWidth="1"/>
    <col min="7939" max="7939" width="1.140625" style="12" customWidth="1"/>
    <col min="7940" max="7940" width="12.42578125" style="12" customWidth="1"/>
    <col min="7941" max="7941" width="1.140625" style="12" customWidth="1"/>
    <col min="7942" max="7942" width="14" style="12" bestFit="1" customWidth="1"/>
    <col min="7943" max="7943" width="1.140625" style="12" customWidth="1"/>
    <col min="7944" max="7944" width="13.140625" style="12" bestFit="1" customWidth="1"/>
    <col min="7945" max="7945" width="1.140625" style="12" customWidth="1"/>
    <col min="7946" max="7946" width="14.140625" style="12" bestFit="1" customWidth="1"/>
    <col min="7947" max="7947" width="1.140625" style="12" customWidth="1"/>
    <col min="7948" max="7948" width="19.42578125" style="12" bestFit="1" customWidth="1"/>
    <col min="7949" max="7949" width="1.140625" style="12" customWidth="1"/>
    <col min="7950" max="7950" width="11.85546875" style="12" customWidth="1"/>
    <col min="7951" max="7951" width="1.140625" style="12" customWidth="1"/>
    <col min="7952" max="7952" width="13.140625" style="12" bestFit="1" customWidth="1"/>
    <col min="7953" max="8189" width="8.85546875" style="12"/>
    <col min="8190" max="8190" width="1.7109375" style="12" customWidth="1"/>
    <col min="8191" max="8192" width="2.7109375" style="12" customWidth="1"/>
    <col min="8193" max="8193" width="35.28515625" style="12" customWidth="1"/>
    <col min="8194" max="8194" width="6.5703125" style="12" customWidth="1"/>
    <col min="8195" max="8195" width="1.140625" style="12" customWidth="1"/>
    <col min="8196" max="8196" width="12.42578125" style="12" customWidth="1"/>
    <col min="8197" max="8197" width="1.140625" style="12" customWidth="1"/>
    <col min="8198" max="8198" width="14" style="12" bestFit="1" customWidth="1"/>
    <col min="8199" max="8199" width="1.140625" style="12" customWidth="1"/>
    <col min="8200" max="8200" width="13.140625" style="12" bestFit="1" customWidth="1"/>
    <col min="8201" max="8201" width="1.140625" style="12" customWidth="1"/>
    <col min="8202" max="8202" width="14.140625" style="12" bestFit="1" customWidth="1"/>
    <col min="8203" max="8203" width="1.140625" style="12" customWidth="1"/>
    <col min="8204" max="8204" width="19.42578125" style="12" bestFit="1" customWidth="1"/>
    <col min="8205" max="8205" width="1.140625" style="12" customWidth="1"/>
    <col min="8206" max="8206" width="11.85546875" style="12" customWidth="1"/>
    <col min="8207" max="8207" width="1.140625" style="12" customWidth="1"/>
    <col min="8208" max="8208" width="13.140625" style="12" bestFit="1" customWidth="1"/>
    <col min="8209" max="8445" width="8.85546875" style="12"/>
    <col min="8446" max="8446" width="1.7109375" style="12" customWidth="1"/>
    <col min="8447" max="8448" width="2.7109375" style="12" customWidth="1"/>
    <col min="8449" max="8449" width="35.28515625" style="12" customWidth="1"/>
    <col min="8450" max="8450" width="6.5703125" style="12" customWidth="1"/>
    <col min="8451" max="8451" width="1.140625" style="12" customWidth="1"/>
    <col min="8452" max="8452" width="12.42578125" style="12" customWidth="1"/>
    <col min="8453" max="8453" width="1.140625" style="12" customWidth="1"/>
    <col min="8454" max="8454" width="14" style="12" bestFit="1" customWidth="1"/>
    <col min="8455" max="8455" width="1.140625" style="12" customWidth="1"/>
    <col min="8456" max="8456" width="13.140625" style="12" bestFit="1" customWidth="1"/>
    <col min="8457" max="8457" width="1.140625" style="12" customWidth="1"/>
    <col min="8458" max="8458" width="14.140625" style="12" bestFit="1" customWidth="1"/>
    <col min="8459" max="8459" width="1.140625" style="12" customWidth="1"/>
    <col min="8460" max="8460" width="19.42578125" style="12" bestFit="1" customWidth="1"/>
    <col min="8461" max="8461" width="1.140625" style="12" customWidth="1"/>
    <col min="8462" max="8462" width="11.85546875" style="12" customWidth="1"/>
    <col min="8463" max="8463" width="1.140625" style="12" customWidth="1"/>
    <col min="8464" max="8464" width="13.140625" style="12" bestFit="1" customWidth="1"/>
    <col min="8465" max="8701" width="8.85546875" style="12"/>
    <col min="8702" max="8702" width="1.7109375" style="12" customWidth="1"/>
    <col min="8703" max="8704" width="2.7109375" style="12" customWidth="1"/>
    <col min="8705" max="8705" width="35.28515625" style="12" customWidth="1"/>
    <col min="8706" max="8706" width="6.5703125" style="12" customWidth="1"/>
    <col min="8707" max="8707" width="1.140625" style="12" customWidth="1"/>
    <col min="8708" max="8708" width="12.42578125" style="12" customWidth="1"/>
    <col min="8709" max="8709" width="1.140625" style="12" customWidth="1"/>
    <col min="8710" max="8710" width="14" style="12" bestFit="1" customWidth="1"/>
    <col min="8711" max="8711" width="1.140625" style="12" customWidth="1"/>
    <col min="8712" max="8712" width="13.140625" style="12" bestFit="1" customWidth="1"/>
    <col min="8713" max="8713" width="1.140625" style="12" customWidth="1"/>
    <col min="8714" max="8714" width="14.140625" style="12" bestFit="1" customWidth="1"/>
    <col min="8715" max="8715" width="1.140625" style="12" customWidth="1"/>
    <col min="8716" max="8716" width="19.42578125" style="12" bestFit="1" customWidth="1"/>
    <col min="8717" max="8717" width="1.140625" style="12" customWidth="1"/>
    <col min="8718" max="8718" width="11.85546875" style="12" customWidth="1"/>
    <col min="8719" max="8719" width="1.140625" style="12" customWidth="1"/>
    <col min="8720" max="8720" width="13.140625" style="12" bestFit="1" customWidth="1"/>
    <col min="8721" max="8957" width="8.85546875" style="12"/>
    <col min="8958" max="8958" width="1.7109375" style="12" customWidth="1"/>
    <col min="8959" max="8960" width="2.7109375" style="12" customWidth="1"/>
    <col min="8961" max="8961" width="35.28515625" style="12" customWidth="1"/>
    <col min="8962" max="8962" width="6.5703125" style="12" customWidth="1"/>
    <col min="8963" max="8963" width="1.140625" style="12" customWidth="1"/>
    <col min="8964" max="8964" width="12.42578125" style="12" customWidth="1"/>
    <col min="8965" max="8965" width="1.140625" style="12" customWidth="1"/>
    <col min="8966" max="8966" width="14" style="12" bestFit="1" customWidth="1"/>
    <col min="8967" max="8967" width="1.140625" style="12" customWidth="1"/>
    <col min="8968" max="8968" width="13.140625" style="12" bestFit="1" customWidth="1"/>
    <col min="8969" max="8969" width="1.140625" style="12" customWidth="1"/>
    <col min="8970" max="8970" width="14.140625" style="12" bestFit="1" customWidth="1"/>
    <col min="8971" max="8971" width="1.140625" style="12" customWidth="1"/>
    <col min="8972" max="8972" width="19.42578125" style="12" bestFit="1" customWidth="1"/>
    <col min="8973" max="8973" width="1.140625" style="12" customWidth="1"/>
    <col min="8974" max="8974" width="11.85546875" style="12" customWidth="1"/>
    <col min="8975" max="8975" width="1.140625" style="12" customWidth="1"/>
    <col min="8976" max="8976" width="13.140625" style="12" bestFit="1" customWidth="1"/>
    <col min="8977" max="9213" width="8.85546875" style="12"/>
    <col min="9214" max="9214" width="1.7109375" style="12" customWidth="1"/>
    <col min="9215" max="9216" width="2.7109375" style="12" customWidth="1"/>
    <col min="9217" max="9217" width="35.28515625" style="12" customWidth="1"/>
    <col min="9218" max="9218" width="6.5703125" style="12" customWidth="1"/>
    <col min="9219" max="9219" width="1.140625" style="12" customWidth="1"/>
    <col min="9220" max="9220" width="12.42578125" style="12" customWidth="1"/>
    <col min="9221" max="9221" width="1.140625" style="12" customWidth="1"/>
    <col min="9222" max="9222" width="14" style="12" bestFit="1" customWidth="1"/>
    <col min="9223" max="9223" width="1.140625" style="12" customWidth="1"/>
    <col min="9224" max="9224" width="13.140625" style="12" bestFit="1" customWidth="1"/>
    <col min="9225" max="9225" width="1.140625" style="12" customWidth="1"/>
    <col min="9226" max="9226" width="14.140625" style="12" bestFit="1" customWidth="1"/>
    <col min="9227" max="9227" width="1.140625" style="12" customWidth="1"/>
    <col min="9228" max="9228" width="19.42578125" style="12" bestFit="1" customWidth="1"/>
    <col min="9229" max="9229" width="1.140625" style="12" customWidth="1"/>
    <col min="9230" max="9230" width="11.85546875" style="12" customWidth="1"/>
    <col min="9231" max="9231" width="1.140625" style="12" customWidth="1"/>
    <col min="9232" max="9232" width="13.140625" style="12" bestFit="1" customWidth="1"/>
    <col min="9233" max="9469" width="8.85546875" style="12"/>
    <col min="9470" max="9470" width="1.7109375" style="12" customWidth="1"/>
    <col min="9471" max="9472" width="2.7109375" style="12" customWidth="1"/>
    <col min="9473" max="9473" width="35.28515625" style="12" customWidth="1"/>
    <col min="9474" max="9474" width="6.5703125" style="12" customWidth="1"/>
    <col min="9475" max="9475" width="1.140625" style="12" customWidth="1"/>
    <col min="9476" max="9476" width="12.42578125" style="12" customWidth="1"/>
    <col min="9477" max="9477" width="1.140625" style="12" customWidth="1"/>
    <col min="9478" max="9478" width="14" style="12" bestFit="1" customWidth="1"/>
    <col min="9479" max="9479" width="1.140625" style="12" customWidth="1"/>
    <col min="9480" max="9480" width="13.140625" style="12" bestFit="1" customWidth="1"/>
    <col min="9481" max="9481" width="1.140625" style="12" customWidth="1"/>
    <col min="9482" max="9482" width="14.140625" style="12" bestFit="1" customWidth="1"/>
    <col min="9483" max="9483" width="1.140625" style="12" customWidth="1"/>
    <col min="9484" max="9484" width="19.42578125" style="12" bestFit="1" customWidth="1"/>
    <col min="9485" max="9485" width="1.140625" style="12" customWidth="1"/>
    <col min="9486" max="9486" width="11.85546875" style="12" customWidth="1"/>
    <col min="9487" max="9487" width="1.140625" style="12" customWidth="1"/>
    <col min="9488" max="9488" width="13.140625" style="12" bestFit="1" customWidth="1"/>
    <col min="9489" max="9725" width="8.85546875" style="12"/>
    <col min="9726" max="9726" width="1.7109375" style="12" customWidth="1"/>
    <col min="9727" max="9728" width="2.7109375" style="12" customWidth="1"/>
    <col min="9729" max="9729" width="35.28515625" style="12" customWidth="1"/>
    <col min="9730" max="9730" width="6.5703125" style="12" customWidth="1"/>
    <col min="9731" max="9731" width="1.140625" style="12" customWidth="1"/>
    <col min="9732" max="9732" width="12.42578125" style="12" customWidth="1"/>
    <col min="9733" max="9733" width="1.140625" style="12" customWidth="1"/>
    <col min="9734" max="9734" width="14" style="12" bestFit="1" customWidth="1"/>
    <col min="9735" max="9735" width="1.140625" style="12" customWidth="1"/>
    <col min="9736" max="9736" width="13.140625" style="12" bestFit="1" customWidth="1"/>
    <col min="9737" max="9737" width="1.140625" style="12" customWidth="1"/>
    <col min="9738" max="9738" width="14.140625" style="12" bestFit="1" customWidth="1"/>
    <col min="9739" max="9739" width="1.140625" style="12" customWidth="1"/>
    <col min="9740" max="9740" width="19.42578125" style="12" bestFit="1" customWidth="1"/>
    <col min="9741" max="9741" width="1.140625" style="12" customWidth="1"/>
    <col min="9742" max="9742" width="11.85546875" style="12" customWidth="1"/>
    <col min="9743" max="9743" width="1.140625" style="12" customWidth="1"/>
    <col min="9744" max="9744" width="13.140625" style="12" bestFit="1" customWidth="1"/>
    <col min="9745" max="9981" width="8.85546875" style="12"/>
    <col min="9982" max="9982" width="1.7109375" style="12" customWidth="1"/>
    <col min="9983" max="9984" width="2.7109375" style="12" customWidth="1"/>
    <col min="9985" max="9985" width="35.28515625" style="12" customWidth="1"/>
    <col min="9986" max="9986" width="6.5703125" style="12" customWidth="1"/>
    <col min="9987" max="9987" width="1.140625" style="12" customWidth="1"/>
    <col min="9988" max="9988" width="12.42578125" style="12" customWidth="1"/>
    <col min="9989" max="9989" width="1.140625" style="12" customWidth="1"/>
    <col min="9990" max="9990" width="14" style="12" bestFit="1" customWidth="1"/>
    <col min="9991" max="9991" width="1.140625" style="12" customWidth="1"/>
    <col min="9992" max="9992" width="13.140625" style="12" bestFit="1" customWidth="1"/>
    <col min="9993" max="9993" width="1.140625" style="12" customWidth="1"/>
    <col min="9994" max="9994" width="14.140625" style="12" bestFit="1" customWidth="1"/>
    <col min="9995" max="9995" width="1.140625" style="12" customWidth="1"/>
    <col min="9996" max="9996" width="19.42578125" style="12" bestFit="1" customWidth="1"/>
    <col min="9997" max="9997" width="1.140625" style="12" customWidth="1"/>
    <col min="9998" max="9998" width="11.85546875" style="12" customWidth="1"/>
    <col min="9999" max="9999" width="1.140625" style="12" customWidth="1"/>
    <col min="10000" max="10000" width="13.140625" style="12" bestFit="1" customWidth="1"/>
    <col min="10001" max="10237" width="8.85546875" style="12"/>
    <col min="10238" max="10238" width="1.7109375" style="12" customWidth="1"/>
    <col min="10239" max="10240" width="2.7109375" style="12" customWidth="1"/>
    <col min="10241" max="10241" width="35.28515625" style="12" customWidth="1"/>
    <col min="10242" max="10242" width="6.5703125" style="12" customWidth="1"/>
    <col min="10243" max="10243" width="1.140625" style="12" customWidth="1"/>
    <col min="10244" max="10244" width="12.42578125" style="12" customWidth="1"/>
    <col min="10245" max="10245" width="1.140625" style="12" customWidth="1"/>
    <col min="10246" max="10246" width="14" style="12" bestFit="1" customWidth="1"/>
    <col min="10247" max="10247" width="1.140625" style="12" customWidth="1"/>
    <col min="10248" max="10248" width="13.140625" style="12" bestFit="1" customWidth="1"/>
    <col min="10249" max="10249" width="1.140625" style="12" customWidth="1"/>
    <col min="10250" max="10250" width="14.140625" style="12" bestFit="1" customWidth="1"/>
    <col min="10251" max="10251" width="1.140625" style="12" customWidth="1"/>
    <col min="10252" max="10252" width="19.42578125" style="12" bestFit="1" customWidth="1"/>
    <col min="10253" max="10253" width="1.140625" style="12" customWidth="1"/>
    <col min="10254" max="10254" width="11.85546875" style="12" customWidth="1"/>
    <col min="10255" max="10255" width="1.140625" style="12" customWidth="1"/>
    <col min="10256" max="10256" width="13.140625" style="12" bestFit="1" customWidth="1"/>
    <col min="10257" max="10493" width="8.85546875" style="12"/>
    <col min="10494" max="10494" width="1.7109375" style="12" customWidth="1"/>
    <col min="10495" max="10496" width="2.7109375" style="12" customWidth="1"/>
    <col min="10497" max="10497" width="35.28515625" style="12" customWidth="1"/>
    <col min="10498" max="10498" width="6.5703125" style="12" customWidth="1"/>
    <col min="10499" max="10499" width="1.140625" style="12" customWidth="1"/>
    <col min="10500" max="10500" width="12.42578125" style="12" customWidth="1"/>
    <col min="10501" max="10501" width="1.140625" style="12" customWidth="1"/>
    <col min="10502" max="10502" width="14" style="12" bestFit="1" customWidth="1"/>
    <col min="10503" max="10503" width="1.140625" style="12" customWidth="1"/>
    <col min="10504" max="10504" width="13.140625" style="12" bestFit="1" customWidth="1"/>
    <col min="10505" max="10505" width="1.140625" style="12" customWidth="1"/>
    <col min="10506" max="10506" width="14.140625" style="12" bestFit="1" customWidth="1"/>
    <col min="10507" max="10507" width="1.140625" style="12" customWidth="1"/>
    <col min="10508" max="10508" width="19.42578125" style="12" bestFit="1" customWidth="1"/>
    <col min="10509" max="10509" width="1.140625" style="12" customWidth="1"/>
    <col min="10510" max="10510" width="11.85546875" style="12" customWidth="1"/>
    <col min="10511" max="10511" width="1.140625" style="12" customWidth="1"/>
    <col min="10512" max="10512" width="13.140625" style="12" bestFit="1" customWidth="1"/>
    <col min="10513" max="10749" width="8.85546875" style="12"/>
    <col min="10750" max="10750" width="1.7109375" style="12" customWidth="1"/>
    <col min="10751" max="10752" width="2.7109375" style="12" customWidth="1"/>
    <col min="10753" max="10753" width="35.28515625" style="12" customWidth="1"/>
    <col min="10754" max="10754" width="6.5703125" style="12" customWidth="1"/>
    <col min="10755" max="10755" width="1.140625" style="12" customWidth="1"/>
    <col min="10756" max="10756" width="12.42578125" style="12" customWidth="1"/>
    <col min="10757" max="10757" width="1.140625" style="12" customWidth="1"/>
    <col min="10758" max="10758" width="14" style="12" bestFit="1" customWidth="1"/>
    <col min="10759" max="10759" width="1.140625" style="12" customWidth="1"/>
    <col min="10760" max="10760" width="13.140625" style="12" bestFit="1" customWidth="1"/>
    <col min="10761" max="10761" width="1.140625" style="12" customWidth="1"/>
    <col min="10762" max="10762" width="14.140625" style="12" bestFit="1" customWidth="1"/>
    <col min="10763" max="10763" width="1.140625" style="12" customWidth="1"/>
    <col min="10764" max="10764" width="19.42578125" style="12" bestFit="1" customWidth="1"/>
    <col min="10765" max="10765" width="1.140625" style="12" customWidth="1"/>
    <col min="10766" max="10766" width="11.85546875" style="12" customWidth="1"/>
    <col min="10767" max="10767" width="1.140625" style="12" customWidth="1"/>
    <col min="10768" max="10768" width="13.140625" style="12" bestFit="1" customWidth="1"/>
    <col min="10769" max="11005" width="8.85546875" style="12"/>
    <col min="11006" max="11006" width="1.7109375" style="12" customWidth="1"/>
    <col min="11007" max="11008" width="2.7109375" style="12" customWidth="1"/>
    <col min="11009" max="11009" width="35.28515625" style="12" customWidth="1"/>
    <col min="11010" max="11010" width="6.5703125" style="12" customWidth="1"/>
    <col min="11011" max="11011" width="1.140625" style="12" customWidth="1"/>
    <col min="11012" max="11012" width="12.42578125" style="12" customWidth="1"/>
    <col min="11013" max="11013" width="1.140625" style="12" customWidth="1"/>
    <col min="11014" max="11014" width="14" style="12" bestFit="1" customWidth="1"/>
    <col min="11015" max="11015" width="1.140625" style="12" customWidth="1"/>
    <col min="11016" max="11016" width="13.140625" style="12" bestFit="1" customWidth="1"/>
    <col min="11017" max="11017" width="1.140625" style="12" customWidth="1"/>
    <col min="11018" max="11018" width="14.140625" style="12" bestFit="1" customWidth="1"/>
    <col min="11019" max="11019" width="1.140625" style="12" customWidth="1"/>
    <col min="11020" max="11020" width="19.42578125" style="12" bestFit="1" customWidth="1"/>
    <col min="11021" max="11021" width="1.140625" style="12" customWidth="1"/>
    <col min="11022" max="11022" width="11.85546875" style="12" customWidth="1"/>
    <col min="11023" max="11023" width="1.140625" style="12" customWidth="1"/>
    <col min="11024" max="11024" width="13.140625" style="12" bestFit="1" customWidth="1"/>
    <col min="11025" max="11261" width="8.85546875" style="12"/>
    <col min="11262" max="11262" width="1.7109375" style="12" customWidth="1"/>
    <col min="11263" max="11264" width="2.7109375" style="12" customWidth="1"/>
    <col min="11265" max="11265" width="35.28515625" style="12" customWidth="1"/>
    <col min="11266" max="11266" width="6.5703125" style="12" customWidth="1"/>
    <col min="11267" max="11267" width="1.140625" style="12" customWidth="1"/>
    <col min="11268" max="11268" width="12.42578125" style="12" customWidth="1"/>
    <col min="11269" max="11269" width="1.140625" style="12" customWidth="1"/>
    <col min="11270" max="11270" width="14" style="12" bestFit="1" customWidth="1"/>
    <col min="11271" max="11271" width="1.140625" style="12" customWidth="1"/>
    <col min="11272" max="11272" width="13.140625" style="12" bestFit="1" customWidth="1"/>
    <col min="11273" max="11273" width="1.140625" style="12" customWidth="1"/>
    <col min="11274" max="11274" width="14.140625" style="12" bestFit="1" customWidth="1"/>
    <col min="11275" max="11275" width="1.140625" style="12" customWidth="1"/>
    <col min="11276" max="11276" width="19.42578125" style="12" bestFit="1" customWidth="1"/>
    <col min="11277" max="11277" width="1.140625" style="12" customWidth="1"/>
    <col min="11278" max="11278" width="11.85546875" style="12" customWidth="1"/>
    <col min="11279" max="11279" width="1.140625" style="12" customWidth="1"/>
    <col min="11280" max="11280" width="13.140625" style="12" bestFit="1" customWidth="1"/>
    <col min="11281" max="11517" width="8.85546875" style="12"/>
    <col min="11518" max="11518" width="1.7109375" style="12" customWidth="1"/>
    <col min="11519" max="11520" width="2.7109375" style="12" customWidth="1"/>
    <col min="11521" max="11521" width="35.28515625" style="12" customWidth="1"/>
    <col min="11522" max="11522" width="6.5703125" style="12" customWidth="1"/>
    <col min="11523" max="11523" width="1.140625" style="12" customWidth="1"/>
    <col min="11524" max="11524" width="12.42578125" style="12" customWidth="1"/>
    <col min="11525" max="11525" width="1.140625" style="12" customWidth="1"/>
    <col min="11526" max="11526" width="14" style="12" bestFit="1" customWidth="1"/>
    <col min="11527" max="11527" width="1.140625" style="12" customWidth="1"/>
    <col min="11528" max="11528" width="13.140625" style="12" bestFit="1" customWidth="1"/>
    <col min="11529" max="11529" width="1.140625" style="12" customWidth="1"/>
    <col min="11530" max="11530" width="14.140625" style="12" bestFit="1" customWidth="1"/>
    <col min="11531" max="11531" width="1.140625" style="12" customWidth="1"/>
    <col min="11532" max="11532" width="19.42578125" style="12" bestFit="1" customWidth="1"/>
    <col min="11533" max="11533" width="1.140625" style="12" customWidth="1"/>
    <col min="11534" max="11534" width="11.85546875" style="12" customWidth="1"/>
    <col min="11535" max="11535" width="1.140625" style="12" customWidth="1"/>
    <col min="11536" max="11536" width="13.140625" style="12" bestFit="1" customWidth="1"/>
    <col min="11537" max="11773" width="8.85546875" style="12"/>
    <col min="11774" max="11774" width="1.7109375" style="12" customWidth="1"/>
    <col min="11775" max="11776" width="2.7109375" style="12" customWidth="1"/>
    <col min="11777" max="11777" width="35.28515625" style="12" customWidth="1"/>
    <col min="11778" max="11778" width="6.5703125" style="12" customWidth="1"/>
    <col min="11779" max="11779" width="1.140625" style="12" customWidth="1"/>
    <col min="11780" max="11780" width="12.42578125" style="12" customWidth="1"/>
    <col min="11781" max="11781" width="1.140625" style="12" customWidth="1"/>
    <col min="11782" max="11782" width="14" style="12" bestFit="1" customWidth="1"/>
    <col min="11783" max="11783" width="1.140625" style="12" customWidth="1"/>
    <col min="11784" max="11784" width="13.140625" style="12" bestFit="1" customWidth="1"/>
    <col min="11785" max="11785" width="1.140625" style="12" customWidth="1"/>
    <col min="11786" max="11786" width="14.140625" style="12" bestFit="1" customWidth="1"/>
    <col min="11787" max="11787" width="1.140625" style="12" customWidth="1"/>
    <col min="11788" max="11788" width="19.42578125" style="12" bestFit="1" customWidth="1"/>
    <col min="11789" max="11789" width="1.140625" style="12" customWidth="1"/>
    <col min="11790" max="11790" width="11.85546875" style="12" customWidth="1"/>
    <col min="11791" max="11791" width="1.140625" style="12" customWidth="1"/>
    <col min="11792" max="11792" width="13.140625" style="12" bestFit="1" customWidth="1"/>
    <col min="11793" max="12029" width="8.85546875" style="12"/>
    <col min="12030" max="12030" width="1.7109375" style="12" customWidth="1"/>
    <col min="12031" max="12032" width="2.7109375" style="12" customWidth="1"/>
    <col min="12033" max="12033" width="35.28515625" style="12" customWidth="1"/>
    <col min="12034" max="12034" width="6.5703125" style="12" customWidth="1"/>
    <col min="12035" max="12035" width="1.140625" style="12" customWidth="1"/>
    <col min="12036" max="12036" width="12.42578125" style="12" customWidth="1"/>
    <col min="12037" max="12037" width="1.140625" style="12" customWidth="1"/>
    <col min="12038" max="12038" width="14" style="12" bestFit="1" customWidth="1"/>
    <col min="12039" max="12039" width="1.140625" style="12" customWidth="1"/>
    <col min="12040" max="12040" width="13.140625" style="12" bestFit="1" customWidth="1"/>
    <col min="12041" max="12041" width="1.140625" style="12" customWidth="1"/>
    <col min="12042" max="12042" width="14.140625" style="12" bestFit="1" customWidth="1"/>
    <col min="12043" max="12043" width="1.140625" style="12" customWidth="1"/>
    <col min="12044" max="12044" width="19.42578125" style="12" bestFit="1" customWidth="1"/>
    <col min="12045" max="12045" width="1.140625" style="12" customWidth="1"/>
    <col min="12046" max="12046" width="11.85546875" style="12" customWidth="1"/>
    <col min="12047" max="12047" width="1.140625" style="12" customWidth="1"/>
    <col min="12048" max="12048" width="13.140625" style="12" bestFit="1" customWidth="1"/>
    <col min="12049" max="12285" width="8.85546875" style="12"/>
    <col min="12286" max="12286" width="1.7109375" style="12" customWidth="1"/>
    <col min="12287" max="12288" width="2.7109375" style="12" customWidth="1"/>
    <col min="12289" max="12289" width="35.28515625" style="12" customWidth="1"/>
    <col min="12290" max="12290" width="6.5703125" style="12" customWidth="1"/>
    <col min="12291" max="12291" width="1.140625" style="12" customWidth="1"/>
    <col min="12292" max="12292" width="12.42578125" style="12" customWidth="1"/>
    <col min="12293" max="12293" width="1.140625" style="12" customWidth="1"/>
    <col min="12294" max="12294" width="14" style="12" bestFit="1" customWidth="1"/>
    <col min="12295" max="12295" width="1.140625" style="12" customWidth="1"/>
    <col min="12296" max="12296" width="13.140625" style="12" bestFit="1" customWidth="1"/>
    <col min="12297" max="12297" width="1.140625" style="12" customWidth="1"/>
    <col min="12298" max="12298" width="14.140625" style="12" bestFit="1" customWidth="1"/>
    <col min="12299" max="12299" width="1.140625" style="12" customWidth="1"/>
    <col min="12300" max="12300" width="19.42578125" style="12" bestFit="1" customWidth="1"/>
    <col min="12301" max="12301" width="1.140625" style="12" customWidth="1"/>
    <col min="12302" max="12302" width="11.85546875" style="12" customWidth="1"/>
    <col min="12303" max="12303" width="1.140625" style="12" customWidth="1"/>
    <col min="12304" max="12304" width="13.140625" style="12" bestFit="1" customWidth="1"/>
    <col min="12305" max="12541" width="8.85546875" style="12"/>
    <col min="12542" max="12542" width="1.7109375" style="12" customWidth="1"/>
    <col min="12543" max="12544" width="2.7109375" style="12" customWidth="1"/>
    <col min="12545" max="12545" width="35.28515625" style="12" customWidth="1"/>
    <col min="12546" max="12546" width="6.5703125" style="12" customWidth="1"/>
    <col min="12547" max="12547" width="1.140625" style="12" customWidth="1"/>
    <col min="12548" max="12548" width="12.42578125" style="12" customWidth="1"/>
    <col min="12549" max="12549" width="1.140625" style="12" customWidth="1"/>
    <col min="12550" max="12550" width="14" style="12" bestFit="1" customWidth="1"/>
    <col min="12551" max="12551" width="1.140625" style="12" customWidth="1"/>
    <col min="12552" max="12552" width="13.140625" style="12" bestFit="1" customWidth="1"/>
    <col min="12553" max="12553" width="1.140625" style="12" customWidth="1"/>
    <col min="12554" max="12554" width="14.140625" style="12" bestFit="1" customWidth="1"/>
    <col min="12555" max="12555" width="1.140625" style="12" customWidth="1"/>
    <col min="12556" max="12556" width="19.42578125" style="12" bestFit="1" customWidth="1"/>
    <col min="12557" max="12557" width="1.140625" style="12" customWidth="1"/>
    <col min="12558" max="12558" width="11.85546875" style="12" customWidth="1"/>
    <col min="12559" max="12559" width="1.140625" style="12" customWidth="1"/>
    <col min="12560" max="12560" width="13.140625" style="12" bestFit="1" customWidth="1"/>
    <col min="12561" max="12797" width="8.85546875" style="12"/>
    <col min="12798" max="12798" width="1.7109375" style="12" customWidth="1"/>
    <col min="12799" max="12800" width="2.7109375" style="12" customWidth="1"/>
    <col min="12801" max="12801" width="35.28515625" style="12" customWidth="1"/>
    <col min="12802" max="12802" width="6.5703125" style="12" customWidth="1"/>
    <col min="12803" max="12803" width="1.140625" style="12" customWidth="1"/>
    <col min="12804" max="12804" width="12.42578125" style="12" customWidth="1"/>
    <col min="12805" max="12805" width="1.140625" style="12" customWidth="1"/>
    <col min="12806" max="12806" width="14" style="12" bestFit="1" customWidth="1"/>
    <col min="12807" max="12807" width="1.140625" style="12" customWidth="1"/>
    <col min="12808" max="12808" width="13.140625" style="12" bestFit="1" customWidth="1"/>
    <col min="12809" max="12809" width="1.140625" style="12" customWidth="1"/>
    <col min="12810" max="12810" width="14.140625" style="12" bestFit="1" customWidth="1"/>
    <col min="12811" max="12811" width="1.140625" style="12" customWidth="1"/>
    <col min="12812" max="12812" width="19.42578125" style="12" bestFit="1" customWidth="1"/>
    <col min="12813" max="12813" width="1.140625" style="12" customWidth="1"/>
    <col min="12814" max="12814" width="11.85546875" style="12" customWidth="1"/>
    <col min="12815" max="12815" width="1.140625" style="12" customWidth="1"/>
    <col min="12816" max="12816" width="13.140625" style="12" bestFit="1" customWidth="1"/>
    <col min="12817" max="13053" width="8.85546875" style="12"/>
    <col min="13054" max="13054" width="1.7109375" style="12" customWidth="1"/>
    <col min="13055" max="13056" width="2.7109375" style="12" customWidth="1"/>
    <col min="13057" max="13057" width="35.28515625" style="12" customWidth="1"/>
    <col min="13058" max="13058" width="6.5703125" style="12" customWidth="1"/>
    <col min="13059" max="13059" width="1.140625" style="12" customWidth="1"/>
    <col min="13060" max="13060" width="12.42578125" style="12" customWidth="1"/>
    <col min="13061" max="13061" width="1.140625" style="12" customWidth="1"/>
    <col min="13062" max="13062" width="14" style="12" bestFit="1" customWidth="1"/>
    <col min="13063" max="13063" width="1.140625" style="12" customWidth="1"/>
    <col min="13064" max="13064" width="13.140625" style="12" bestFit="1" customWidth="1"/>
    <col min="13065" max="13065" width="1.140625" style="12" customWidth="1"/>
    <col min="13066" max="13066" width="14.140625" style="12" bestFit="1" customWidth="1"/>
    <col min="13067" max="13067" width="1.140625" style="12" customWidth="1"/>
    <col min="13068" max="13068" width="19.42578125" style="12" bestFit="1" customWidth="1"/>
    <col min="13069" max="13069" width="1.140625" style="12" customWidth="1"/>
    <col min="13070" max="13070" width="11.85546875" style="12" customWidth="1"/>
    <col min="13071" max="13071" width="1.140625" style="12" customWidth="1"/>
    <col min="13072" max="13072" width="13.140625" style="12" bestFit="1" customWidth="1"/>
    <col min="13073" max="13309" width="8.85546875" style="12"/>
    <col min="13310" max="13310" width="1.7109375" style="12" customWidth="1"/>
    <col min="13311" max="13312" width="2.7109375" style="12" customWidth="1"/>
    <col min="13313" max="13313" width="35.28515625" style="12" customWidth="1"/>
    <col min="13314" max="13314" width="6.5703125" style="12" customWidth="1"/>
    <col min="13315" max="13315" width="1.140625" style="12" customWidth="1"/>
    <col min="13316" max="13316" width="12.42578125" style="12" customWidth="1"/>
    <col min="13317" max="13317" width="1.140625" style="12" customWidth="1"/>
    <col min="13318" max="13318" width="14" style="12" bestFit="1" customWidth="1"/>
    <col min="13319" max="13319" width="1.140625" style="12" customWidth="1"/>
    <col min="13320" max="13320" width="13.140625" style="12" bestFit="1" customWidth="1"/>
    <col min="13321" max="13321" width="1.140625" style="12" customWidth="1"/>
    <col min="13322" max="13322" width="14.140625" style="12" bestFit="1" customWidth="1"/>
    <col min="13323" max="13323" width="1.140625" style="12" customWidth="1"/>
    <col min="13324" max="13324" width="19.42578125" style="12" bestFit="1" customWidth="1"/>
    <col min="13325" max="13325" width="1.140625" style="12" customWidth="1"/>
    <col min="13326" max="13326" width="11.85546875" style="12" customWidth="1"/>
    <col min="13327" max="13327" width="1.140625" style="12" customWidth="1"/>
    <col min="13328" max="13328" width="13.140625" style="12" bestFit="1" customWidth="1"/>
    <col min="13329" max="13565" width="8.85546875" style="12"/>
    <col min="13566" max="13566" width="1.7109375" style="12" customWidth="1"/>
    <col min="13567" max="13568" width="2.7109375" style="12" customWidth="1"/>
    <col min="13569" max="13569" width="35.28515625" style="12" customWidth="1"/>
    <col min="13570" max="13570" width="6.5703125" style="12" customWidth="1"/>
    <col min="13571" max="13571" width="1.140625" style="12" customWidth="1"/>
    <col min="13572" max="13572" width="12.42578125" style="12" customWidth="1"/>
    <col min="13573" max="13573" width="1.140625" style="12" customWidth="1"/>
    <col min="13574" max="13574" width="14" style="12" bestFit="1" customWidth="1"/>
    <col min="13575" max="13575" width="1.140625" style="12" customWidth="1"/>
    <col min="13576" max="13576" width="13.140625" style="12" bestFit="1" customWidth="1"/>
    <col min="13577" max="13577" width="1.140625" style="12" customWidth="1"/>
    <col min="13578" max="13578" width="14.140625" style="12" bestFit="1" customWidth="1"/>
    <col min="13579" max="13579" width="1.140625" style="12" customWidth="1"/>
    <col min="13580" max="13580" width="19.42578125" style="12" bestFit="1" customWidth="1"/>
    <col min="13581" max="13581" width="1.140625" style="12" customWidth="1"/>
    <col min="13582" max="13582" width="11.85546875" style="12" customWidth="1"/>
    <col min="13583" max="13583" width="1.140625" style="12" customWidth="1"/>
    <col min="13584" max="13584" width="13.140625" style="12" bestFit="1" customWidth="1"/>
    <col min="13585" max="13821" width="8.85546875" style="12"/>
    <col min="13822" max="13822" width="1.7109375" style="12" customWidth="1"/>
    <col min="13823" max="13824" width="2.7109375" style="12" customWidth="1"/>
    <col min="13825" max="13825" width="35.28515625" style="12" customWidth="1"/>
    <col min="13826" max="13826" width="6.5703125" style="12" customWidth="1"/>
    <col min="13827" max="13827" width="1.140625" style="12" customWidth="1"/>
    <col min="13828" max="13828" width="12.42578125" style="12" customWidth="1"/>
    <col min="13829" max="13829" width="1.140625" style="12" customWidth="1"/>
    <col min="13830" max="13830" width="14" style="12" bestFit="1" customWidth="1"/>
    <col min="13831" max="13831" width="1.140625" style="12" customWidth="1"/>
    <col min="13832" max="13832" width="13.140625" style="12" bestFit="1" customWidth="1"/>
    <col min="13833" max="13833" width="1.140625" style="12" customWidth="1"/>
    <col min="13834" max="13834" width="14.140625" style="12" bestFit="1" customWidth="1"/>
    <col min="13835" max="13835" width="1.140625" style="12" customWidth="1"/>
    <col min="13836" max="13836" width="19.42578125" style="12" bestFit="1" customWidth="1"/>
    <col min="13837" max="13837" width="1.140625" style="12" customWidth="1"/>
    <col min="13838" max="13838" width="11.85546875" style="12" customWidth="1"/>
    <col min="13839" max="13839" width="1.140625" style="12" customWidth="1"/>
    <col min="13840" max="13840" width="13.140625" style="12" bestFit="1" customWidth="1"/>
    <col min="13841" max="14077" width="8.85546875" style="12"/>
    <col min="14078" max="14078" width="1.7109375" style="12" customWidth="1"/>
    <col min="14079" max="14080" width="2.7109375" style="12" customWidth="1"/>
    <col min="14081" max="14081" width="35.28515625" style="12" customWidth="1"/>
    <col min="14082" max="14082" width="6.5703125" style="12" customWidth="1"/>
    <col min="14083" max="14083" width="1.140625" style="12" customWidth="1"/>
    <col min="14084" max="14084" width="12.42578125" style="12" customWidth="1"/>
    <col min="14085" max="14085" width="1.140625" style="12" customWidth="1"/>
    <col min="14086" max="14086" width="14" style="12" bestFit="1" customWidth="1"/>
    <col min="14087" max="14087" width="1.140625" style="12" customWidth="1"/>
    <col min="14088" max="14088" width="13.140625" style="12" bestFit="1" customWidth="1"/>
    <col min="14089" max="14089" width="1.140625" style="12" customWidth="1"/>
    <col min="14090" max="14090" width="14.140625" style="12" bestFit="1" customWidth="1"/>
    <col min="14091" max="14091" width="1.140625" style="12" customWidth="1"/>
    <col min="14092" max="14092" width="19.42578125" style="12" bestFit="1" customWidth="1"/>
    <col min="14093" max="14093" width="1.140625" style="12" customWidth="1"/>
    <col min="14094" max="14094" width="11.85546875" style="12" customWidth="1"/>
    <col min="14095" max="14095" width="1.140625" style="12" customWidth="1"/>
    <col min="14096" max="14096" width="13.140625" style="12" bestFit="1" customWidth="1"/>
    <col min="14097" max="14333" width="8.85546875" style="12"/>
    <col min="14334" max="14334" width="1.7109375" style="12" customWidth="1"/>
    <col min="14335" max="14336" width="2.7109375" style="12" customWidth="1"/>
    <col min="14337" max="14337" width="35.28515625" style="12" customWidth="1"/>
    <col min="14338" max="14338" width="6.5703125" style="12" customWidth="1"/>
    <col min="14339" max="14339" width="1.140625" style="12" customWidth="1"/>
    <col min="14340" max="14340" width="12.42578125" style="12" customWidth="1"/>
    <col min="14341" max="14341" width="1.140625" style="12" customWidth="1"/>
    <col min="14342" max="14342" width="14" style="12" bestFit="1" customWidth="1"/>
    <col min="14343" max="14343" width="1.140625" style="12" customWidth="1"/>
    <col min="14344" max="14344" width="13.140625" style="12" bestFit="1" customWidth="1"/>
    <col min="14345" max="14345" width="1.140625" style="12" customWidth="1"/>
    <col min="14346" max="14346" width="14.140625" style="12" bestFit="1" customWidth="1"/>
    <col min="14347" max="14347" width="1.140625" style="12" customWidth="1"/>
    <col min="14348" max="14348" width="19.42578125" style="12" bestFit="1" customWidth="1"/>
    <col min="14349" max="14349" width="1.140625" style="12" customWidth="1"/>
    <col min="14350" max="14350" width="11.85546875" style="12" customWidth="1"/>
    <col min="14351" max="14351" width="1.140625" style="12" customWidth="1"/>
    <col min="14352" max="14352" width="13.140625" style="12" bestFit="1" customWidth="1"/>
    <col min="14353" max="14589" width="8.85546875" style="12"/>
    <col min="14590" max="14590" width="1.7109375" style="12" customWidth="1"/>
    <col min="14591" max="14592" width="2.7109375" style="12" customWidth="1"/>
    <col min="14593" max="14593" width="35.28515625" style="12" customWidth="1"/>
    <col min="14594" max="14594" width="6.5703125" style="12" customWidth="1"/>
    <col min="14595" max="14595" width="1.140625" style="12" customWidth="1"/>
    <col min="14596" max="14596" width="12.42578125" style="12" customWidth="1"/>
    <col min="14597" max="14597" width="1.140625" style="12" customWidth="1"/>
    <col min="14598" max="14598" width="14" style="12" bestFit="1" customWidth="1"/>
    <col min="14599" max="14599" width="1.140625" style="12" customWidth="1"/>
    <col min="14600" max="14600" width="13.140625" style="12" bestFit="1" customWidth="1"/>
    <col min="14601" max="14601" width="1.140625" style="12" customWidth="1"/>
    <col min="14602" max="14602" width="14.140625" style="12" bestFit="1" customWidth="1"/>
    <col min="14603" max="14603" width="1.140625" style="12" customWidth="1"/>
    <col min="14604" max="14604" width="19.42578125" style="12" bestFit="1" customWidth="1"/>
    <col min="14605" max="14605" width="1.140625" style="12" customWidth="1"/>
    <col min="14606" max="14606" width="11.85546875" style="12" customWidth="1"/>
    <col min="14607" max="14607" width="1.140625" style="12" customWidth="1"/>
    <col min="14608" max="14608" width="13.140625" style="12" bestFit="1" customWidth="1"/>
    <col min="14609" max="14845" width="8.85546875" style="12"/>
    <col min="14846" max="14846" width="1.7109375" style="12" customWidth="1"/>
    <col min="14847" max="14848" width="2.7109375" style="12" customWidth="1"/>
    <col min="14849" max="14849" width="35.28515625" style="12" customWidth="1"/>
    <col min="14850" max="14850" width="6.5703125" style="12" customWidth="1"/>
    <col min="14851" max="14851" width="1.140625" style="12" customWidth="1"/>
    <col min="14852" max="14852" width="12.42578125" style="12" customWidth="1"/>
    <col min="14853" max="14853" width="1.140625" style="12" customWidth="1"/>
    <col min="14854" max="14854" width="14" style="12" bestFit="1" customWidth="1"/>
    <col min="14855" max="14855" width="1.140625" style="12" customWidth="1"/>
    <col min="14856" max="14856" width="13.140625" style="12" bestFit="1" customWidth="1"/>
    <col min="14857" max="14857" width="1.140625" style="12" customWidth="1"/>
    <col min="14858" max="14858" width="14.140625" style="12" bestFit="1" customWidth="1"/>
    <col min="14859" max="14859" width="1.140625" style="12" customWidth="1"/>
    <col min="14860" max="14860" width="19.42578125" style="12" bestFit="1" customWidth="1"/>
    <col min="14861" max="14861" width="1.140625" style="12" customWidth="1"/>
    <col min="14862" max="14862" width="11.85546875" style="12" customWidth="1"/>
    <col min="14863" max="14863" width="1.140625" style="12" customWidth="1"/>
    <col min="14864" max="14864" width="13.140625" style="12" bestFit="1" customWidth="1"/>
    <col min="14865" max="15101" width="8.85546875" style="12"/>
    <col min="15102" max="15102" width="1.7109375" style="12" customWidth="1"/>
    <col min="15103" max="15104" width="2.7109375" style="12" customWidth="1"/>
    <col min="15105" max="15105" width="35.28515625" style="12" customWidth="1"/>
    <col min="15106" max="15106" width="6.5703125" style="12" customWidth="1"/>
    <col min="15107" max="15107" width="1.140625" style="12" customWidth="1"/>
    <col min="15108" max="15108" width="12.42578125" style="12" customWidth="1"/>
    <col min="15109" max="15109" width="1.140625" style="12" customWidth="1"/>
    <col min="15110" max="15110" width="14" style="12" bestFit="1" customWidth="1"/>
    <col min="15111" max="15111" width="1.140625" style="12" customWidth="1"/>
    <col min="15112" max="15112" width="13.140625" style="12" bestFit="1" customWidth="1"/>
    <col min="15113" max="15113" width="1.140625" style="12" customWidth="1"/>
    <col min="15114" max="15114" width="14.140625" style="12" bestFit="1" customWidth="1"/>
    <col min="15115" max="15115" width="1.140625" style="12" customWidth="1"/>
    <col min="15116" max="15116" width="19.42578125" style="12" bestFit="1" customWidth="1"/>
    <col min="15117" max="15117" width="1.140625" style="12" customWidth="1"/>
    <col min="15118" max="15118" width="11.85546875" style="12" customWidth="1"/>
    <col min="15119" max="15119" width="1.140625" style="12" customWidth="1"/>
    <col min="15120" max="15120" width="13.140625" style="12" bestFit="1" customWidth="1"/>
    <col min="15121" max="15357" width="8.85546875" style="12"/>
    <col min="15358" max="15358" width="1.7109375" style="12" customWidth="1"/>
    <col min="15359" max="15360" width="2.7109375" style="12" customWidth="1"/>
    <col min="15361" max="15361" width="35.28515625" style="12" customWidth="1"/>
    <col min="15362" max="15362" width="6.5703125" style="12" customWidth="1"/>
    <col min="15363" max="15363" width="1.140625" style="12" customWidth="1"/>
    <col min="15364" max="15364" width="12.42578125" style="12" customWidth="1"/>
    <col min="15365" max="15365" width="1.140625" style="12" customWidth="1"/>
    <col min="15366" max="15366" width="14" style="12" bestFit="1" customWidth="1"/>
    <col min="15367" max="15367" width="1.140625" style="12" customWidth="1"/>
    <col min="15368" max="15368" width="13.140625" style="12" bestFit="1" customWidth="1"/>
    <col min="15369" max="15369" width="1.140625" style="12" customWidth="1"/>
    <col min="15370" max="15370" width="14.140625" style="12" bestFit="1" customWidth="1"/>
    <col min="15371" max="15371" width="1.140625" style="12" customWidth="1"/>
    <col min="15372" max="15372" width="19.42578125" style="12" bestFit="1" customWidth="1"/>
    <col min="15373" max="15373" width="1.140625" style="12" customWidth="1"/>
    <col min="15374" max="15374" width="11.85546875" style="12" customWidth="1"/>
    <col min="15375" max="15375" width="1.140625" style="12" customWidth="1"/>
    <col min="15376" max="15376" width="13.140625" style="12" bestFit="1" customWidth="1"/>
    <col min="15377" max="15613" width="8.85546875" style="12"/>
    <col min="15614" max="15614" width="1.7109375" style="12" customWidth="1"/>
    <col min="15615" max="15616" width="2.7109375" style="12" customWidth="1"/>
    <col min="15617" max="15617" width="35.28515625" style="12" customWidth="1"/>
    <col min="15618" max="15618" width="6.5703125" style="12" customWidth="1"/>
    <col min="15619" max="15619" width="1.140625" style="12" customWidth="1"/>
    <col min="15620" max="15620" width="12.42578125" style="12" customWidth="1"/>
    <col min="15621" max="15621" width="1.140625" style="12" customWidth="1"/>
    <col min="15622" max="15622" width="14" style="12" bestFit="1" customWidth="1"/>
    <col min="15623" max="15623" width="1.140625" style="12" customWidth="1"/>
    <col min="15624" max="15624" width="13.140625" style="12" bestFit="1" customWidth="1"/>
    <col min="15625" max="15625" width="1.140625" style="12" customWidth="1"/>
    <col min="15626" max="15626" width="14.140625" style="12" bestFit="1" customWidth="1"/>
    <col min="15627" max="15627" width="1.140625" style="12" customWidth="1"/>
    <col min="15628" max="15628" width="19.42578125" style="12" bestFit="1" customWidth="1"/>
    <col min="15629" max="15629" width="1.140625" style="12" customWidth="1"/>
    <col min="15630" max="15630" width="11.85546875" style="12" customWidth="1"/>
    <col min="15631" max="15631" width="1.140625" style="12" customWidth="1"/>
    <col min="15632" max="15632" width="13.140625" style="12" bestFit="1" customWidth="1"/>
    <col min="15633" max="15869" width="8.85546875" style="12"/>
    <col min="15870" max="15870" width="1.7109375" style="12" customWidth="1"/>
    <col min="15871" max="15872" width="2.7109375" style="12" customWidth="1"/>
    <col min="15873" max="15873" width="35.28515625" style="12" customWidth="1"/>
    <col min="15874" max="15874" width="6.5703125" style="12" customWidth="1"/>
    <col min="15875" max="15875" width="1.140625" style="12" customWidth="1"/>
    <col min="15876" max="15876" width="12.42578125" style="12" customWidth="1"/>
    <col min="15877" max="15877" width="1.140625" style="12" customWidth="1"/>
    <col min="15878" max="15878" width="14" style="12" bestFit="1" customWidth="1"/>
    <col min="15879" max="15879" width="1.140625" style="12" customWidth="1"/>
    <col min="15880" max="15880" width="13.140625" style="12" bestFit="1" customWidth="1"/>
    <col min="15881" max="15881" width="1.140625" style="12" customWidth="1"/>
    <col min="15882" max="15882" width="14.140625" style="12" bestFit="1" customWidth="1"/>
    <col min="15883" max="15883" width="1.140625" style="12" customWidth="1"/>
    <col min="15884" max="15884" width="19.42578125" style="12" bestFit="1" customWidth="1"/>
    <col min="15885" max="15885" width="1.140625" style="12" customWidth="1"/>
    <col min="15886" max="15886" width="11.85546875" style="12" customWidth="1"/>
    <col min="15887" max="15887" width="1.140625" style="12" customWidth="1"/>
    <col min="15888" max="15888" width="13.140625" style="12" bestFit="1" customWidth="1"/>
    <col min="15889" max="16125" width="8.85546875" style="12"/>
    <col min="16126" max="16126" width="1.7109375" style="12" customWidth="1"/>
    <col min="16127" max="16128" width="2.7109375" style="12" customWidth="1"/>
    <col min="16129" max="16129" width="35.28515625" style="12" customWidth="1"/>
    <col min="16130" max="16130" width="6.5703125" style="12" customWidth="1"/>
    <col min="16131" max="16131" width="1.140625" style="12" customWidth="1"/>
    <col min="16132" max="16132" width="12.42578125" style="12" customWidth="1"/>
    <col min="16133" max="16133" width="1.140625" style="12" customWidth="1"/>
    <col min="16134" max="16134" width="14" style="12" bestFit="1" customWidth="1"/>
    <col min="16135" max="16135" width="1.140625" style="12" customWidth="1"/>
    <col min="16136" max="16136" width="13.140625" style="12" bestFit="1" customWidth="1"/>
    <col min="16137" max="16137" width="1.140625" style="12" customWidth="1"/>
    <col min="16138" max="16138" width="14.140625" style="12" bestFit="1" customWidth="1"/>
    <col min="16139" max="16139" width="1.140625" style="12" customWidth="1"/>
    <col min="16140" max="16140" width="19.42578125" style="12" bestFit="1" customWidth="1"/>
    <col min="16141" max="16141" width="1.140625" style="12" customWidth="1"/>
    <col min="16142" max="16142" width="11.85546875" style="12" customWidth="1"/>
    <col min="16143" max="16143" width="1.140625" style="12" customWidth="1"/>
    <col min="16144" max="16144" width="13.140625" style="12" bestFit="1" customWidth="1"/>
    <col min="16145" max="16384" width="8.85546875" style="12"/>
  </cols>
  <sheetData>
    <row r="1" spans="1:21" s="6" customFormat="1" ht="19.5" customHeight="1" x14ac:dyDescent="0.3">
      <c r="A1" s="31" t="s">
        <v>166</v>
      </c>
      <c r="B1" s="2"/>
      <c r="C1" s="2"/>
      <c r="D1" s="2"/>
      <c r="E1" s="72"/>
      <c r="F1" s="2"/>
      <c r="G1" s="2"/>
      <c r="H1" s="2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50"/>
    </row>
    <row r="2" spans="1:21" s="6" customFormat="1" ht="19.5" customHeight="1" x14ac:dyDescent="0.3">
      <c r="A2" s="31" t="s">
        <v>167</v>
      </c>
      <c r="B2" s="2"/>
      <c r="C2" s="2"/>
      <c r="D2" s="2"/>
      <c r="E2" s="72"/>
      <c r="F2" s="2"/>
      <c r="G2" s="2"/>
      <c r="H2" s="2"/>
      <c r="I2" s="2"/>
      <c r="J2" s="2"/>
      <c r="K2" s="2"/>
      <c r="L2" s="2"/>
      <c r="M2" s="4"/>
      <c r="N2" s="4"/>
      <c r="O2" s="4"/>
      <c r="P2" s="4"/>
      <c r="Q2" s="4"/>
      <c r="R2" s="4"/>
      <c r="S2" s="4"/>
      <c r="T2" s="4"/>
      <c r="U2" s="50"/>
    </row>
    <row r="3" spans="1:21" ht="19.5" customHeight="1" x14ac:dyDescent="0.25">
      <c r="A3" s="7" t="s">
        <v>61</v>
      </c>
      <c r="B3" s="5"/>
      <c r="C3" s="5"/>
      <c r="D3" s="5"/>
      <c r="E3" s="72"/>
      <c r="F3" s="5"/>
      <c r="G3" s="5"/>
      <c r="H3" s="5"/>
      <c r="I3" s="5"/>
      <c r="J3" s="5"/>
      <c r="K3" s="5"/>
      <c r="L3" s="5"/>
      <c r="M3" s="73"/>
      <c r="N3" s="73"/>
      <c r="O3" s="73"/>
      <c r="P3" s="73"/>
      <c r="Q3" s="73"/>
      <c r="R3" s="73"/>
      <c r="S3" s="73"/>
      <c r="T3" s="73"/>
      <c r="U3" s="50"/>
    </row>
    <row r="4" spans="1:21" ht="19.5" customHeight="1" x14ac:dyDescent="0.25">
      <c r="A4" s="7" t="s">
        <v>163</v>
      </c>
      <c r="B4" s="5"/>
      <c r="C4" s="5"/>
      <c r="D4" s="5"/>
      <c r="E4" s="72"/>
      <c r="F4" s="5"/>
      <c r="G4" s="5"/>
      <c r="H4" s="5"/>
      <c r="I4" s="5"/>
      <c r="J4" s="5"/>
      <c r="K4" s="5"/>
      <c r="L4" s="5"/>
      <c r="M4" s="73"/>
      <c r="N4" s="73"/>
      <c r="O4" s="73"/>
      <c r="P4" s="73"/>
      <c r="Q4" s="73"/>
      <c r="R4" s="73"/>
      <c r="S4" s="73"/>
      <c r="T4" s="73"/>
      <c r="U4" s="4"/>
    </row>
    <row r="5" spans="1:21" ht="19.5" customHeight="1" x14ac:dyDescent="0.25">
      <c r="A5" s="106"/>
      <c r="B5" s="5"/>
      <c r="C5" s="5"/>
      <c r="D5" s="5"/>
      <c r="E5" s="72"/>
      <c r="F5" s="5"/>
      <c r="G5" s="5"/>
      <c r="H5" s="5"/>
      <c r="I5" s="5"/>
      <c r="J5" s="5"/>
      <c r="K5" s="5"/>
      <c r="L5" s="5"/>
      <c r="M5" s="73"/>
      <c r="N5" s="73"/>
      <c r="O5" s="73"/>
      <c r="P5" s="73"/>
      <c r="Q5" s="73"/>
      <c r="R5" s="73"/>
      <c r="S5" s="73"/>
      <c r="T5" s="73"/>
      <c r="U5" s="4"/>
    </row>
    <row r="6" spans="1:21" ht="19.5" customHeight="1" x14ac:dyDescent="0.25">
      <c r="G6" s="248" t="s">
        <v>62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</row>
    <row r="7" spans="1:21" ht="19.5" customHeight="1" x14ac:dyDescent="0.25">
      <c r="G7" s="242"/>
      <c r="H7" s="242"/>
      <c r="I7" s="242"/>
      <c r="J7" s="242"/>
      <c r="K7" s="242"/>
      <c r="L7" s="242"/>
      <c r="M7" s="242"/>
      <c r="N7" s="242"/>
      <c r="O7" s="249" t="s">
        <v>125</v>
      </c>
      <c r="P7" s="249"/>
      <c r="Q7" s="79"/>
      <c r="R7" s="242"/>
      <c r="S7" s="242"/>
      <c r="T7" s="242"/>
      <c r="U7" s="242"/>
    </row>
    <row r="8" spans="1:21" ht="19.5" customHeight="1" x14ac:dyDescent="0.25">
      <c r="A8" s="75"/>
      <c r="B8" s="75"/>
      <c r="C8" s="75"/>
      <c r="D8" s="75"/>
      <c r="E8" s="76"/>
      <c r="F8" s="75"/>
      <c r="G8" s="77" t="s">
        <v>63</v>
      </c>
      <c r="H8" s="78"/>
      <c r="I8" s="77" t="s">
        <v>64</v>
      </c>
      <c r="J8" s="79"/>
      <c r="K8" s="250" t="s">
        <v>43</v>
      </c>
      <c r="L8" s="250"/>
      <c r="M8" s="250"/>
      <c r="N8" s="80"/>
      <c r="O8" s="251" t="s">
        <v>126</v>
      </c>
      <c r="P8" s="251"/>
      <c r="Q8" s="77" t="s">
        <v>65</v>
      </c>
      <c r="R8" s="80"/>
      <c r="S8" s="81" t="s">
        <v>66</v>
      </c>
      <c r="T8" s="80"/>
      <c r="U8" s="82" t="s">
        <v>67</v>
      </c>
    </row>
    <row r="9" spans="1:21" ht="19.5" customHeight="1" x14ac:dyDescent="0.25">
      <c r="A9" s="75"/>
      <c r="B9" s="75"/>
      <c r="C9" s="75"/>
      <c r="D9" s="75"/>
      <c r="E9" s="76"/>
      <c r="F9" s="75"/>
      <c r="G9" s="77" t="s">
        <v>144</v>
      </c>
      <c r="H9" s="78"/>
      <c r="I9" s="77" t="s">
        <v>68</v>
      </c>
      <c r="J9" s="79"/>
      <c r="K9" s="77" t="s">
        <v>44</v>
      </c>
      <c r="L9" s="76"/>
      <c r="M9" s="12" t="s">
        <v>46</v>
      </c>
      <c r="N9" s="80"/>
      <c r="O9" s="77" t="s">
        <v>123</v>
      </c>
      <c r="P9" s="77"/>
      <c r="Q9" s="83" t="s">
        <v>108</v>
      </c>
      <c r="R9" s="80"/>
      <c r="S9" s="77" t="s">
        <v>69</v>
      </c>
      <c r="T9" s="80"/>
      <c r="U9" s="82" t="s">
        <v>70</v>
      </c>
    </row>
    <row r="10" spans="1:21" ht="19.5" customHeight="1" x14ac:dyDescent="0.25">
      <c r="A10" s="75"/>
      <c r="B10" s="75"/>
      <c r="C10" s="75"/>
      <c r="D10" s="75"/>
      <c r="E10" s="76" t="s">
        <v>6</v>
      </c>
      <c r="F10" s="75"/>
      <c r="G10" s="77" t="s">
        <v>71</v>
      </c>
      <c r="H10" s="78"/>
      <c r="I10" s="77" t="s">
        <v>20</v>
      </c>
      <c r="J10" s="79"/>
      <c r="K10" s="77" t="s">
        <v>45</v>
      </c>
      <c r="L10" s="76"/>
      <c r="M10" s="77"/>
      <c r="N10" s="80"/>
      <c r="O10" s="83" t="s">
        <v>124</v>
      </c>
      <c r="P10" s="83"/>
      <c r="Q10" s="83" t="s">
        <v>72</v>
      </c>
      <c r="R10" s="80"/>
      <c r="S10" s="77" t="s">
        <v>109</v>
      </c>
      <c r="T10" s="80"/>
      <c r="U10" s="83" t="s">
        <v>73</v>
      </c>
    </row>
    <row r="11" spans="1:21" s="14" customFormat="1" ht="19.5" customHeight="1" x14ac:dyDescent="0.25">
      <c r="A11" s="77"/>
      <c r="B11" s="77"/>
      <c r="C11" s="84"/>
      <c r="D11" s="84"/>
      <c r="F11" s="84"/>
      <c r="G11" s="252" t="s">
        <v>8</v>
      </c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</row>
    <row r="12" spans="1:21" ht="18.95" customHeight="1" x14ac:dyDescent="0.25">
      <c r="A12" s="85" t="s">
        <v>99</v>
      </c>
      <c r="B12" s="86"/>
      <c r="C12" s="87"/>
      <c r="D12" s="87"/>
      <c r="E12" s="88"/>
      <c r="F12" s="87"/>
      <c r="G12" s="92">
        <v>110000</v>
      </c>
      <c r="H12" s="92"/>
      <c r="I12" s="92">
        <v>165000</v>
      </c>
      <c r="J12" s="92"/>
      <c r="K12" s="92">
        <v>11000</v>
      </c>
      <c r="L12" s="92"/>
      <c r="M12" s="92">
        <v>357911</v>
      </c>
      <c r="N12" s="92"/>
      <c r="O12" s="36">
        <v>0</v>
      </c>
      <c r="P12" s="36"/>
      <c r="Q12" s="92">
        <f>SUM(G12:O12)</f>
        <v>643911</v>
      </c>
      <c r="R12" s="92"/>
      <c r="S12" s="143">
        <v>18617</v>
      </c>
      <c r="T12" s="92"/>
      <c r="U12" s="92">
        <f>Q12+S12</f>
        <v>662528</v>
      </c>
    </row>
    <row r="13" spans="1:21" ht="18.95" customHeight="1" x14ac:dyDescent="0.25">
      <c r="A13" s="89" t="s">
        <v>102</v>
      </c>
      <c r="B13" s="89"/>
      <c r="C13" s="87"/>
      <c r="D13" s="87"/>
      <c r="E13" s="88"/>
      <c r="F13" s="87"/>
      <c r="G13" s="92"/>
      <c r="H13" s="92"/>
      <c r="I13" s="92"/>
      <c r="J13" s="92"/>
      <c r="K13" s="92"/>
      <c r="L13" s="92"/>
      <c r="M13" s="92"/>
      <c r="N13" s="92"/>
      <c r="O13" s="36"/>
      <c r="P13" s="36"/>
      <c r="Q13" s="92"/>
      <c r="R13" s="92"/>
      <c r="S13" s="92"/>
      <c r="T13" s="92"/>
      <c r="U13" s="92"/>
    </row>
    <row r="14" spans="1:21" ht="18.95" customHeight="1" x14ac:dyDescent="0.25">
      <c r="A14" s="89"/>
      <c r="B14" s="89" t="s">
        <v>110</v>
      </c>
      <c r="C14" s="87"/>
      <c r="D14" s="87"/>
      <c r="E14" s="88"/>
      <c r="F14" s="87"/>
      <c r="G14" s="92"/>
      <c r="H14" s="92"/>
      <c r="I14" s="92"/>
      <c r="J14" s="92"/>
      <c r="K14" s="92"/>
      <c r="L14" s="92"/>
      <c r="M14" s="92"/>
      <c r="N14" s="92"/>
      <c r="O14" s="36"/>
      <c r="P14" s="36"/>
      <c r="Q14" s="92"/>
      <c r="R14" s="92"/>
      <c r="S14" s="92"/>
      <c r="T14" s="92"/>
      <c r="U14" s="92"/>
    </row>
    <row r="15" spans="1:21" ht="18.95" customHeight="1" x14ac:dyDescent="0.25">
      <c r="A15" s="89"/>
      <c r="B15" s="104" t="s">
        <v>111</v>
      </c>
      <c r="C15" s="87"/>
      <c r="D15" s="87"/>
      <c r="E15" s="243">
        <v>16</v>
      </c>
      <c r="F15" s="87"/>
      <c r="G15" s="184">
        <v>0</v>
      </c>
      <c r="H15" s="184"/>
      <c r="I15" s="184">
        <v>0</v>
      </c>
      <c r="J15" s="184"/>
      <c r="K15" s="184">
        <v>0</v>
      </c>
      <c r="L15" s="80"/>
      <c r="M15" s="80">
        <v>-60500</v>
      </c>
      <c r="N15" s="80"/>
      <c r="O15" s="184">
        <v>0</v>
      </c>
      <c r="P15" s="21"/>
      <c r="Q15" s="189">
        <f>SUM(G15:O15)</f>
        <v>-60500</v>
      </c>
      <c r="R15" s="189"/>
      <c r="S15" s="189">
        <v>0</v>
      </c>
      <c r="T15" s="189"/>
      <c r="U15" s="189">
        <f>Q15+S15</f>
        <v>-60500</v>
      </c>
    </row>
    <row r="16" spans="1:21" ht="18.95" customHeight="1" x14ac:dyDescent="0.25">
      <c r="B16" s="190" t="s">
        <v>127</v>
      </c>
      <c r="C16" s="87"/>
      <c r="D16" s="87"/>
      <c r="E16" s="243"/>
      <c r="F16" s="87"/>
      <c r="G16" s="192"/>
      <c r="H16" s="80"/>
      <c r="I16" s="192"/>
      <c r="J16" s="80"/>
      <c r="K16" s="192"/>
      <c r="L16" s="80"/>
      <c r="M16" s="80"/>
      <c r="N16" s="80"/>
      <c r="O16" s="36"/>
      <c r="P16" s="36"/>
      <c r="Q16" s="80"/>
      <c r="R16" s="80"/>
      <c r="S16" s="192"/>
      <c r="T16" s="80"/>
      <c r="U16" s="80"/>
    </row>
    <row r="17" spans="1:21" ht="18.95" customHeight="1" x14ac:dyDescent="0.25">
      <c r="B17" s="104" t="s">
        <v>128</v>
      </c>
      <c r="C17" s="87"/>
      <c r="D17" s="87"/>
      <c r="E17" s="243"/>
      <c r="F17" s="87"/>
      <c r="G17" s="192"/>
      <c r="H17" s="80"/>
      <c r="I17" s="192"/>
      <c r="J17" s="80"/>
      <c r="K17" s="192"/>
      <c r="L17" s="80"/>
      <c r="M17" s="80"/>
      <c r="N17" s="80"/>
      <c r="O17" s="36"/>
      <c r="P17" s="36"/>
      <c r="Q17" s="80"/>
      <c r="R17" s="80"/>
      <c r="S17" s="193"/>
      <c r="T17" s="80"/>
      <c r="U17" s="80"/>
    </row>
    <row r="18" spans="1:21" ht="18.95" customHeight="1" x14ac:dyDescent="0.25">
      <c r="B18" s="190"/>
      <c r="C18" s="87" t="s">
        <v>129</v>
      </c>
      <c r="D18" s="87"/>
      <c r="E18" s="243"/>
      <c r="F18" s="87"/>
      <c r="G18" s="192">
        <v>0</v>
      </c>
      <c r="H18" s="80"/>
      <c r="I18" s="192">
        <v>0</v>
      </c>
      <c r="J18" s="80"/>
      <c r="K18" s="192">
        <v>0</v>
      </c>
      <c r="L18" s="80"/>
      <c r="M18" s="189">
        <v>0</v>
      </c>
      <c r="N18" s="189"/>
      <c r="O18" s="21">
        <v>-905</v>
      </c>
      <c r="P18" s="21"/>
      <c r="Q18" s="189">
        <f>SUM(G18:O18)</f>
        <v>-905</v>
      </c>
      <c r="R18" s="80"/>
      <c r="S18" s="193">
        <v>-19009</v>
      </c>
      <c r="T18" s="80"/>
      <c r="U18" s="80">
        <f>Q18+S18</f>
        <v>-19914</v>
      </c>
    </row>
    <row r="19" spans="1:21" ht="18.95" customHeight="1" x14ac:dyDescent="0.25">
      <c r="B19" s="190" t="s">
        <v>130</v>
      </c>
      <c r="C19" s="87"/>
      <c r="D19" s="87"/>
      <c r="E19" s="243"/>
      <c r="F19" s="87"/>
      <c r="G19" s="200">
        <f>SUM(G18)</f>
        <v>0</v>
      </c>
      <c r="H19" s="191"/>
      <c r="I19" s="200">
        <f>SUM(I18)</f>
        <v>0</v>
      </c>
      <c r="J19" s="191"/>
      <c r="K19" s="200">
        <f>SUM(K18)</f>
        <v>0</v>
      </c>
      <c r="L19" s="191"/>
      <c r="M19" s="200">
        <f>SUM(M18)</f>
        <v>0</v>
      </c>
      <c r="N19" s="191"/>
      <c r="O19" s="200">
        <f>SUM(O18)</f>
        <v>-905</v>
      </c>
      <c r="P19" s="36"/>
      <c r="Q19" s="200">
        <f>SUM(Q18)</f>
        <v>-905</v>
      </c>
      <c r="R19" s="191"/>
      <c r="S19" s="200">
        <f>SUM(S18)</f>
        <v>-19009</v>
      </c>
      <c r="T19" s="191"/>
      <c r="U19" s="200">
        <f>SUM(U18)</f>
        <v>-19914</v>
      </c>
    </row>
    <row r="20" spans="1:21" ht="18.95" customHeight="1" x14ac:dyDescent="0.25">
      <c r="A20" s="190" t="s">
        <v>114</v>
      </c>
      <c r="D20" s="87"/>
      <c r="E20" s="243"/>
      <c r="F20" s="8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8.95" customHeight="1" x14ac:dyDescent="0.25">
      <c r="A21" s="190"/>
      <c r="B21" s="190" t="s">
        <v>145</v>
      </c>
      <c r="D21" s="190"/>
      <c r="E21" s="243"/>
      <c r="F21" s="87"/>
      <c r="G21" s="206">
        <f>G15+G19</f>
        <v>0</v>
      </c>
      <c r="H21" s="199"/>
      <c r="I21" s="206">
        <f>I15+I19</f>
        <v>0</v>
      </c>
      <c r="J21" s="199"/>
      <c r="K21" s="206">
        <f>K15+K19</f>
        <v>0</v>
      </c>
      <c r="L21" s="199"/>
      <c r="M21" s="206">
        <f>M15+M19</f>
        <v>-60500</v>
      </c>
      <c r="N21" s="199"/>
      <c r="O21" s="206">
        <f>O15+O19</f>
        <v>-905</v>
      </c>
      <c r="P21" s="199"/>
      <c r="Q21" s="206">
        <f>Q15+Q19</f>
        <v>-61405</v>
      </c>
      <c r="R21" s="199"/>
      <c r="S21" s="206">
        <f>S15+S19</f>
        <v>-19009</v>
      </c>
      <c r="T21" s="199"/>
      <c r="U21" s="206">
        <f>U15+U19</f>
        <v>-80414</v>
      </c>
    </row>
    <row r="22" spans="1:21" ht="18.95" customHeight="1" x14ac:dyDescent="0.25">
      <c r="A22" s="201" t="s">
        <v>186</v>
      </c>
      <c r="B22" s="197"/>
      <c r="C22" s="87"/>
      <c r="D22" s="87"/>
      <c r="E22" s="243"/>
      <c r="F22" s="87"/>
    </row>
    <row r="23" spans="1:21" ht="18.95" customHeight="1" x14ac:dyDescent="0.25">
      <c r="A23" s="104"/>
      <c r="B23" s="104" t="s">
        <v>142</v>
      </c>
      <c r="C23" s="104"/>
      <c r="D23" s="205"/>
      <c r="E23" s="243"/>
      <c r="F23" s="87"/>
      <c r="G23" s="145">
        <v>0</v>
      </c>
      <c r="H23" s="80"/>
      <c r="I23" s="145">
        <v>0</v>
      </c>
      <c r="J23" s="80"/>
      <c r="K23" s="145">
        <v>0</v>
      </c>
      <c r="L23" s="80"/>
      <c r="M23" s="195">
        <v>8161</v>
      </c>
      <c r="N23" s="189"/>
      <c r="O23" s="22">
        <v>0</v>
      </c>
      <c r="P23" s="21"/>
      <c r="Q23" s="146">
        <f>SUM(G23:O23)</f>
        <v>8161</v>
      </c>
      <c r="R23" s="80"/>
      <c r="S23" s="196">
        <v>392</v>
      </c>
      <c r="T23" s="80"/>
      <c r="U23" s="195">
        <f>Q23+S23</f>
        <v>8553</v>
      </c>
    </row>
    <row r="24" spans="1:21" ht="18.95" customHeight="1" x14ac:dyDescent="0.25">
      <c r="A24" s="201" t="s">
        <v>182</v>
      </c>
      <c r="B24" s="104"/>
      <c r="C24" s="104"/>
      <c r="D24" s="205"/>
      <c r="E24" s="243"/>
      <c r="F24" s="87"/>
      <c r="G24" s="202">
        <f>SUM(G23)</f>
        <v>0</v>
      </c>
      <c r="H24" s="80">
        <f t="shared" ref="H24:U24" si="0">SUM(H23)</f>
        <v>0</v>
      </c>
      <c r="I24" s="202">
        <f t="shared" si="0"/>
        <v>0</v>
      </c>
      <c r="J24" s="80">
        <f t="shared" si="0"/>
        <v>0</v>
      </c>
      <c r="K24" s="202">
        <f t="shared" si="0"/>
        <v>0</v>
      </c>
      <c r="L24" s="80">
        <f t="shared" si="0"/>
        <v>0</v>
      </c>
      <c r="M24" s="188">
        <f t="shared" si="0"/>
        <v>8161</v>
      </c>
      <c r="N24" s="189">
        <f t="shared" si="0"/>
        <v>0</v>
      </c>
      <c r="O24" s="39">
        <f t="shared" si="0"/>
        <v>0</v>
      </c>
      <c r="P24" s="21">
        <f t="shared" si="0"/>
        <v>0</v>
      </c>
      <c r="Q24" s="203">
        <f t="shared" si="0"/>
        <v>8161</v>
      </c>
      <c r="R24" s="80">
        <f t="shared" si="0"/>
        <v>0</v>
      </c>
      <c r="S24" s="204">
        <f t="shared" si="0"/>
        <v>392</v>
      </c>
      <c r="T24" s="80">
        <f t="shared" si="0"/>
        <v>0</v>
      </c>
      <c r="U24" s="188">
        <f t="shared" si="0"/>
        <v>8553</v>
      </c>
    </row>
    <row r="25" spans="1:21" ht="18.95" customHeight="1" thickBot="1" x14ac:dyDescent="0.3">
      <c r="A25" s="85" t="s">
        <v>113</v>
      </c>
      <c r="B25" s="89"/>
      <c r="C25" s="87"/>
      <c r="D25" s="87"/>
      <c r="E25" s="88"/>
      <c r="F25" s="87"/>
      <c r="G25" s="147">
        <f>SUM(G12,G21,G24)</f>
        <v>110000</v>
      </c>
      <c r="H25" s="92"/>
      <c r="I25" s="147">
        <f>SUM(I12,I21,I24)</f>
        <v>165000</v>
      </c>
      <c r="J25" s="92"/>
      <c r="K25" s="147">
        <f>SUM(K12,K21,K24)</f>
        <v>11000</v>
      </c>
      <c r="L25" s="92"/>
      <c r="M25" s="147">
        <f>SUM(M12,M21,M24)</f>
        <v>305572</v>
      </c>
      <c r="N25" s="92"/>
      <c r="O25" s="147">
        <f>SUM(O12,O21,O24)</f>
        <v>-905</v>
      </c>
      <c r="P25" s="92"/>
      <c r="Q25" s="147">
        <f>SUM(Q12,Q21,Q24)</f>
        <v>590667</v>
      </c>
      <c r="R25" s="92"/>
      <c r="S25" s="194">
        <f>SUM(S12,S21,S24)</f>
        <v>0</v>
      </c>
      <c r="T25" s="92"/>
      <c r="U25" s="147">
        <f>SUM(U12,U21,U24)</f>
        <v>590667</v>
      </c>
    </row>
    <row r="26" spans="1:21" ht="6.95" customHeight="1" thickTop="1" x14ac:dyDescent="0.25">
      <c r="H26" s="14"/>
      <c r="J26" s="14"/>
      <c r="L26" s="14"/>
      <c r="N26" s="14"/>
      <c r="O26" s="21"/>
      <c r="P26" s="21"/>
      <c r="R26" s="14"/>
      <c r="T26" s="14"/>
    </row>
    <row r="27" spans="1:21" ht="18.95" customHeight="1" x14ac:dyDescent="0.25">
      <c r="A27" s="85" t="s">
        <v>164</v>
      </c>
      <c r="B27" s="86"/>
      <c r="C27" s="87"/>
      <c r="D27" s="87"/>
      <c r="E27" s="88"/>
      <c r="F27" s="87"/>
      <c r="G27" s="92">
        <v>110000</v>
      </c>
      <c r="H27" s="92"/>
      <c r="I27" s="92">
        <v>165000</v>
      </c>
      <c r="J27" s="92"/>
      <c r="K27" s="92">
        <v>11000</v>
      </c>
      <c r="L27" s="92"/>
      <c r="M27" s="92">
        <v>294891</v>
      </c>
      <c r="N27" s="92"/>
      <c r="O27" s="36">
        <v>-905</v>
      </c>
      <c r="P27" s="36"/>
      <c r="Q27" s="92">
        <f>SUM(G27:O27)</f>
        <v>579986</v>
      </c>
      <c r="R27" s="92"/>
      <c r="S27" s="191">
        <v>0</v>
      </c>
      <c r="T27" s="92"/>
      <c r="U27" s="92">
        <f>Q27+S27</f>
        <v>579986</v>
      </c>
    </row>
    <row r="28" spans="1:21" ht="19.5" hidden="1" customHeight="1" x14ac:dyDescent="0.25">
      <c r="A28" s="89" t="s">
        <v>102</v>
      </c>
      <c r="B28" s="89"/>
      <c r="C28" s="87"/>
      <c r="D28" s="87"/>
      <c r="E28" s="88"/>
      <c r="F28" s="87"/>
      <c r="G28" s="92"/>
      <c r="H28" s="92"/>
      <c r="I28" s="92"/>
      <c r="J28" s="92"/>
      <c r="K28" s="92"/>
      <c r="L28" s="92"/>
      <c r="M28" s="92"/>
      <c r="N28" s="92"/>
      <c r="O28" s="36"/>
      <c r="P28" s="36"/>
      <c r="Q28" s="92"/>
      <c r="R28" s="92"/>
      <c r="S28" s="92"/>
      <c r="T28" s="92"/>
      <c r="U28" s="92"/>
    </row>
    <row r="29" spans="1:21" ht="19.5" hidden="1" customHeight="1" x14ac:dyDescent="0.25">
      <c r="A29" s="89"/>
      <c r="B29" s="89" t="s">
        <v>110</v>
      </c>
      <c r="C29" s="87"/>
      <c r="D29" s="87"/>
      <c r="E29" s="88"/>
      <c r="F29" s="87"/>
      <c r="G29" s="92"/>
      <c r="H29" s="92"/>
      <c r="I29" s="92"/>
      <c r="J29" s="92"/>
      <c r="K29" s="92"/>
      <c r="L29" s="92"/>
      <c r="M29" s="92"/>
      <c r="N29" s="92"/>
      <c r="O29" s="36"/>
      <c r="P29" s="36"/>
      <c r="Q29" s="92"/>
      <c r="R29" s="92"/>
      <c r="S29" s="92"/>
      <c r="T29" s="92"/>
      <c r="U29" s="92"/>
    </row>
    <row r="30" spans="1:21" ht="19.5" hidden="1" customHeight="1" x14ac:dyDescent="0.25">
      <c r="A30" s="89"/>
      <c r="B30" s="104" t="s">
        <v>111</v>
      </c>
      <c r="C30" s="87"/>
      <c r="D30" s="87"/>
      <c r="E30" s="243"/>
      <c r="F30" s="87"/>
      <c r="G30" s="184">
        <v>0</v>
      </c>
      <c r="H30" s="184"/>
      <c r="I30" s="184">
        <v>0</v>
      </c>
      <c r="J30" s="184"/>
      <c r="K30" s="184">
        <v>0</v>
      </c>
      <c r="L30" s="80"/>
      <c r="M30" s="80"/>
      <c r="N30" s="80"/>
      <c r="O30" s="184">
        <v>0</v>
      </c>
      <c r="P30" s="21"/>
      <c r="Q30" s="189">
        <f>SUM(G30:O30)</f>
        <v>0</v>
      </c>
      <c r="R30" s="189"/>
      <c r="S30" s="189">
        <v>0</v>
      </c>
      <c r="T30" s="189"/>
      <c r="U30" s="189">
        <f>Q30+S30</f>
        <v>0</v>
      </c>
    </row>
    <row r="31" spans="1:21" ht="19.5" hidden="1" customHeight="1" x14ac:dyDescent="0.25">
      <c r="B31" s="190" t="s">
        <v>127</v>
      </c>
      <c r="C31" s="87"/>
      <c r="D31" s="87"/>
      <c r="E31" s="243"/>
      <c r="F31" s="87"/>
      <c r="G31" s="192"/>
      <c r="H31" s="80"/>
      <c r="I31" s="192"/>
      <c r="J31" s="80"/>
      <c r="K31" s="192"/>
      <c r="L31" s="80"/>
      <c r="M31" s="80"/>
      <c r="N31" s="80"/>
      <c r="O31" s="36"/>
      <c r="P31" s="36"/>
      <c r="Q31" s="80"/>
      <c r="R31" s="80"/>
      <c r="S31" s="192"/>
      <c r="T31" s="80"/>
      <c r="U31" s="80"/>
    </row>
    <row r="32" spans="1:21" ht="19.5" hidden="1" customHeight="1" x14ac:dyDescent="0.25">
      <c r="B32" s="104" t="s">
        <v>128</v>
      </c>
      <c r="C32" s="87"/>
      <c r="D32" s="87"/>
      <c r="E32" s="243"/>
      <c r="F32" s="87"/>
      <c r="G32" s="192"/>
      <c r="H32" s="80"/>
      <c r="I32" s="192"/>
      <c r="J32" s="80"/>
      <c r="K32" s="192"/>
      <c r="L32" s="80"/>
      <c r="M32" s="80"/>
      <c r="N32" s="80"/>
      <c r="O32" s="36"/>
      <c r="P32" s="36"/>
      <c r="Q32" s="80"/>
      <c r="R32" s="80"/>
      <c r="S32" s="193"/>
      <c r="T32" s="80"/>
      <c r="U32" s="80"/>
    </row>
    <row r="33" spans="1:21" ht="19.5" hidden="1" customHeight="1" x14ac:dyDescent="0.25">
      <c r="B33" s="190"/>
      <c r="C33" s="87" t="s">
        <v>129</v>
      </c>
      <c r="D33" s="87"/>
      <c r="E33" s="243"/>
      <c r="F33" s="87"/>
      <c r="G33" s="192">
        <v>0</v>
      </c>
      <c r="H33" s="80"/>
      <c r="I33" s="192">
        <v>0</v>
      </c>
      <c r="J33" s="80"/>
      <c r="K33" s="192">
        <v>0</v>
      </c>
      <c r="L33" s="80"/>
      <c r="M33" s="189">
        <v>0</v>
      </c>
      <c r="N33" s="189"/>
      <c r="O33" s="21"/>
      <c r="P33" s="21"/>
      <c r="Q33" s="189">
        <f>SUM(G33:O33)</f>
        <v>0</v>
      </c>
      <c r="R33" s="80"/>
      <c r="S33" s="193"/>
      <c r="T33" s="80"/>
      <c r="U33" s="80">
        <f>Q33+S33</f>
        <v>0</v>
      </c>
    </row>
    <row r="34" spans="1:21" ht="19.5" hidden="1" customHeight="1" x14ac:dyDescent="0.25">
      <c r="B34" s="190" t="s">
        <v>130</v>
      </c>
      <c r="C34" s="87"/>
      <c r="D34" s="87"/>
      <c r="E34" s="243"/>
      <c r="F34" s="87"/>
      <c r="G34" s="200">
        <f>SUM(G33)</f>
        <v>0</v>
      </c>
      <c r="H34" s="191"/>
      <c r="I34" s="200">
        <f>SUM(I33)</f>
        <v>0</v>
      </c>
      <c r="J34" s="191"/>
      <c r="K34" s="200">
        <f>SUM(K33)</f>
        <v>0</v>
      </c>
      <c r="L34" s="191"/>
      <c r="M34" s="200">
        <f>SUM(M33)</f>
        <v>0</v>
      </c>
      <c r="N34" s="191"/>
      <c r="O34" s="200">
        <f>SUM(O33)</f>
        <v>0</v>
      </c>
      <c r="P34" s="36"/>
      <c r="Q34" s="200">
        <f>SUM(Q33)</f>
        <v>0</v>
      </c>
      <c r="R34" s="191"/>
      <c r="S34" s="200">
        <f>SUM(S33)</f>
        <v>0</v>
      </c>
      <c r="T34" s="191"/>
      <c r="U34" s="200">
        <f>SUM(U33)</f>
        <v>0</v>
      </c>
    </row>
    <row r="35" spans="1:21" ht="19.5" hidden="1" customHeight="1" x14ac:dyDescent="0.25">
      <c r="A35" s="190" t="s">
        <v>114</v>
      </c>
      <c r="D35" s="87"/>
      <c r="E35" s="243"/>
      <c r="F35" s="8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19.5" hidden="1" customHeight="1" x14ac:dyDescent="0.25">
      <c r="A36" s="190"/>
      <c r="B36" s="190" t="s">
        <v>145</v>
      </c>
      <c r="D36" s="190"/>
      <c r="E36" s="243"/>
      <c r="F36" s="87"/>
      <c r="G36" s="206">
        <f>G30+G34</f>
        <v>0</v>
      </c>
      <c r="H36" s="199"/>
      <c r="I36" s="206">
        <f>I30+I34</f>
        <v>0</v>
      </c>
      <c r="J36" s="199"/>
      <c r="K36" s="206">
        <f>K30+K34</f>
        <v>0</v>
      </c>
      <c r="L36" s="199"/>
      <c r="M36" s="206">
        <f>M30+M34</f>
        <v>0</v>
      </c>
      <c r="N36" s="199"/>
      <c r="O36" s="206">
        <f>O30+O34</f>
        <v>0</v>
      </c>
      <c r="P36" s="199"/>
      <c r="Q36" s="206">
        <f>Q30+Q34</f>
        <v>0</v>
      </c>
      <c r="R36" s="199"/>
      <c r="S36" s="206">
        <f>S30+S34</f>
        <v>0</v>
      </c>
      <c r="T36" s="199"/>
      <c r="U36" s="206">
        <f>U30+U34</f>
        <v>0</v>
      </c>
    </row>
    <row r="37" spans="1:21" ht="6.95" hidden="1" customHeight="1" x14ac:dyDescent="0.25">
      <c r="A37" s="190"/>
      <c r="B37" s="190"/>
      <c r="D37" s="190"/>
      <c r="E37" s="243"/>
      <c r="F37" s="87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</row>
    <row r="38" spans="1:21" ht="18.95" customHeight="1" x14ac:dyDescent="0.25">
      <c r="A38" s="201" t="s">
        <v>186</v>
      </c>
      <c r="B38" s="197"/>
      <c r="C38" s="87"/>
      <c r="D38" s="87"/>
      <c r="E38" s="243"/>
      <c r="F38" s="87"/>
    </row>
    <row r="39" spans="1:21" ht="18.95" customHeight="1" x14ac:dyDescent="0.25">
      <c r="A39" s="104"/>
      <c r="B39" s="104" t="s">
        <v>142</v>
      </c>
      <c r="C39" s="104"/>
      <c r="D39" s="205"/>
      <c r="E39" s="243"/>
      <c r="F39" s="87"/>
      <c r="G39" s="192">
        <v>0</v>
      </c>
      <c r="H39" s="80"/>
      <c r="I39" s="192">
        <v>0</v>
      </c>
      <c r="J39" s="80"/>
      <c r="K39" s="192">
        <v>0</v>
      </c>
      <c r="L39" s="80"/>
      <c r="M39" s="189">
        <f>'[2]PL-6-9'!G103</f>
        <v>112747</v>
      </c>
      <c r="N39" s="189"/>
      <c r="O39" s="21">
        <v>0</v>
      </c>
      <c r="P39" s="21"/>
      <c r="Q39" s="80">
        <f>SUM(G39:O39)</f>
        <v>112747</v>
      </c>
      <c r="R39" s="80"/>
      <c r="S39" s="189">
        <f>'[2]PL-6-9'!G104</f>
        <v>0</v>
      </c>
      <c r="T39" s="80"/>
      <c r="U39" s="189">
        <f>Q39+S39</f>
        <v>112747</v>
      </c>
    </row>
    <row r="40" spans="1:21" ht="18.95" customHeight="1" x14ac:dyDescent="0.25">
      <c r="A40" s="104"/>
      <c r="B40" s="104" t="s">
        <v>187</v>
      </c>
      <c r="C40" s="104"/>
      <c r="D40" s="205"/>
      <c r="E40" s="243"/>
      <c r="F40" s="87"/>
      <c r="G40" s="145">
        <v>0</v>
      </c>
      <c r="H40" s="80"/>
      <c r="I40" s="145">
        <v>0</v>
      </c>
      <c r="J40" s="80"/>
      <c r="K40" s="145">
        <v>0</v>
      </c>
      <c r="L40" s="80"/>
      <c r="M40" s="196">
        <f>'[2]PL-6-9'!G131</f>
        <v>3388</v>
      </c>
      <c r="N40" s="189"/>
      <c r="O40" s="145">
        <v>0</v>
      </c>
      <c r="P40" s="21"/>
      <c r="Q40" s="146">
        <f>SUM(G40:O40)</f>
        <v>3388</v>
      </c>
      <c r="R40" s="80"/>
      <c r="S40" s="195">
        <f>'[2]PL-6-9'!G138</f>
        <v>0</v>
      </c>
      <c r="T40" s="80"/>
      <c r="U40" s="195">
        <f>Q40+S40</f>
        <v>3388</v>
      </c>
    </row>
    <row r="41" spans="1:21" ht="18.95" customHeight="1" x14ac:dyDescent="0.25">
      <c r="A41" s="201" t="s">
        <v>182</v>
      </c>
      <c r="B41" s="104"/>
      <c r="C41" s="104"/>
      <c r="D41" s="205"/>
      <c r="E41" s="243"/>
      <c r="F41" s="87"/>
      <c r="G41" s="202">
        <f>SUM(G39:G40)</f>
        <v>0</v>
      </c>
      <c r="H41" s="80">
        <f t="shared" ref="H41:T41" si="1">SUM(H39)</f>
        <v>0</v>
      </c>
      <c r="I41" s="202">
        <f>SUM(I39:I40)</f>
        <v>0</v>
      </c>
      <c r="J41" s="80">
        <f t="shared" si="1"/>
        <v>0</v>
      </c>
      <c r="K41" s="202">
        <f>SUM(K39:K40)</f>
        <v>0</v>
      </c>
      <c r="L41" s="80">
        <f t="shared" si="1"/>
        <v>0</v>
      </c>
      <c r="M41" s="237">
        <f>SUM(M39:M40)</f>
        <v>116135</v>
      </c>
      <c r="N41" s="189">
        <f t="shared" si="1"/>
        <v>0</v>
      </c>
      <c r="O41" s="202">
        <f>SUM(O39:O40)</f>
        <v>0</v>
      </c>
      <c r="P41" s="21">
        <f t="shared" si="1"/>
        <v>0</v>
      </c>
      <c r="Q41" s="237">
        <f>SUM(Q39:Q40)</f>
        <v>116135</v>
      </c>
      <c r="R41" s="80">
        <f t="shared" si="1"/>
        <v>0</v>
      </c>
      <c r="S41" s="202">
        <f>SUM(S39:S40)</f>
        <v>0</v>
      </c>
      <c r="T41" s="80">
        <f t="shared" si="1"/>
        <v>0</v>
      </c>
      <c r="U41" s="237">
        <f>SUM(U39:U40)</f>
        <v>116135</v>
      </c>
    </row>
    <row r="42" spans="1:21" ht="6.95" hidden="1" customHeight="1" x14ac:dyDescent="0.25">
      <c r="A42" s="201"/>
      <c r="B42" s="104"/>
      <c r="C42" s="104"/>
      <c r="D42" s="205"/>
      <c r="E42" s="243"/>
      <c r="F42" s="87"/>
      <c r="G42" s="238"/>
      <c r="H42" s="80"/>
      <c r="I42" s="238"/>
      <c r="J42" s="80"/>
      <c r="K42" s="238"/>
      <c r="L42" s="80"/>
      <c r="M42" s="92"/>
      <c r="N42" s="189"/>
      <c r="O42" s="238"/>
      <c r="P42" s="21"/>
      <c r="Q42" s="92"/>
      <c r="R42" s="80"/>
      <c r="S42" s="238"/>
      <c r="T42" s="80"/>
      <c r="U42" s="92"/>
    </row>
    <row r="43" spans="1:21" ht="18.95" customHeight="1" thickBot="1" x14ac:dyDescent="0.3">
      <c r="A43" s="85" t="s">
        <v>165</v>
      </c>
      <c r="B43" s="89"/>
      <c r="C43" s="87"/>
      <c r="D43" s="87"/>
      <c r="E43" s="88"/>
      <c r="F43" s="87"/>
      <c r="G43" s="147">
        <f>SUM(G27,G36,G41)</f>
        <v>110000</v>
      </c>
      <c r="H43" s="92"/>
      <c r="I43" s="147">
        <f>SUM(I27,I36,I41)</f>
        <v>165000</v>
      </c>
      <c r="J43" s="92"/>
      <c r="K43" s="147">
        <f>SUM(K27,K36,K41)</f>
        <v>11000</v>
      </c>
      <c r="L43" s="92"/>
      <c r="M43" s="147">
        <f>SUM(M27,M36,M41)</f>
        <v>411026</v>
      </c>
      <c r="N43" s="92"/>
      <c r="O43" s="147">
        <f>SUM(O27,O36,O41)</f>
        <v>-905</v>
      </c>
      <c r="P43" s="92"/>
      <c r="Q43" s="147">
        <f>SUM(Q27,Q36,Q41)</f>
        <v>696121</v>
      </c>
      <c r="R43" s="92"/>
      <c r="S43" s="194">
        <f>SUM(S27,S36,S41)</f>
        <v>0</v>
      </c>
      <c r="T43" s="92"/>
      <c r="U43" s="147">
        <f>SUM(U27,U36,U41)</f>
        <v>696121</v>
      </c>
    </row>
    <row r="44" spans="1:21" ht="20.25" customHeight="1" thickTop="1" x14ac:dyDescent="0.25"/>
  </sheetData>
  <mergeCells count="5">
    <mergeCell ref="G6:U6"/>
    <mergeCell ref="O7:P7"/>
    <mergeCell ref="K8:M8"/>
    <mergeCell ref="O8:P8"/>
    <mergeCell ref="G11:U11"/>
  </mergeCells>
  <pageMargins left="0.7" right="0.7" top="0.48" bottom="0.5" header="0.5" footer="0.5"/>
  <pageSetup paperSize="9" scale="80" firstPageNumber="10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34"/>
  <sheetViews>
    <sheetView view="pageBreakPreview" zoomScale="90" zoomScaleNormal="100" zoomScaleSheetLayoutView="90" workbookViewId="0">
      <selection activeCell="F14" sqref="F14"/>
    </sheetView>
  </sheetViews>
  <sheetFormatPr defaultRowHeight="20.25" customHeight="1" x14ac:dyDescent="0.25"/>
  <cols>
    <col min="1" max="1" width="1.7109375" style="12" customWidth="1"/>
    <col min="2" max="3" width="2.7109375" style="12" customWidth="1"/>
    <col min="4" max="4" width="56.28515625" style="12" customWidth="1"/>
    <col min="5" max="5" width="8" style="12" customWidth="1"/>
    <col min="6" max="6" width="1.7109375" style="12" customWidth="1"/>
    <col min="7" max="7" width="13.140625" style="12" customWidth="1"/>
    <col min="8" max="8" width="1.7109375" style="12" customWidth="1"/>
    <col min="9" max="9" width="13.85546875" style="12" customWidth="1"/>
    <col min="10" max="10" width="1.7109375" style="12" customWidth="1"/>
    <col min="11" max="11" width="13.85546875" style="12" customWidth="1"/>
    <col min="12" max="12" width="1.7109375" style="12" customWidth="1"/>
    <col min="13" max="13" width="13.85546875" style="12" customWidth="1"/>
    <col min="14" max="14" width="1.7109375" style="12" customWidth="1"/>
    <col min="15" max="15" width="13.85546875" style="12" customWidth="1"/>
    <col min="16" max="16" width="9.140625" style="12"/>
    <col min="17" max="17" width="11.42578125" style="12" bestFit="1" customWidth="1"/>
    <col min="18" max="18" width="11.28515625" style="12" bestFit="1" customWidth="1"/>
    <col min="19" max="256" width="9.140625" style="12"/>
    <col min="257" max="257" width="1.7109375" style="12" customWidth="1"/>
    <col min="258" max="259" width="2.7109375" style="12" customWidth="1"/>
    <col min="260" max="260" width="47.85546875" style="12" customWidth="1"/>
    <col min="261" max="261" width="8.5703125" style="12" customWidth="1"/>
    <col min="262" max="262" width="2.140625" style="12" customWidth="1"/>
    <col min="263" max="263" width="15.140625" style="12" customWidth="1"/>
    <col min="264" max="264" width="2.140625" style="12" customWidth="1"/>
    <col min="265" max="265" width="15.140625" style="12" customWidth="1"/>
    <col min="266" max="266" width="2.140625" style="12" customWidth="1"/>
    <col min="267" max="267" width="15.140625" style="12" customWidth="1"/>
    <col min="268" max="268" width="2.140625" style="12" customWidth="1"/>
    <col min="269" max="269" width="15.140625" style="12" customWidth="1"/>
    <col min="270" max="270" width="2.140625" style="12" customWidth="1"/>
    <col min="271" max="271" width="15.140625" style="12" customWidth="1"/>
    <col min="272" max="272" width="9.140625" style="12"/>
    <col min="273" max="273" width="11.42578125" style="12" bestFit="1" customWidth="1"/>
    <col min="274" max="274" width="11.28515625" style="12" bestFit="1" customWidth="1"/>
    <col min="275" max="512" width="9.140625" style="12"/>
    <col min="513" max="513" width="1.7109375" style="12" customWidth="1"/>
    <col min="514" max="515" width="2.7109375" style="12" customWidth="1"/>
    <col min="516" max="516" width="47.85546875" style="12" customWidth="1"/>
    <col min="517" max="517" width="8.5703125" style="12" customWidth="1"/>
    <col min="518" max="518" width="2.140625" style="12" customWidth="1"/>
    <col min="519" max="519" width="15.140625" style="12" customWidth="1"/>
    <col min="520" max="520" width="2.140625" style="12" customWidth="1"/>
    <col min="521" max="521" width="15.140625" style="12" customWidth="1"/>
    <col min="522" max="522" width="2.140625" style="12" customWidth="1"/>
    <col min="523" max="523" width="15.140625" style="12" customWidth="1"/>
    <col min="524" max="524" width="2.140625" style="12" customWidth="1"/>
    <col min="525" max="525" width="15.140625" style="12" customWidth="1"/>
    <col min="526" max="526" width="2.140625" style="12" customWidth="1"/>
    <col min="527" max="527" width="15.140625" style="12" customWidth="1"/>
    <col min="528" max="528" width="9.140625" style="12"/>
    <col min="529" max="529" width="11.42578125" style="12" bestFit="1" customWidth="1"/>
    <col min="530" max="530" width="11.28515625" style="12" bestFit="1" customWidth="1"/>
    <col min="531" max="768" width="9.140625" style="12"/>
    <col min="769" max="769" width="1.7109375" style="12" customWidth="1"/>
    <col min="770" max="771" width="2.7109375" style="12" customWidth="1"/>
    <col min="772" max="772" width="47.85546875" style="12" customWidth="1"/>
    <col min="773" max="773" width="8.5703125" style="12" customWidth="1"/>
    <col min="774" max="774" width="2.140625" style="12" customWidth="1"/>
    <col min="775" max="775" width="15.140625" style="12" customWidth="1"/>
    <col min="776" max="776" width="2.140625" style="12" customWidth="1"/>
    <col min="777" max="777" width="15.140625" style="12" customWidth="1"/>
    <col min="778" max="778" width="2.140625" style="12" customWidth="1"/>
    <col min="779" max="779" width="15.140625" style="12" customWidth="1"/>
    <col min="780" max="780" width="2.140625" style="12" customWidth="1"/>
    <col min="781" max="781" width="15.140625" style="12" customWidth="1"/>
    <col min="782" max="782" width="2.140625" style="12" customWidth="1"/>
    <col min="783" max="783" width="15.140625" style="12" customWidth="1"/>
    <col min="784" max="784" width="9.140625" style="12"/>
    <col min="785" max="785" width="11.42578125" style="12" bestFit="1" customWidth="1"/>
    <col min="786" max="786" width="11.28515625" style="12" bestFit="1" customWidth="1"/>
    <col min="787" max="1024" width="9.140625" style="12"/>
    <col min="1025" max="1025" width="1.7109375" style="12" customWidth="1"/>
    <col min="1026" max="1027" width="2.7109375" style="12" customWidth="1"/>
    <col min="1028" max="1028" width="47.85546875" style="12" customWidth="1"/>
    <col min="1029" max="1029" width="8.5703125" style="12" customWidth="1"/>
    <col min="1030" max="1030" width="2.140625" style="12" customWidth="1"/>
    <col min="1031" max="1031" width="15.140625" style="12" customWidth="1"/>
    <col min="1032" max="1032" width="2.140625" style="12" customWidth="1"/>
    <col min="1033" max="1033" width="15.140625" style="12" customWidth="1"/>
    <col min="1034" max="1034" width="2.140625" style="12" customWidth="1"/>
    <col min="1035" max="1035" width="15.140625" style="12" customWidth="1"/>
    <col min="1036" max="1036" width="2.140625" style="12" customWidth="1"/>
    <col min="1037" max="1037" width="15.140625" style="12" customWidth="1"/>
    <col min="1038" max="1038" width="2.140625" style="12" customWidth="1"/>
    <col min="1039" max="1039" width="15.140625" style="12" customWidth="1"/>
    <col min="1040" max="1040" width="9.140625" style="12"/>
    <col min="1041" max="1041" width="11.42578125" style="12" bestFit="1" customWidth="1"/>
    <col min="1042" max="1042" width="11.28515625" style="12" bestFit="1" customWidth="1"/>
    <col min="1043" max="1280" width="9.140625" style="12"/>
    <col min="1281" max="1281" width="1.7109375" style="12" customWidth="1"/>
    <col min="1282" max="1283" width="2.7109375" style="12" customWidth="1"/>
    <col min="1284" max="1284" width="47.85546875" style="12" customWidth="1"/>
    <col min="1285" max="1285" width="8.5703125" style="12" customWidth="1"/>
    <col min="1286" max="1286" width="2.140625" style="12" customWidth="1"/>
    <col min="1287" max="1287" width="15.140625" style="12" customWidth="1"/>
    <col min="1288" max="1288" width="2.140625" style="12" customWidth="1"/>
    <col min="1289" max="1289" width="15.140625" style="12" customWidth="1"/>
    <col min="1290" max="1290" width="2.140625" style="12" customWidth="1"/>
    <col min="1291" max="1291" width="15.140625" style="12" customWidth="1"/>
    <col min="1292" max="1292" width="2.140625" style="12" customWidth="1"/>
    <col min="1293" max="1293" width="15.140625" style="12" customWidth="1"/>
    <col min="1294" max="1294" width="2.140625" style="12" customWidth="1"/>
    <col min="1295" max="1295" width="15.140625" style="12" customWidth="1"/>
    <col min="1296" max="1296" width="9.140625" style="12"/>
    <col min="1297" max="1297" width="11.42578125" style="12" bestFit="1" customWidth="1"/>
    <col min="1298" max="1298" width="11.28515625" style="12" bestFit="1" customWidth="1"/>
    <col min="1299" max="1536" width="9.140625" style="12"/>
    <col min="1537" max="1537" width="1.7109375" style="12" customWidth="1"/>
    <col min="1538" max="1539" width="2.7109375" style="12" customWidth="1"/>
    <col min="1540" max="1540" width="47.85546875" style="12" customWidth="1"/>
    <col min="1541" max="1541" width="8.5703125" style="12" customWidth="1"/>
    <col min="1542" max="1542" width="2.140625" style="12" customWidth="1"/>
    <col min="1543" max="1543" width="15.140625" style="12" customWidth="1"/>
    <col min="1544" max="1544" width="2.140625" style="12" customWidth="1"/>
    <col min="1545" max="1545" width="15.140625" style="12" customWidth="1"/>
    <col min="1546" max="1546" width="2.140625" style="12" customWidth="1"/>
    <col min="1547" max="1547" width="15.140625" style="12" customWidth="1"/>
    <col min="1548" max="1548" width="2.140625" style="12" customWidth="1"/>
    <col min="1549" max="1549" width="15.140625" style="12" customWidth="1"/>
    <col min="1550" max="1550" width="2.140625" style="12" customWidth="1"/>
    <col min="1551" max="1551" width="15.140625" style="12" customWidth="1"/>
    <col min="1552" max="1552" width="9.140625" style="12"/>
    <col min="1553" max="1553" width="11.42578125" style="12" bestFit="1" customWidth="1"/>
    <col min="1554" max="1554" width="11.28515625" style="12" bestFit="1" customWidth="1"/>
    <col min="1555" max="1792" width="9.140625" style="12"/>
    <col min="1793" max="1793" width="1.7109375" style="12" customWidth="1"/>
    <col min="1794" max="1795" width="2.7109375" style="12" customWidth="1"/>
    <col min="1796" max="1796" width="47.85546875" style="12" customWidth="1"/>
    <col min="1797" max="1797" width="8.5703125" style="12" customWidth="1"/>
    <col min="1798" max="1798" width="2.140625" style="12" customWidth="1"/>
    <col min="1799" max="1799" width="15.140625" style="12" customWidth="1"/>
    <col min="1800" max="1800" width="2.140625" style="12" customWidth="1"/>
    <col min="1801" max="1801" width="15.140625" style="12" customWidth="1"/>
    <col min="1802" max="1802" width="2.140625" style="12" customWidth="1"/>
    <col min="1803" max="1803" width="15.140625" style="12" customWidth="1"/>
    <col min="1804" max="1804" width="2.140625" style="12" customWidth="1"/>
    <col min="1805" max="1805" width="15.140625" style="12" customWidth="1"/>
    <col min="1806" max="1806" width="2.140625" style="12" customWidth="1"/>
    <col min="1807" max="1807" width="15.140625" style="12" customWidth="1"/>
    <col min="1808" max="1808" width="9.140625" style="12"/>
    <col min="1809" max="1809" width="11.42578125" style="12" bestFit="1" customWidth="1"/>
    <col min="1810" max="1810" width="11.28515625" style="12" bestFit="1" customWidth="1"/>
    <col min="1811" max="2048" width="9.140625" style="12"/>
    <col min="2049" max="2049" width="1.7109375" style="12" customWidth="1"/>
    <col min="2050" max="2051" width="2.7109375" style="12" customWidth="1"/>
    <col min="2052" max="2052" width="47.85546875" style="12" customWidth="1"/>
    <col min="2053" max="2053" width="8.5703125" style="12" customWidth="1"/>
    <col min="2054" max="2054" width="2.140625" style="12" customWidth="1"/>
    <col min="2055" max="2055" width="15.140625" style="12" customWidth="1"/>
    <col min="2056" max="2056" width="2.140625" style="12" customWidth="1"/>
    <col min="2057" max="2057" width="15.140625" style="12" customWidth="1"/>
    <col min="2058" max="2058" width="2.140625" style="12" customWidth="1"/>
    <col min="2059" max="2059" width="15.140625" style="12" customWidth="1"/>
    <col min="2060" max="2060" width="2.140625" style="12" customWidth="1"/>
    <col min="2061" max="2061" width="15.140625" style="12" customWidth="1"/>
    <col min="2062" max="2062" width="2.140625" style="12" customWidth="1"/>
    <col min="2063" max="2063" width="15.140625" style="12" customWidth="1"/>
    <col min="2064" max="2064" width="9.140625" style="12"/>
    <col min="2065" max="2065" width="11.42578125" style="12" bestFit="1" customWidth="1"/>
    <col min="2066" max="2066" width="11.28515625" style="12" bestFit="1" customWidth="1"/>
    <col min="2067" max="2304" width="9.140625" style="12"/>
    <col min="2305" max="2305" width="1.7109375" style="12" customWidth="1"/>
    <col min="2306" max="2307" width="2.7109375" style="12" customWidth="1"/>
    <col min="2308" max="2308" width="47.85546875" style="12" customWidth="1"/>
    <col min="2309" max="2309" width="8.5703125" style="12" customWidth="1"/>
    <col min="2310" max="2310" width="2.140625" style="12" customWidth="1"/>
    <col min="2311" max="2311" width="15.140625" style="12" customWidth="1"/>
    <col min="2312" max="2312" width="2.140625" style="12" customWidth="1"/>
    <col min="2313" max="2313" width="15.140625" style="12" customWidth="1"/>
    <col min="2314" max="2314" width="2.140625" style="12" customWidth="1"/>
    <col min="2315" max="2315" width="15.140625" style="12" customWidth="1"/>
    <col min="2316" max="2316" width="2.140625" style="12" customWidth="1"/>
    <col min="2317" max="2317" width="15.140625" style="12" customWidth="1"/>
    <col min="2318" max="2318" width="2.140625" style="12" customWidth="1"/>
    <col min="2319" max="2319" width="15.140625" style="12" customWidth="1"/>
    <col min="2320" max="2320" width="9.140625" style="12"/>
    <col min="2321" max="2321" width="11.42578125" style="12" bestFit="1" customWidth="1"/>
    <col min="2322" max="2322" width="11.28515625" style="12" bestFit="1" customWidth="1"/>
    <col min="2323" max="2560" width="9.140625" style="12"/>
    <col min="2561" max="2561" width="1.7109375" style="12" customWidth="1"/>
    <col min="2562" max="2563" width="2.7109375" style="12" customWidth="1"/>
    <col min="2564" max="2564" width="47.85546875" style="12" customWidth="1"/>
    <col min="2565" max="2565" width="8.5703125" style="12" customWidth="1"/>
    <col min="2566" max="2566" width="2.140625" style="12" customWidth="1"/>
    <col min="2567" max="2567" width="15.140625" style="12" customWidth="1"/>
    <col min="2568" max="2568" width="2.140625" style="12" customWidth="1"/>
    <col min="2569" max="2569" width="15.140625" style="12" customWidth="1"/>
    <col min="2570" max="2570" width="2.140625" style="12" customWidth="1"/>
    <col min="2571" max="2571" width="15.140625" style="12" customWidth="1"/>
    <col min="2572" max="2572" width="2.140625" style="12" customWidth="1"/>
    <col min="2573" max="2573" width="15.140625" style="12" customWidth="1"/>
    <col min="2574" max="2574" width="2.140625" style="12" customWidth="1"/>
    <col min="2575" max="2575" width="15.140625" style="12" customWidth="1"/>
    <col min="2576" max="2576" width="9.140625" style="12"/>
    <col min="2577" max="2577" width="11.42578125" style="12" bestFit="1" customWidth="1"/>
    <col min="2578" max="2578" width="11.28515625" style="12" bestFit="1" customWidth="1"/>
    <col min="2579" max="2816" width="9.140625" style="12"/>
    <col min="2817" max="2817" width="1.7109375" style="12" customWidth="1"/>
    <col min="2818" max="2819" width="2.7109375" style="12" customWidth="1"/>
    <col min="2820" max="2820" width="47.85546875" style="12" customWidth="1"/>
    <col min="2821" max="2821" width="8.5703125" style="12" customWidth="1"/>
    <col min="2822" max="2822" width="2.140625" style="12" customWidth="1"/>
    <col min="2823" max="2823" width="15.140625" style="12" customWidth="1"/>
    <col min="2824" max="2824" width="2.140625" style="12" customWidth="1"/>
    <col min="2825" max="2825" width="15.140625" style="12" customWidth="1"/>
    <col min="2826" max="2826" width="2.140625" style="12" customWidth="1"/>
    <col min="2827" max="2827" width="15.140625" style="12" customWidth="1"/>
    <col min="2828" max="2828" width="2.140625" style="12" customWidth="1"/>
    <col min="2829" max="2829" width="15.140625" style="12" customWidth="1"/>
    <col min="2830" max="2830" width="2.140625" style="12" customWidth="1"/>
    <col min="2831" max="2831" width="15.140625" style="12" customWidth="1"/>
    <col min="2832" max="2832" width="9.140625" style="12"/>
    <col min="2833" max="2833" width="11.42578125" style="12" bestFit="1" customWidth="1"/>
    <col min="2834" max="2834" width="11.28515625" style="12" bestFit="1" customWidth="1"/>
    <col min="2835" max="3072" width="9.140625" style="12"/>
    <col min="3073" max="3073" width="1.7109375" style="12" customWidth="1"/>
    <col min="3074" max="3075" width="2.7109375" style="12" customWidth="1"/>
    <col min="3076" max="3076" width="47.85546875" style="12" customWidth="1"/>
    <col min="3077" max="3077" width="8.5703125" style="12" customWidth="1"/>
    <col min="3078" max="3078" width="2.140625" style="12" customWidth="1"/>
    <col min="3079" max="3079" width="15.140625" style="12" customWidth="1"/>
    <col min="3080" max="3080" width="2.140625" style="12" customWidth="1"/>
    <col min="3081" max="3081" width="15.140625" style="12" customWidth="1"/>
    <col min="3082" max="3082" width="2.140625" style="12" customWidth="1"/>
    <col min="3083" max="3083" width="15.140625" style="12" customWidth="1"/>
    <col min="3084" max="3084" width="2.140625" style="12" customWidth="1"/>
    <col min="3085" max="3085" width="15.140625" style="12" customWidth="1"/>
    <col min="3086" max="3086" width="2.140625" style="12" customWidth="1"/>
    <col min="3087" max="3087" width="15.140625" style="12" customWidth="1"/>
    <col min="3088" max="3088" width="9.140625" style="12"/>
    <col min="3089" max="3089" width="11.42578125" style="12" bestFit="1" customWidth="1"/>
    <col min="3090" max="3090" width="11.28515625" style="12" bestFit="1" customWidth="1"/>
    <col min="3091" max="3328" width="9.140625" style="12"/>
    <col min="3329" max="3329" width="1.7109375" style="12" customWidth="1"/>
    <col min="3330" max="3331" width="2.7109375" style="12" customWidth="1"/>
    <col min="3332" max="3332" width="47.85546875" style="12" customWidth="1"/>
    <col min="3333" max="3333" width="8.5703125" style="12" customWidth="1"/>
    <col min="3334" max="3334" width="2.140625" style="12" customWidth="1"/>
    <col min="3335" max="3335" width="15.140625" style="12" customWidth="1"/>
    <col min="3336" max="3336" width="2.140625" style="12" customWidth="1"/>
    <col min="3337" max="3337" width="15.140625" style="12" customWidth="1"/>
    <col min="3338" max="3338" width="2.140625" style="12" customWidth="1"/>
    <col min="3339" max="3339" width="15.140625" style="12" customWidth="1"/>
    <col min="3340" max="3340" width="2.140625" style="12" customWidth="1"/>
    <col min="3341" max="3341" width="15.140625" style="12" customWidth="1"/>
    <col min="3342" max="3342" width="2.140625" style="12" customWidth="1"/>
    <col min="3343" max="3343" width="15.140625" style="12" customWidth="1"/>
    <col min="3344" max="3344" width="9.140625" style="12"/>
    <col min="3345" max="3345" width="11.42578125" style="12" bestFit="1" customWidth="1"/>
    <col min="3346" max="3346" width="11.28515625" style="12" bestFit="1" customWidth="1"/>
    <col min="3347" max="3584" width="9.140625" style="12"/>
    <col min="3585" max="3585" width="1.7109375" style="12" customWidth="1"/>
    <col min="3586" max="3587" width="2.7109375" style="12" customWidth="1"/>
    <col min="3588" max="3588" width="47.85546875" style="12" customWidth="1"/>
    <col min="3589" max="3589" width="8.5703125" style="12" customWidth="1"/>
    <col min="3590" max="3590" width="2.140625" style="12" customWidth="1"/>
    <col min="3591" max="3591" width="15.140625" style="12" customWidth="1"/>
    <col min="3592" max="3592" width="2.140625" style="12" customWidth="1"/>
    <col min="3593" max="3593" width="15.140625" style="12" customWidth="1"/>
    <col min="3594" max="3594" width="2.140625" style="12" customWidth="1"/>
    <col min="3595" max="3595" width="15.140625" style="12" customWidth="1"/>
    <col min="3596" max="3596" width="2.140625" style="12" customWidth="1"/>
    <col min="3597" max="3597" width="15.140625" style="12" customWidth="1"/>
    <col min="3598" max="3598" width="2.140625" style="12" customWidth="1"/>
    <col min="3599" max="3599" width="15.140625" style="12" customWidth="1"/>
    <col min="3600" max="3600" width="9.140625" style="12"/>
    <col min="3601" max="3601" width="11.42578125" style="12" bestFit="1" customWidth="1"/>
    <col min="3602" max="3602" width="11.28515625" style="12" bestFit="1" customWidth="1"/>
    <col min="3603" max="3840" width="9.140625" style="12"/>
    <col min="3841" max="3841" width="1.7109375" style="12" customWidth="1"/>
    <col min="3842" max="3843" width="2.7109375" style="12" customWidth="1"/>
    <col min="3844" max="3844" width="47.85546875" style="12" customWidth="1"/>
    <col min="3845" max="3845" width="8.5703125" style="12" customWidth="1"/>
    <col min="3846" max="3846" width="2.140625" style="12" customWidth="1"/>
    <col min="3847" max="3847" width="15.140625" style="12" customWidth="1"/>
    <col min="3848" max="3848" width="2.140625" style="12" customWidth="1"/>
    <col min="3849" max="3849" width="15.140625" style="12" customWidth="1"/>
    <col min="3850" max="3850" width="2.140625" style="12" customWidth="1"/>
    <col min="3851" max="3851" width="15.140625" style="12" customWidth="1"/>
    <col min="3852" max="3852" width="2.140625" style="12" customWidth="1"/>
    <col min="3853" max="3853" width="15.140625" style="12" customWidth="1"/>
    <col min="3854" max="3854" width="2.140625" style="12" customWidth="1"/>
    <col min="3855" max="3855" width="15.140625" style="12" customWidth="1"/>
    <col min="3856" max="3856" width="9.140625" style="12"/>
    <col min="3857" max="3857" width="11.42578125" style="12" bestFit="1" customWidth="1"/>
    <col min="3858" max="3858" width="11.28515625" style="12" bestFit="1" customWidth="1"/>
    <col min="3859" max="4096" width="9.140625" style="12"/>
    <col min="4097" max="4097" width="1.7109375" style="12" customWidth="1"/>
    <col min="4098" max="4099" width="2.7109375" style="12" customWidth="1"/>
    <col min="4100" max="4100" width="47.85546875" style="12" customWidth="1"/>
    <col min="4101" max="4101" width="8.5703125" style="12" customWidth="1"/>
    <col min="4102" max="4102" width="2.140625" style="12" customWidth="1"/>
    <col min="4103" max="4103" width="15.140625" style="12" customWidth="1"/>
    <col min="4104" max="4104" width="2.140625" style="12" customWidth="1"/>
    <col min="4105" max="4105" width="15.140625" style="12" customWidth="1"/>
    <col min="4106" max="4106" width="2.140625" style="12" customWidth="1"/>
    <col min="4107" max="4107" width="15.140625" style="12" customWidth="1"/>
    <col min="4108" max="4108" width="2.140625" style="12" customWidth="1"/>
    <col min="4109" max="4109" width="15.140625" style="12" customWidth="1"/>
    <col min="4110" max="4110" width="2.140625" style="12" customWidth="1"/>
    <col min="4111" max="4111" width="15.140625" style="12" customWidth="1"/>
    <col min="4112" max="4112" width="9.140625" style="12"/>
    <col min="4113" max="4113" width="11.42578125" style="12" bestFit="1" customWidth="1"/>
    <col min="4114" max="4114" width="11.28515625" style="12" bestFit="1" customWidth="1"/>
    <col min="4115" max="4352" width="9.140625" style="12"/>
    <col min="4353" max="4353" width="1.7109375" style="12" customWidth="1"/>
    <col min="4354" max="4355" width="2.7109375" style="12" customWidth="1"/>
    <col min="4356" max="4356" width="47.85546875" style="12" customWidth="1"/>
    <col min="4357" max="4357" width="8.5703125" style="12" customWidth="1"/>
    <col min="4358" max="4358" width="2.140625" style="12" customWidth="1"/>
    <col min="4359" max="4359" width="15.140625" style="12" customWidth="1"/>
    <col min="4360" max="4360" width="2.140625" style="12" customWidth="1"/>
    <col min="4361" max="4361" width="15.140625" style="12" customWidth="1"/>
    <col min="4362" max="4362" width="2.140625" style="12" customWidth="1"/>
    <col min="4363" max="4363" width="15.140625" style="12" customWidth="1"/>
    <col min="4364" max="4364" width="2.140625" style="12" customWidth="1"/>
    <col min="4365" max="4365" width="15.140625" style="12" customWidth="1"/>
    <col min="4366" max="4366" width="2.140625" style="12" customWidth="1"/>
    <col min="4367" max="4367" width="15.140625" style="12" customWidth="1"/>
    <col min="4368" max="4368" width="9.140625" style="12"/>
    <col min="4369" max="4369" width="11.42578125" style="12" bestFit="1" customWidth="1"/>
    <col min="4370" max="4370" width="11.28515625" style="12" bestFit="1" customWidth="1"/>
    <col min="4371" max="4608" width="9.140625" style="12"/>
    <col min="4609" max="4609" width="1.7109375" style="12" customWidth="1"/>
    <col min="4610" max="4611" width="2.7109375" style="12" customWidth="1"/>
    <col min="4612" max="4612" width="47.85546875" style="12" customWidth="1"/>
    <col min="4613" max="4613" width="8.5703125" style="12" customWidth="1"/>
    <col min="4614" max="4614" width="2.140625" style="12" customWidth="1"/>
    <col min="4615" max="4615" width="15.140625" style="12" customWidth="1"/>
    <col min="4616" max="4616" width="2.140625" style="12" customWidth="1"/>
    <col min="4617" max="4617" width="15.140625" style="12" customWidth="1"/>
    <col min="4618" max="4618" width="2.140625" style="12" customWidth="1"/>
    <col min="4619" max="4619" width="15.140625" style="12" customWidth="1"/>
    <col min="4620" max="4620" width="2.140625" style="12" customWidth="1"/>
    <col min="4621" max="4621" width="15.140625" style="12" customWidth="1"/>
    <col min="4622" max="4622" width="2.140625" style="12" customWidth="1"/>
    <col min="4623" max="4623" width="15.140625" style="12" customWidth="1"/>
    <col min="4624" max="4624" width="9.140625" style="12"/>
    <col min="4625" max="4625" width="11.42578125" style="12" bestFit="1" customWidth="1"/>
    <col min="4626" max="4626" width="11.28515625" style="12" bestFit="1" customWidth="1"/>
    <col min="4627" max="4864" width="9.140625" style="12"/>
    <col min="4865" max="4865" width="1.7109375" style="12" customWidth="1"/>
    <col min="4866" max="4867" width="2.7109375" style="12" customWidth="1"/>
    <col min="4868" max="4868" width="47.85546875" style="12" customWidth="1"/>
    <col min="4869" max="4869" width="8.5703125" style="12" customWidth="1"/>
    <col min="4870" max="4870" width="2.140625" style="12" customWidth="1"/>
    <col min="4871" max="4871" width="15.140625" style="12" customWidth="1"/>
    <col min="4872" max="4872" width="2.140625" style="12" customWidth="1"/>
    <col min="4873" max="4873" width="15.140625" style="12" customWidth="1"/>
    <col min="4874" max="4874" width="2.140625" style="12" customWidth="1"/>
    <col min="4875" max="4875" width="15.140625" style="12" customWidth="1"/>
    <col min="4876" max="4876" width="2.140625" style="12" customWidth="1"/>
    <col min="4877" max="4877" width="15.140625" style="12" customWidth="1"/>
    <col min="4878" max="4878" width="2.140625" style="12" customWidth="1"/>
    <col min="4879" max="4879" width="15.140625" style="12" customWidth="1"/>
    <col min="4880" max="4880" width="9.140625" style="12"/>
    <col min="4881" max="4881" width="11.42578125" style="12" bestFit="1" customWidth="1"/>
    <col min="4882" max="4882" width="11.28515625" style="12" bestFit="1" customWidth="1"/>
    <col min="4883" max="5120" width="9.140625" style="12"/>
    <col min="5121" max="5121" width="1.7109375" style="12" customWidth="1"/>
    <col min="5122" max="5123" width="2.7109375" style="12" customWidth="1"/>
    <col min="5124" max="5124" width="47.85546875" style="12" customWidth="1"/>
    <col min="5125" max="5125" width="8.5703125" style="12" customWidth="1"/>
    <col min="5126" max="5126" width="2.140625" style="12" customWidth="1"/>
    <col min="5127" max="5127" width="15.140625" style="12" customWidth="1"/>
    <col min="5128" max="5128" width="2.140625" style="12" customWidth="1"/>
    <col min="5129" max="5129" width="15.140625" style="12" customWidth="1"/>
    <col min="5130" max="5130" width="2.140625" style="12" customWidth="1"/>
    <col min="5131" max="5131" width="15.140625" style="12" customWidth="1"/>
    <col min="5132" max="5132" width="2.140625" style="12" customWidth="1"/>
    <col min="5133" max="5133" width="15.140625" style="12" customWidth="1"/>
    <col min="5134" max="5134" width="2.140625" style="12" customWidth="1"/>
    <col min="5135" max="5135" width="15.140625" style="12" customWidth="1"/>
    <col min="5136" max="5136" width="9.140625" style="12"/>
    <col min="5137" max="5137" width="11.42578125" style="12" bestFit="1" customWidth="1"/>
    <col min="5138" max="5138" width="11.28515625" style="12" bestFit="1" customWidth="1"/>
    <col min="5139" max="5376" width="9.140625" style="12"/>
    <col min="5377" max="5377" width="1.7109375" style="12" customWidth="1"/>
    <col min="5378" max="5379" width="2.7109375" style="12" customWidth="1"/>
    <col min="5380" max="5380" width="47.85546875" style="12" customWidth="1"/>
    <col min="5381" max="5381" width="8.5703125" style="12" customWidth="1"/>
    <col min="5382" max="5382" width="2.140625" style="12" customWidth="1"/>
    <col min="5383" max="5383" width="15.140625" style="12" customWidth="1"/>
    <col min="5384" max="5384" width="2.140625" style="12" customWidth="1"/>
    <col min="5385" max="5385" width="15.140625" style="12" customWidth="1"/>
    <col min="5386" max="5386" width="2.140625" style="12" customWidth="1"/>
    <col min="5387" max="5387" width="15.140625" style="12" customWidth="1"/>
    <col min="5388" max="5388" width="2.140625" style="12" customWidth="1"/>
    <col min="5389" max="5389" width="15.140625" style="12" customWidth="1"/>
    <col min="5390" max="5390" width="2.140625" style="12" customWidth="1"/>
    <col min="5391" max="5391" width="15.140625" style="12" customWidth="1"/>
    <col min="5392" max="5392" width="9.140625" style="12"/>
    <col min="5393" max="5393" width="11.42578125" style="12" bestFit="1" customWidth="1"/>
    <col min="5394" max="5394" width="11.28515625" style="12" bestFit="1" customWidth="1"/>
    <col min="5395" max="5632" width="9.140625" style="12"/>
    <col min="5633" max="5633" width="1.7109375" style="12" customWidth="1"/>
    <col min="5634" max="5635" width="2.7109375" style="12" customWidth="1"/>
    <col min="5636" max="5636" width="47.85546875" style="12" customWidth="1"/>
    <col min="5637" max="5637" width="8.5703125" style="12" customWidth="1"/>
    <col min="5638" max="5638" width="2.140625" style="12" customWidth="1"/>
    <col min="5639" max="5639" width="15.140625" style="12" customWidth="1"/>
    <col min="5640" max="5640" width="2.140625" style="12" customWidth="1"/>
    <col min="5641" max="5641" width="15.140625" style="12" customWidth="1"/>
    <col min="5642" max="5642" width="2.140625" style="12" customWidth="1"/>
    <col min="5643" max="5643" width="15.140625" style="12" customWidth="1"/>
    <col min="5644" max="5644" width="2.140625" style="12" customWidth="1"/>
    <col min="5645" max="5645" width="15.140625" style="12" customWidth="1"/>
    <col min="5646" max="5646" width="2.140625" style="12" customWidth="1"/>
    <col min="5647" max="5647" width="15.140625" style="12" customWidth="1"/>
    <col min="5648" max="5648" width="9.140625" style="12"/>
    <col min="5649" max="5649" width="11.42578125" style="12" bestFit="1" customWidth="1"/>
    <col min="5650" max="5650" width="11.28515625" style="12" bestFit="1" customWidth="1"/>
    <col min="5651" max="5888" width="9.140625" style="12"/>
    <col min="5889" max="5889" width="1.7109375" style="12" customWidth="1"/>
    <col min="5890" max="5891" width="2.7109375" style="12" customWidth="1"/>
    <col min="5892" max="5892" width="47.85546875" style="12" customWidth="1"/>
    <col min="5893" max="5893" width="8.5703125" style="12" customWidth="1"/>
    <col min="5894" max="5894" width="2.140625" style="12" customWidth="1"/>
    <col min="5895" max="5895" width="15.140625" style="12" customWidth="1"/>
    <col min="5896" max="5896" width="2.140625" style="12" customWidth="1"/>
    <col min="5897" max="5897" width="15.140625" style="12" customWidth="1"/>
    <col min="5898" max="5898" width="2.140625" style="12" customWidth="1"/>
    <col min="5899" max="5899" width="15.140625" style="12" customWidth="1"/>
    <col min="5900" max="5900" width="2.140625" style="12" customWidth="1"/>
    <col min="5901" max="5901" width="15.140625" style="12" customWidth="1"/>
    <col min="5902" max="5902" width="2.140625" style="12" customWidth="1"/>
    <col min="5903" max="5903" width="15.140625" style="12" customWidth="1"/>
    <col min="5904" max="5904" width="9.140625" style="12"/>
    <col min="5905" max="5905" width="11.42578125" style="12" bestFit="1" customWidth="1"/>
    <col min="5906" max="5906" width="11.28515625" style="12" bestFit="1" customWidth="1"/>
    <col min="5907" max="6144" width="9.140625" style="12"/>
    <col min="6145" max="6145" width="1.7109375" style="12" customWidth="1"/>
    <col min="6146" max="6147" width="2.7109375" style="12" customWidth="1"/>
    <col min="6148" max="6148" width="47.85546875" style="12" customWidth="1"/>
    <col min="6149" max="6149" width="8.5703125" style="12" customWidth="1"/>
    <col min="6150" max="6150" width="2.140625" style="12" customWidth="1"/>
    <col min="6151" max="6151" width="15.140625" style="12" customWidth="1"/>
    <col min="6152" max="6152" width="2.140625" style="12" customWidth="1"/>
    <col min="6153" max="6153" width="15.140625" style="12" customWidth="1"/>
    <col min="6154" max="6154" width="2.140625" style="12" customWidth="1"/>
    <col min="6155" max="6155" width="15.140625" style="12" customWidth="1"/>
    <col min="6156" max="6156" width="2.140625" style="12" customWidth="1"/>
    <col min="6157" max="6157" width="15.140625" style="12" customWidth="1"/>
    <col min="6158" max="6158" width="2.140625" style="12" customWidth="1"/>
    <col min="6159" max="6159" width="15.140625" style="12" customWidth="1"/>
    <col min="6160" max="6160" width="9.140625" style="12"/>
    <col min="6161" max="6161" width="11.42578125" style="12" bestFit="1" customWidth="1"/>
    <col min="6162" max="6162" width="11.28515625" style="12" bestFit="1" customWidth="1"/>
    <col min="6163" max="6400" width="9.140625" style="12"/>
    <col min="6401" max="6401" width="1.7109375" style="12" customWidth="1"/>
    <col min="6402" max="6403" width="2.7109375" style="12" customWidth="1"/>
    <col min="6404" max="6404" width="47.85546875" style="12" customWidth="1"/>
    <col min="6405" max="6405" width="8.5703125" style="12" customWidth="1"/>
    <col min="6406" max="6406" width="2.140625" style="12" customWidth="1"/>
    <col min="6407" max="6407" width="15.140625" style="12" customWidth="1"/>
    <col min="6408" max="6408" width="2.140625" style="12" customWidth="1"/>
    <col min="6409" max="6409" width="15.140625" style="12" customWidth="1"/>
    <col min="6410" max="6410" width="2.140625" style="12" customWidth="1"/>
    <col min="6411" max="6411" width="15.140625" style="12" customWidth="1"/>
    <col min="6412" max="6412" width="2.140625" style="12" customWidth="1"/>
    <col min="6413" max="6413" width="15.140625" style="12" customWidth="1"/>
    <col min="6414" max="6414" width="2.140625" style="12" customWidth="1"/>
    <col min="6415" max="6415" width="15.140625" style="12" customWidth="1"/>
    <col min="6416" max="6416" width="9.140625" style="12"/>
    <col min="6417" max="6417" width="11.42578125" style="12" bestFit="1" customWidth="1"/>
    <col min="6418" max="6418" width="11.28515625" style="12" bestFit="1" customWidth="1"/>
    <col min="6419" max="6656" width="9.140625" style="12"/>
    <col min="6657" max="6657" width="1.7109375" style="12" customWidth="1"/>
    <col min="6658" max="6659" width="2.7109375" style="12" customWidth="1"/>
    <col min="6660" max="6660" width="47.85546875" style="12" customWidth="1"/>
    <col min="6661" max="6661" width="8.5703125" style="12" customWidth="1"/>
    <col min="6662" max="6662" width="2.140625" style="12" customWidth="1"/>
    <col min="6663" max="6663" width="15.140625" style="12" customWidth="1"/>
    <col min="6664" max="6664" width="2.140625" style="12" customWidth="1"/>
    <col min="6665" max="6665" width="15.140625" style="12" customWidth="1"/>
    <col min="6666" max="6666" width="2.140625" style="12" customWidth="1"/>
    <col min="6667" max="6667" width="15.140625" style="12" customWidth="1"/>
    <col min="6668" max="6668" width="2.140625" style="12" customWidth="1"/>
    <col min="6669" max="6669" width="15.140625" style="12" customWidth="1"/>
    <col min="6670" max="6670" width="2.140625" style="12" customWidth="1"/>
    <col min="6671" max="6671" width="15.140625" style="12" customWidth="1"/>
    <col min="6672" max="6672" width="9.140625" style="12"/>
    <col min="6673" max="6673" width="11.42578125" style="12" bestFit="1" customWidth="1"/>
    <col min="6674" max="6674" width="11.28515625" style="12" bestFit="1" customWidth="1"/>
    <col min="6675" max="6912" width="9.140625" style="12"/>
    <col min="6913" max="6913" width="1.7109375" style="12" customWidth="1"/>
    <col min="6914" max="6915" width="2.7109375" style="12" customWidth="1"/>
    <col min="6916" max="6916" width="47.85546875" style="12" customWidth="1"/>
    <col min="6917" max="6917" width="8.5703125" style="12" customWidth="1"/>
    <col min="6918" max="6918" width="2.140625" style="12" customWidth="1"/>
    <col min="6919" max="6919" width="15.140625" style="12" customWidth="1"/>
    <col min="6920" max="6920" width="2.140625" style="12" customWidth="1"/>
    <col min="6921" max="6921" width="15.140625" style="12" customWidth="1"/>
    <col min="6922" max="6922" width="2.140625" style="12" customWidth="1"/>
    <col min="6923" max="6923" width="15.140625" style="12" customWidth="1"/>
    <col min="6924" max="6924" width="2.140625" style="12" customWidth="1"/>
    <col min="6925" max="6925" width="15.140625" style="12" customWidth="1"/>
    <col min="6926" max="6926" width="2.140625" style="12" customWidth="1"/>
    <col min="6927" max="6927" width="15.140625" style="12" customWidth="1"/>
    <col min="6928" max="6928" width="9.140625" style="12"/>
    <col min="6929" max="6929" width="11.42578125" style="12" bestFit="1" customWidth="1"/>
    <col min="6930" max="6930" width="11.28515625" style="12" bestFit="1" customWidth="1"/>
    <col min="6931" max="7168" width="9.140625" style="12"/>
    <col min="7169" max="7169" width="1.7109375" style="12" customWidth="1"/>
    <col min="7170" max="7171" width="2.7109375" style="12" customWidth="1"/>
    <col min="7172" max="7172" width="47.85546875" style="12" customWidth="1"/>
    <col min="7173" max="7173" width="8.5703125" style="12" customWidth="1"/>
    <col min="7174" max="7174" width="2.140625" style="12" customWidth="1"/>
    <col min="7175" max="7175" width="15.140625" style="12" customWidth="1"/>
    <col min="7176" max="7176" width="2.140625" style="12" customWidth="1"/>
    <col min="7177" max="7177" width="15.140625" style="12" customWidth="1"/>
    <col min="7178" max="7178" width="2.140625" style="12" customWidth="1"/>
    <col min="7179" max="7179" width="15.140625" style="12" customWidth="1"/>
    <col min="7180" max="7180" width="2.140625" style="12" customWidth="1"/>
    <col min="7181" max="7181" width="15.140625" style="12" customWidth="1"/>
    <col min="7182" max="7182" width="2.140625" style="12" customWidth="1"/>
    <col min="7183" max="7183" width="15.140625" style="12" customWidth="1"/>
    <col min="7184" max="7184" width="9.140625" style="12"/>
    <col min="7185" max="7185" width="11.42578125" style="12" bestFit="1" customWidth="1"/>
    <col min="7186" max="7186" width="11.28515625" style="12" bestFit="1" customWidth="1"/>
    <col min="7187" max="7424" width="9.140625" style="12"/>
    <col min="7425" max="7425" width="1.7109375" style="12" customWidth="1"/>
    <col min="7426" max="7427" width="2.7109375" style="12" customWidth="1"/>
    <col min="7428" max="7428" width="47.85546875" style="12" customWidth="1"/>
    <col min="7429" max="7429" width="8.5703125" style="12" customWidth="1"/>
    <col min="7430" max="7430" width="2.140625" style="12" customWidth="1"/>
    <col min="7431" max="7431" width="15.140625" style="12" customWidth="1"/>
    <col min="7432" max="7432" width="2.140625" style="12" customWidth="1"/>
    <col min="7433" max="7433" width="15.140625" style="12" customWidth="1"/>
    <col min="7434" max="7434" width="2.140625" style="12" customWidth="1"/>
    <col min="7435" max="7435" width="15.140625" style="12" customWidth="1"/>
    <col min="7436" max="7436" width="2.140625" style="12" customWidth="1"/>
    <col min="7437" max="7437" width="15.140625" style="12" customWidth="1"/>
    <col min="7438" max="7438" width="2.140625" style="12" customWidth="1"/>
    <col min="7439" max="7439" width="15.140625" style="12" customWidth="1"/>
    <col min="7440" max="7440" width="9.140625" style="12"/>
    <col min="7441" max="7441" width="11.42578125" style="12" bestFit="1" customWidth="1"/>
    <col min="7442" max="7442" width="11.28515625" style="12" bestFit="1" customWidth="1"/>
    <col min="7443" max="7680" width="9.140625" style="12"/>
    <col min="7681" max="7681" width="1.7109375" style="12" customWidth="1"/>
    <col min="7682" max="7683" width="2.7109375" style="12" customWidth="1"/>
    <col min="7684" max="7684" width="47.85546875" style="12" customWidth="1"/>
    <col min="7685" max="7685" width="8.5703125" style="12" customWidth="1"/>
    <col min="7686" max="7686" width="2.140625" style="12" customWidth="1"/>
    <col min="7687" max="7687" width="15.140625" style="12" customWidth="1"/>
    <col min="7688" max="7688" width="2.140625" style="12" customWidth="1"/>
    <col min="7689" max="7689" width="15.140625" style="12" customWidth="1"/>
    <col min="7690" max="7690" width="2.140625" style="12" customWidth="1"/>
    <col min="7691" max="7691" width="15.140625" style="12" customWidth="1"/>
    <col min="7692" max="7692" width="2.140625" style="12" customWidth="1"/>
    <col min="7693" max="7693" width="15.140625" style="12" customWidth="1"/>
    <col min="7694" max="7694" width="2.140625" style="12" customWidth="1"/>
    <col min="7695" max="7695" width="15.140625" style="12" customWidth="1"/>
    <col min="7696" max="7696" width="9.140625" style="12"/>
    <col min="7697" max="7697" width="11.42578125" style="12" bestFit="1" customWidth="1"/>
    <col min="7698" max="7698" width="11.28515625" style="12" bestFit="1" customWidth="1"/>
    <col min="7699" max="7936" width="9.140625" style="12"/>
    <col min="7937" max="7937" width="1.7109375" style="12" customWidth="1"/>
    <col min="7938" max="7939" width="2.7109375" style="12" customWidth="1"/>
    <col min="7940" max="7940" width="47.85546875" style="12" customWidth="1"/>
    <col min="7941" max="7941" width="8.5703125" style="12" customWidth="1"/>
    <col min="7942" max="7942" width="2.140625" style="12" customWidth="1"/>
    <col min="7943" max="7943" width="15.140625" style="12" customWidth="1"/>
    <col min="7944" max="7944" width="2.140625" style="12" customWidth="1"/>
    <col min="7945" max="7945" width="15.140625" style="12" customWidth="1"/>
    <col min="7946" max="7946" width="2.140625" style="12" customWidth="1"/>
    <col min="7947" max="7947" width="15.140625" style="12" customWidth="1"/>
    <col min="7948" max="7948" width="2.140625" style="12" customWidth="1"/>
    <col min="7949" max="7949" width="15.140625" style="12" customWidth="1"/>
    <col min="7950" max="7950" width="2.140625" style="12" customWidth="1"/>
    <col min="7951" max="7951" width="15.140625" style="12" customWidth="1"/>
    <col min="7952" max="7952" width="9.140625" style="12"/>
    <col min="7953" max="7953" width="11.42578125" style="12" bestFit="1" customWidth="1"/>
    <col min="7954" max="7954" width="11.28515625" style="12" bestFit="1" customWidth="1"/>
    <col min="7955" max="8192" width="9.140625" style="12"/>
    <col min="8193" max="8193" width="1.7109375" style="12" customWidth="1"/>
    <col min="8194" max="8195" width="2.7109375" style="12" customWidth="1"/>
    <col min="8196" max="8196" width="47.85546875" style="12" customWidth="1"/>
    <col min="8197" max="8197" width="8.5703125" style="12" customWidth="1"/>
    <col min="8198" max="8198" width="2.140625" style="12" customWidth="1"/>
    <col min="8199" max="8199" width="15.140625" style="12" customWidth="1"/>
    <col min="8200" max="8200" width="2.140625" style="12" customWidth="1"/>
    <col min="8201" max="8201" width="15.140625" style="12" customWidth="1"/>
    <col min="8202" max="8202" width="2.140625" style="12" customWidth="1"/>
    <col min="8203" max="8203" width="15.140625" style="12" customWidth="1"/>
    <col min="8204" max="8204" width="2.140625" style="12" customWidth="1"/>
    <col min="8205" max="8205" width="15.140625" style="12" customWidth="1"/>
    <col min="8206" max="8206" width="2.140625" style="12" customWidth="1"/>
    <col min="8207" max="8207" width="15.140625" style="12" customWidth="1"/>
    <col min="8208" max="8208" width="9.140625" style="12"/>
    <col min="8209" max="8209" width="11.42578125" style="12" bestFit="1" customWidth="1"/>
    <col min="8210" max="8210" width="11.28515625" style="12" bestFit="1" customWidth="1"/>
    <col min="8211" max="8448" width="9.140625" style="12"/>
    <col min="8449" max="8449" width="1.7109375" style="12" customWidth="1"/>
    <col min="8450" max="8451" width="2.7109375" style="12" customWidth="1"/>
    <col min="8452" max="8452" width="47.85546875" style="12" customWidth="1"/>
    <col min="8453" max="8453" width="8.5703125" style="12" customWidth="1"/>
    <col min="8454" max="8454" width="2.140625" style="12" customWidth="1"/>
    <col min="8455" max="8455" width="15.140625" style="12" customWidth="1"/>
    <col min="8456" max="8456" width="2.140625" style="12" customWidth="1"/>
    <col min="8457" max="8457" width="15.140625" style="12" customWidth="1"/>
    <col min="8458" max="8458" width="2.140625" style="12" customWidth="1"/>
    <col min="8459" max="8459" width="15.140625" style="12" customWidth="1"/>
    <col min="8460" max="8460" width="2.140625" style="12" customWidth="1"/>
    <col min="8461" max="8461" width="15.140625" style="12" customWidth="1"/>
    <col min="8462" max="8462" width="2.140625" style="12" customWidth="1"/>
    <col min="8463" max="8463" width="15.140625" style="12" customWidth="1"/>
    <col min="8464" max="8464" width="9.140625" style="12"/>
    <col min="8465" max="8465" width="11.42578125" style="12" bestFit="1" customWidth="1"/>
    <col min="8466" max="8466" width="11.28515625" style="12" bestFit="1" customWidth="1"/>
    <col min="8467" max="8704" width="9.140625" style="12"/>
    <col min="8705" max="8705" width="1.7109375" style="12" customWidth="1"/>
    <col min="8706" max="8707" width="2.7109375" style="12" customWidth="1"/>
    <col min="8708" max="8708" width="47.85546875" style="12" customWidth="1"/>
    <col min="8709" max="8709" width="8.5703125" style="12" customWidth="1"/>
    <col min="8710" max="8710" width="2.140625" style="12" customWidth="1"/>
    <col min="8711" max="8711" width="15.140625" style="12" customWidth="1"/>
    <col min="8712" max="8712" width="2.140625" style="12" customWidth="1"/>
    <col min="8713" max="8713" width="15.140625" style="12" customWidth="1"/>
    <col min="8714" max="8714" width="2.140625" style="12" customWidth="1"/>
    <col min="8715" max="8715" width="15.140625" style="12" customWidth="1"/>
    <col min="8716" max="8716" width="2.140625" style="12" customWidth="1"/>
    <col min="8717" max="8717" width="15.140625" style="12" customWidth="1"/>
    <col min="8718" max="8718" width="2.140625" style="12" customWidth="1"/>
    <col min="8719" max="8719" width="15.140625" style="12" customWidth="1"/>
    <col min="8720" max="8720" width="9.140625" style="12"/>
    <col min="8721" max="8721" width="11.42578125" style="12" bestFit="1" customWidth="1"/>
    <col min="8722" max="8722" width="11.28515625" style="12" bestFit="1" customWidth="1"/>
    <col min="8723" max="8960" width="9.140625" style="12"/>
    <col min="8961" max="8961" width="1.7109375" style="12" customWidth="1"/>
    <col min="8962" max="8963" width="2.7109375" style="12" customWidth="1"/>
    <col min="8964" max="8964" width="47.85546875" style="12" customWidth="1"/>
    <col min="8965" max="8965" width="8.5703125" style="12" customWidth="1"/>
    <col min="8966" max="8966" width="2.140625" style="12" customWidth="1"/>
    <col min="8967" max="8967" width="15.140625" style="12" customWidth="1"/>
    <col min="8968" max="8968" width="2.140625" style="12" customWidth="1"/>
    <col min="8969" max="8969" width="15.140625" style="12" customWidth="1"/>
    <col min="8970" max="8970" width="2.140625" style="12" customWidth="1"/>
    <col min="8971" max="8971" width="15.140625" style="12" customWidth="1"/>
    <col min="8972" max="8972" width="2.140625" style="12" customWidth="1"/>
    <col min="8973" max="8973" width="15.140625" style="12" customWidth="1"/>
    <col min="8974" max="8974" width="2.140625" style="12" customWidth="1"/>
    <col min="8975" max="8975" width="15.140625" style="12" customWidth="1"/>
    <col min="8976" max="8976" width="9.140625" style="12"/>
    <col min="8977" max="8977" width="11.42578125" style="12" bestFit="1" customWidth="1"/>
    <col min="8978" max="8978" width="11.28515625" style="12" bestFit="1" customWidth="1"/>
    <col min="8979" max="9216" width="9.140625" style="12"/>
    <col min="9217" max="9217" width="1.7109375" style="12" customWidth="1"/>
    <col min="9218" max="9219" width="2.7109375" style="12" customWidth="1"/>
    <col min="9220" max="9220" width="47.85546875" style="12" customWidth="1"/>
    <col min="9221" max="9221" width="8.5703125" style="12" customWidth="1"/>
    <col min="9222" max="9222" width="2.140625" style="12" customWidth="1"/>
    <col min="9223" max="9223" width="15.140625" style="12" customWidth="1"/>
    <col min="9224" max="9224" width="2.140625" style="12" customWidth="1"/>
    <col min="9225" max="9225" width="15.140625" style="12" customWidth="1"/>
    <col min="9226" max="9226" width="2.140625" style="12" customWidth="1"/>
    <col min="9227" max="9227" width="15.140625" style="12" customWidth="1"/>
    <col min="9228" max="9228" width="2.140625" style="12" customWidth="1"/>
    <col min="9229" max="9229" width="15.140625" style="12" customWidth="1"/>
    <col min="9230" max="9230" width="2.140625" style="12" customWidth="1"/>
    <col min="9231" max="9231" width="15.140625" style="12" customWidth="1"/>
    <col min="9232" max="9232" width="9.140625" style="12"/>
    <col min="9233" max="9233" width="11.42578125" style="12" bestFit="1" customWidth="1"/>
    <col min="9234" max="9234" width="11.28515625" style="12" bestFit="1" customWidth="1"/>
    <col min="9235" max="9472" width="9.140625" style="12"/>
    <col min="9473" max="9473" width="1.7109375" style="12" customWidth="1"/>
    <col min="9474" max="9475" width="2.7109375" style="12" customWidth="1"/>
    <col min="9476" max="9476" width="47.85546875" style="12" customWidth="1"/>
    <col min="9477" max="9477" width="8.5703125" style="12" customWidth="1"/>
    <col min="9478" max="9478" width="2.140625" style="12" customWidth="1"/>
    <col min="9479" max="9479" width="15.140625" style="12" customWidth="1"/>
    <col min="9480" max="9480" width="2.140625" style="12" customWidth="1"/>
    <col min="9481" max="9481" width="15.140625" style="12" customWidth="1"/>
    <col min="9482" max="9482" width="2.140625" style="12" customWidth="1"/>
    <col min="9483" max="9483" width="15.140625" style="12" customWidth="1"/>
    <col min="9484" max="9484" width="2.140625" style="12" customWidth="1"/>
    <col min="9485" max="9485" width="15.140625" style="12" customWidth="1"/>
    <col min="9486" max="9486" width="2.140625" style="12" customWidth="1"/>
    <col min="9487" max="9487" width="15.140625" style="12" customWidth="1"/>
    <col min="9488" max="9488" width="9.140625" style="12"/>
    <col min="9489" max="9489" width="11.42578125" style="12" bestFit="1" customWidth="1"/>
    <col min="9490" max="9490" width="11.28515625" style="12" bestFit="1" customWidth="1"/>
    <col min="9491" max="9728" width="9.140625" style="12"/>
    <col min="9729" max="9729" width="1.7109375" style="12" customWidth="1"/>
    <col min="9730" max="9731" width="2.7109375" style="12" customWidth="1"/>
    <col min="9732" max="9732" width="47.85546875" style="12" customWidth="1"/>
    <col min="9733" max="9733" width="8.5703125" style="12" customWidth="1"/>
    <col min="9734" max="9734" width="2.140625" style="12" customWidth="1"/>
    <col min="9735" max="9735" width="15.140625" style="12" customWidth="1"/>
    <col min="9736" max="9736" width="2.140625" style="12" customWidth="1"/>
    <col min="9737" max="9737" width="15.140625" style="12" customWidth="1"/>
    <col min="9738" max="9738" width="2.140625" style="12" customWidth="1"/>
    <col min="9739" max="9739" width="15.140625" style="12" customWidth="1"/>
    <col min="9740" max="9740" width="2.140625" style="12" customWidth="1"/>
    <col min="9741" max="9741" width="15.140625" style="12" customWidth="1"/>
    <col min="9742" max="9742" width="2.140625" style="12" customWidth="1"/>
    <col min="9743" max="9743" width="15.140625" style="12" customWidth="1"/>
    <col min="9744" max="9744" width="9.140625" style="12"/>
    <col min="9745" max="9745" width="11.42578125" style="12" bestFit="1" customWidth="1"/>
    <col min="9746" max="9746" width="11.28515625" style="12" bestFit="1" customWidth="1"/>
    <col min="9747" max="9984" width="9.140625" style="12"/>
    <col min="9985" max="9985" width="1.7109375" style="12" customWidth="1"/>
    <col min="9986" max="9987" width="2.7109375" style="12" customWidth="1"/>
    <col min="9988" max="9988" width="47.85546875" style="12" customWidth="1"/>
    <col min="9989" max="9989" width="8.5703125" style="12" customWidth="1"/>
    <col min="9990" max="9990" width="2.140625" style="12" customWidth="1"/>
    <col min="9991" max="9991" width="15.140625" style="12" customWidth="1"/>
    <col min="9992" max="9992" width="2.140625" style="12" customWidth="1"/>
    <col min="9993" max="9993" width="15.140625" style="12" customWidth="1"/>
    <col min="9994" max="9994" width="2.140625" style="12" customWidth="1"/>
    <col min="9995" max="9995" width="15.140625" style="12" customWidth="1"/>
    <col min="9996" max="9996" width="2.140625" style="12" customWidth="1"/>
    <col min="9997" max="9997" width="15.140625" style="12" customWidth="1"/>
    <col min="9998" max="9998" width="2.140625" style="12" customWidth="1"/>
    <col min="9999" max="9999" width="15.140625" style="12" customWidth="1"/>
    <col min="10000" max="10000" width="9.140625" style="12"/>
    <col min="10001" max="10001" width="11.42578125" style="12" bestFit="1" customWidth="1"/>
    <col min="10002" max="10002" width="11.28515625" style="12" bestFit="1" customWidth="1"/>
    <col min="10003" max="10240" width="9.140625" style="12"/>
    <col min="10241" max="10241" width="1.7109375" style="12" customWidth="1"/>
    <col min="10242" max="10243" width="2.7109375" style="12" customWidth="1"/>
    <col min="10244" max="10244" width="47.85546875" style="12" customWidth="1"/>
    <col min="10245" max="10245" width="8.5703125" style="12" customWidth="1"/>
    <col min="10246" max="10246" width="2.140625" style="12" customWidth="1"/>
    <col min="10247" max="10247" width="15.140625" style="12" customWidth="1"/>
    <col min="10248" max="10248" width="2.140625" style="12" customWidth="1"/>
    <col min="10249" max="10249" width="15.140625" style="12" customWidth="1"/>
    <col min="10250" max="10250" width="2.140625" style="12" customWidth="1"/>
    <col min="10251" max="10251" width="15.140625" style="12" customWidth="1"/>
    <col min="10252" max="10252" width="2.140625" style="12" customWidth="1"/>
    <col min="10253" max="10253" width="15.140625" style="12" customWidth="1"/>
    <col min="10254" max="10254" width="2.140625" style="12" customWidth="1"/>
    <col min="10255" max="10255" width="15.140625" style="12" customWidth="1"/>
    <col min="10256" max="10256" width="9.140625" style="12"/>
    <col min="10257" max="10257" width="11.42578125" style="12" bestFit="1" customWidth="1"/>
    <col min="10258" max="10258" width="11.28515625" style="12" bestFit="1" customWidth="1"/>
    <col min="10259" max="10496" width="9.140625" style="12"/>
    <col min="10497" max="10497" width="1.7109375" style="12" customWidth="1"/>
    <col min="10498" max="10499" width="2.7109375" style="12" customWidth="1"/>
    <col min="10500" max="10500" width="47.85546875" style="12" customWidth="1"/>
    <col min="10501" max="10501" width="8.5703125" style="12" customWidth="1"/>
    <col min="10502" max="10502" width="2.140625" style="12" customWidth="1"/>
    <col min="10503" max="10503" width="15.140625" style="12" customWidth="1"/>
    <col min="10504" max="10504" width="2.140625" style="12" customWidth="1"/>
    <col min="10505" max="10505" width="15.140625" style="12" customWidth="1"/>
    <col min="10506" max="10506" width="2.140625" style="12" customWidth="1"/>
    <col min="10507" max="10507" width="15.140625" style="12" customWidth="1"/>
    <col min="10508" max="10508" width="2.140625" style="12" customWidth="1"/>
    <col min="10509" max="10509" width="15.140625" style="12" customWidth="1"/>
    <col min="10510" max="10510" width="2.140625" style="12" customWidth="1"/>
    <col min="10511" max="10511" width="15.140625" style="12" customWidth="1"/>
    <col min="10512" max="10512" width="9.140625" style="12"/>
    <col min="10513" max="10513" width="11.42578125" style="12" bestFit="1" customWidth="1"/>
    <col min="10514" max="10514" width="11.28515625" style="12" bestFit="1" customWidth="1"/>
    <col min="10515" max="10752" width="9.140625" style="12"/>
    <col min="10753" max="10753" width="1.7109375" style="12" customWidth="1"/>
    <col min="10754" max="10755" width="2.7109375" style="12" customWidth="1"/>
    <col min="10756" max="10756" width="47.85546875" style="12" customWidth="1"/>
    <col min="10757" max="10757" width="8.5703125" style="12" customWidth="1"/>
    <col min="10758" max="10758" width="2.140625" style="12" customWidth="1"/>
    <col min="10759" max="10759" width="15.140625" style="12" customWidth="1"/>
    <col min="10760" max="10760" width="2.140625" style="12" customWidth="1"/>
    <col min="10761" max="10761" width="15.140625" style="12" customWidth="1"/>
    <col min="10762" max="10762" width="2.140625" style="12" customWidth="1"/>
    <col min="10763" max="10763" width="15.140625" style="12" customWidth="1"/>
    <col min="10764" max="10764" width="2.140625" style="12" customWidth="1"/>
    <col min="10765" max="10765" width="15.140625" style="12" customWidth="1"/>
    <col min="10766" max="10766" width="2.140625" style="12" customWidth="1"/>
    <col min="10767" max="10767" width="15.140625" style="12" customWidth="1"/>
    <col min="10768" max="10768" width="9.140625" style="12"/>
    <col min="10769" max="10769" width="11.42578125" style="12" bestFit="1" customWidth="1"/>
    <col min="10770" max="10770" width="11.28515625" style="12" bestFit="1" customWidth="1"/>
    <col min="10771" max="11008" width="9.140625" style="12"/>
    <col min="11009" max="11009" width="1.7109375" style="12" customWidth="1"/>
    <col min="11010" max="11011" width="2.7109375" style="12" customWidth="1"/>
    <col min="11012" max="11012" width="47.85546875" style="12" customWidth="1"/>
    <col min="11013" max="11013" width="8.5703125" style="12" customWidth="1"/>
    <col min="11014" max="11014" width="2.140625" style="12" customWidth="1"/>
    <col min="11015" max="11015" width="15.140625" style="12" customWidth="1"/>
    <col min="11016" max="11016" width="2.140625" style="12" customWidth="1"/>
    <col min="11017" max="11017" width="15.140625" style="12" customWidth="1"/>
    <col min="11018" max="11018" width="2.140625" style="12" customWidth="1"/>
    <col min="11019" max="11019" width="15.140625" style="12" customWidth="1"/>
    <col min="11020" max="11020" width="2.140625" style="12" customWidth="1"/>
    <col min="11021" max="11021" width="15.140625" style="12" customWidth="1"/>
    <col min="11022" max="11022" width="2.140625" style="12" customWidth="1"/>
    <col min="11023" max="11023" width="15.140625" style="12" customWidth="1"/>
    <col min="11024" max="11024" width="9.140625" style="12"/>
    <col min="11025" max="11025" width="11.42578125" style="12" bestFit="1" customWidth="1"/>
    <col min="11026" max="11026" width="11.28515625" style="12" bestFit="1" customWidth="1"/>
    <col min="11027" max="11264" width="9.140625" style="12"/>
    <col min="11265" max="11265" width="1.7109375" style="12" customWidth="1"/>
    <col min="11266" max="11267" width="2.7109375" style="12" customWidth="1"/>
    <col min="11268" max="11268" width="47.85546875" style="12" customWidth="1"/>
    <col min="11269" max="11269" width="8.5703125" style="12" customWidth="1"/>
    <col min="11270" max="11270" width="2.140625" style="12" customWidth="1"/>
    <col min="11271" max="11271" width="15.140625" style="12" customWidth="1"/>
    <col min="11272" max="11272" width="2.140625" style="12" customWidth="1"/>
    <col min="11273" max="11273" width="15.140625" style="12" customWidth="1"/>
    <col min="11274" max="11274" width="2.140625" style="12" customWidth="1"/>
    <col min="11275" max="11275" width="15.140625" style="12" customWidth="1"/>
    <col min="11276" max="11276" width="2.140625" style="12" customWidth="1"/>
    <col min="11277" max="11277" width="15.140625" style="12" customWidth="1"/>
    <col min="11278" max="11278" width="2.140625" style="12" customWidth="1"/>
    <col min="11279" max="11279" width="15.140625" style="12" customWidth="1"/>
    <col min="11280" max="11280" width="9.140625" style="12"/>
    <col min="11281" max="11281" width="11.42578125" style="12" bestFit="1" customWidth="1"/>
    <col min="11282" max="11282" width="11.28515625" style="12" bestFit="1" customWidth="1"/>
    <col min="11283" max="11520" width="9.140625" style="12"/>
    <col min="11521" max="11521" width="1.7109375" style="12" customWidth="1"/>
    <col min="11522" max="11523" width="2.7109375" style="12" customWidth="1"/>
    <col min="11524" max="11524" width="47.85546875" style="12" customWidth="1"/>
    <col min="11525" max="11525" width="8.5703125" style="12" customWidth="1"/>
    <col min="11526" max="11526" width="2.140625" style="12" customWidth="1"/>
    <col min="11527" max="11527" width="15.140625" style="12" customWidth="1"/>
    <col min="11528" max="11528" width="2.140625" style="12" customWidth="1"/>
    <col min="11529" max="11529" width="15.140625" style="12" customWidth="1"/>
    <col min="11530" max="11530" width="2.140625" style="12" customWidth="1"/>
    <col min="11531" max="11531" width="15.140625" style="12" customWidth="1"/>
    <col min="11532" max="11532" width="2.140625" style="12" customWidth="1"/>
    <col min="11533" max="11533" width="15.140625" style="12" customWidth="1"/>
    <col min="11534" max="11534" width="2.140625" style="12" customWidth="1"/>
    <col min="11535" max="11535" width="15.140625" style="12" customWidth="1"/>
    <col min="11536" max="11536" width="9.140625" style="12"/>
    <col min="11537" max="11537" width="11.42578125" style="12" bestFit="1" customWidth="1"/>
    <col min="11538" max="11538" width="11.28515625" style="12" bestFit="1" customWidth="1"/>
    <col min="11539" max="11776" width="9.140625" style="12"/>
    <col min="11777" max="11777" width="1.7109375" style="12" customWidth="1"/>
    <col min="11778" max="11779" width="2.7109375" style="12" customWidth="1"/>
    <col min="11780" max="11780" width="47.85546875" style="12" customWidth="1"/>
    <col min="11781" max="11781" width="8.5703125" style="12" customWidth="1"/>
    <col min="11782" max="11782" width="2.140625" style="12" customWidth="1"/>
    <col min="11783" max="11783" width="15.140625" style="12" customWidth="1"/>
    <col min="11784" max="11784" width="2.140625" style="12" customWidth="1"/>
    <col min="11785" max="11785" width="15.140625" style="12" customWidth="1"/>
    <col min="11786" max="11786" width="2.140625" style="12" customWidth="1"/>
    <col min="11787" max="11787" width="15.140625" style="12" customWidth="1"/>
    <col min="11788" max="11788" width="2.140625" style="12" customWidth="1"/>
    <col min="11789" max="11789" width="15.140625" style="12" customWidth="1"/>
    <col min="11790" max="11790" width="2.140625" style="12" customWidth="1"/>
    <col min="11791" max="11791" width="15.140625" style="12" customWidth="1"/>
    <col min="11792" max="11792" width="9.140625" style="12"/>
    <col min="11793" max="11793" width="11.42578125" style="12" bestFit="1" customWidth="1"/>
    <col min="11794" max="11794" width="11.28515625" style="12" bestFit="1" customWidth="1"/>
    <col min="11795" max="12032" width="9.140625" style="12"/>
    <col min="12033" max="12033" width="1.7109375" style="12" customWidth="1"/>
    <col min="12034" max="12035" width="2.7109375" style="12" customWidth="1"/>
    <col min="12036" max="12036" width="47.85546875" style="12" customWidth="1"/>
    <col min="12037" max="12037" width="8.5703125" style="12" customWidth="1"/>
    <col min="12038" max="12038" width="2.140625" style="12" customWidth="1"/>
    <col min="12039" max="12039" width="15.140625" style="12" customWidth="1"/>
    <col min="12040" max="12040" width="2.140625" style="12" customWidth="1"/>
    <col min="12041" max="12041" width="15.140625" style="12" customWidth="1"/>
    <col min="12042" max="12042" width="2.140625" style="12" customWidth="1"/>
    <col min="12043" max="12043" width="15.140625" style="12" customWidth="1"/>
    <col min="12044" max="12044" width="2.140625" style="12" customWidth="1"/>
    <col min="12045" max="12045" width="15.140625" style="12" customWidth="1"/>
    <col min="12046" max="12046" width="2.140625" style="12" customWidth="1"/>
    <col min="12047" max="12047" width="15.140625" style="12" customWidth="1"/>
    <col min="12048" max="12048" width="9.140625" style="12"/>
    <col min="12049" max="12049" width="11.42578125" style="12" bestFit="1" customWidth="1"/>
    <col min="12050" max="12050" width="11.28515625" style="12" bestFit="1" customWidth="1"/>
    <col min="12051" max="12288" width="9.140625" style="12"/>
    <col min="12289" max="12289" width="1.7109375" style="12" customWidth="1"/>
    <col min="12290" max="12291" width="2.7109375" style="12" customWidth="1"/>
    <col min="12292" max="12292" width="47.85546875" style="12" customWidth="1"/>
    <col min="12293" max="12293" width="8.5703125" style="12" customWidth="1"/>
    <col min="12294" max="12294" width="2.140625" style="12" customWidth="1"/>
    <col min="12295" max="12295" width="15.140625" style="12" customWidth="1"/>
    <col min="12296" max="12296" width="2.140625" style="12" customWidth="1"/>
    <col min="12297" max="12297" width="15.140625" style="12" customWidth="1"/>
    <col min="12298" max="12298" width="2.140625" style="12" customWidth="1"/>
    <col min="12299" max="12299" width="15.140625" style="12" customWidth="1"/>
    <col min="12300" max="12300" width="2.140625" style="12" customWidth="1"/>
    <col min="12301" max="12301" width="15.140625" style="12" customWidth="1"/>
    <col min="12302" max="12302" width="2.140625" style="12" customWidth="1"/>
    <col min="12303" max="12303" width="15.140625" style="12" customWidth="1"/>
    <col min="12304" max="12304" width="9.140625" style="12"/>
    <col min="12305" max="12305" width="11.42578125" style="12" bestFit="1" customWidth="1"/>
    <col min="12306" max="12306" width="11.28515625" style="12" bestFit="1" customWidth="1"/>
    <col min="12307" max="12544" width="9.140625" style="12"/>
    <col min="12545" max="12545" width="1.7109375" style="12" customWidth="1"/>
    <col min="12546" max="12547" width="2.7109375" style="12" customWidth="1"/>
    <col min="12548" max="12548" width="47.85546875" style="12" customWidth="1"/>
    <col min="12549" max="12549" width="8.5703125" style="12" customWidth="1"/>
    <col min="12550" max="12550" width="2.140625" style="12" customWidth="1"/>
    <col min="12551" max="12551" width="15.140625" style="12" customWidth="1"/>
    <col min="12552" max="12552" width="2.140625" style="12" customWidth="1"/>
    <col min="12553" max="12553" width="15.140625" style="12" customWidth="1"/>
    <col min="12554" max="12554" width="2.140625" style="12" customWidth="1"/>
    <col min="12555" max="12555" width="15.140625" style="12" customWidth="1"/>
    <col min="12556" max="12556" width="2.140625" style="12" customWidth="1"/>
    <col min="12557" max="12557" width="15.140625" style="12" customWidth="1"/>
    <col min="12558" max="12558" width="2.140625" style="12" customWidth="1"/>
    <col min="12559" max="12559" width="15.140625" style="12" customWidth="1"/>
    <col min="12560" max="12560" width="9.140625" style="12"/>
    <col min="12561" max="12561" width="11.42578125" style="12" bestFit="1" customWidth="1"/>
    <col min="12562" max="12562" width="11.28515625" style="12" bestFit="1" customWidth="1"/>
    <col min="12563" max="12800" width="9.140625" style="12"/>
    <col min="12801" max="12801" width="1.7109375" style="12" customWidth="1"/>
    <col min="12802" max="12803" width="2.7109375" style="12" customWidth="1"/>
    <col min="12804" max="12804" width="47.85546875" style="12" customWidth="1"/>
    <col min="12805" max="12805" width="8.5703125" style="12" customWidth="1"/>
    <col min="12806" max="12806" width="2.140625" style="12" customWidth="1"/>
    <col min="12807" max="12807" width="15.140625" style="12" customWidth="1"/>
    <col min="12808" max="12808" width="2.140625" style="12" customWidth="1"/>
    <col min="12809" max="12809" width="15.140625" style="12" customWidth="1"/>
    <col min="12810" max="12810" width="2.140625" style="12" customWidth="1"/>
    <col min="12811" max="12811" width="15.140625" style="12" customWidth="1"/>
    <col min="12812" max="12812" width="2.140625" style="12" customWidth="1"/>
    <col min="12813" max="12813" width="15.140625" style="12" customWidth="1"/>
    <col min="12814" max="12814" width="2.140625" style="12" customWidth="1"/>
    <col min="12815" max="12815" width="15.140625" style="12" customWidth="1"/>
    <col min="12816" max="12816" width="9.140625" style="12"/>
    <col min="12817" max="12817" width="11.42578125" style="12" bestFit="1" customWidth="1"/>
    <col min="12818" max="12818" width="11.28515625" style="12" bestFit="1" customWidth="1"/>
    <col min="12819" max="13056" width="9.140625" style="12"/>
    <col min="13057" max="13057" width="1.7109375" style="12" customWidth="1"/>
    <col min="13058" max="13059" width="2.7109375" style="12" customWidth="1"/>
    <col min="13060" max="13060" width="47.85546875" style="12" customWidth="1"/>
    <col min="13061" max="13061" width="8.5703125" style="12" customWidth="1"/>
    <col min="13062" max="13062" width="2.140625" style="12" customWidth="1"/>
    <col min="13063" max="13063" width="15.140625" style="12" customWidth="1"/>
    <col min="13064" max="13064" width="2.140625" style="12" customWidth="1"/>
    <col min="13065" max="13065" width="15.140625" style="12" customWidth="1"/>
    <col min="13066" max="13066" width="2.140625" style="12" customWidth="1"/>
    <col min="13067" max="13067" width="15.140625" style="12" customWidth="1"/>
    <col min="13068" max="13068" width="2.140625" style="12" customWidth="1"/>
    <col min="13069" max="13069" width="15.140625" style="12" customWidth="1"/>
    <col min="13070" max="13070" width="2.140625" style="12" customWidth="1"/>
    <col min="13071" max="13071" width="15.140625" style="12" customWidth="1"/>
    <col min="13072" max="13072" width="9.140625" style="12"/>
    <col min="13073" max="13073" width="11.42578125" style="12" bestFit="1" customWidth="1"/>
    <col min="13074" max="13074" width="11.28515625" style="12" bestFit="1" customWidth="1"/>
    <col min="13075" max="13312" width="9.140625" style="12"/>
    <col min="13313" max="13313" width="1.7109375" style="12" customWidth="1"/>
    <col min="13314" max="13315" width="2.7109375" style="12" customWidth="1"/>
    <col min="13316" max="13316" width="47.85546875" style="12" customWidth="1"/>
    <col min="13317" max="13317" width="8.5703125" style="12" customWidth="1"/>
    <col min="13318" max="13318" width="2.140625" style="12" customWidth="1"/>
    <col min="13319" max="13319" width="15.140625" style="12" customWidth="1"/>
    <col min="13320" max="13320" width="2.140625" style="12" customWidth="1"/>
    <col min="13321" max="13321" width="15.140625" style="12" customWidth="1"/>
    <col min="13322" max="13322" width="2.140625" style="12" customWidth="1"/>
    <col min="13323" max="13323" width="15.140625" style="12" customWidth="1"/>
    <col min="13324" max="13324" width="2.140625" style="12" customWidth="1"/>
    <col min="13325" max="13325" width="15.140625" style="12" customWidth="1"/>
    <col min="13326" max="13326" width="2.140625" style="12" customWidth="1"/>
    <col min="13327" max="13327" width="15.140625" style="12" customWidth="1"/>
    <col min="13328" max="13328" width="9.140625" style="12"/>
    <col min="13329" max="13329" width="11.42578125" style="12" bestFit="1" customWidth="1"/>
    <col min="13330" max="13330" width="11.28515625" style="12" bestFit="1" customWidth="1"/>
    <col min="13331" max="13568" width="9.140625" style="12"/>
    <col min="13569" max="13569" width="1.7109375" style="12" customWidth="1"/>
    <col min="13570" max="13571" width="2.7109375" style="12" customWidth="1"/>
    <col min="13572" max="13572" width="47.85546875" style="12" customWidth="1"/>
    <col min="13573" max="13573" width="8.5703125" style="12" customWidth="1"/>
    <col min="13574" max="13574" width="2.140625" style="12" customWidth="1"/>
    <col min="13575" max="13575" width="15.140625" style="12" customWidth="1"/>
    <col min="13576" max="13576" width="2.140625" style="12" customWidth="1"/>
    <col min="13577" max="13577" width="15.140625" style="12" customWidth="1"/>
    <col min="13578" max="13578" width="2.140625" style="12" customWidth="1"/>
    <col min="13579" max="13579" width="15.140625" style="12" customWidth="1"/>
    <col min="13580" max="13580" width="2.140625" style="12" customWidth="1"/>
    <col min="13581" max="13581" width="15.140625" style="12" customWidth="1"/>
    <col min="13582" max="13582" width="2.140625" style="12" customWidth="1"/>
    <col min="13583" max="13583" width="15.140625" style="12" customWidth="1"/>
    <col min="13584" max="13584" width="9.140625" style="12"/>
    <col min="13585" max="13585" width="11.42578125" style="12" bestFit="1" customWidth="1"/>
    <col min="13586" max="13586" width="11.28515625" style="12" bestFit="1" customWidth="1"/>
    <col min="13587" max="13824" width="9.140625" style="12"/>
    <col min="13825" max="13825" width="1.7109375" style="12" customWidth="1"/>
    <col min="13826" max="13827" width="2.7109375" style="12" customWidth="1"/>
    <col min="13828" max="13828" width="47.85546875" style="12" customWidth="1"/>
    <col min="13829" max="13829" width="8.5703125" style="12" customWidth="1"/>
    <col min="13830" max="13830" width="2.140625" style="12" customWidth="1"/>
    <col min="13831" max="13831" width="15.140625" style="12" customWidth="1"/>
    <col min="13832" max="13832" width="2.140625" style="12" customWidth="1"/>
    <col min="13833" max="13833" width="15.140625" style="12" customWidth="1"/>
    <col min="13834" max="13834" width="2.140625" style="12" customWidth="1"/>
    <col min="13835" max="13835" width="15.140625" style="12" customWidth="1"/>
    <col min="13836" max="13836" width="2.140625" style="12" customWidth="1"/>
    <col min="13837" max="13837" width="15.140625" style="12" customWidth="1"/>
    <col min="13838" max="13838" width="2.140625" style="12" customWidth="1"/>
    <col min="13839" max="13839" width="15.140625" style="12" customWidth="1"/>
    <col min="13840" max="13840" width="9.140625" style="12"/>
    <col min="13841" max="13841" width="11.42578125" style="12" bestFit="1" customWidth="1"/>
    <col min="13842" max="13842" width="11.28515625" style="12" bestFit="1" customWidth="1"/>
    <col min="13843" max="14080" width="9.140625" style="12"/>
    <col min="14081" max="14081" width="1.7109375" style="12" customWidth="1"/>
    <col min="14082" max="14083" width="2.7109375" style="12" customWidth="1"/>
    <col min="14084" max="14084" width="47.85546875" style="12" customWidth="1"/>
    <col min="14085" max="14085" width="8.5703125" style="12" customWidth="1"/>
    <col min="14086" max="14086" width="2.140625" style="12" customWidth="1"/>
    <col min="14087" max="14087" width="15.140625" style="12" customWidth="1"/>
    <col min="14088" max="14088" width="2.140625" style="12" customWidth="1"/>
    <col min="14089" max="14089" width="15.140625" style="12" customWidth="1"/>
    <col min="14090" max="14090" width="2.140625" style="12" customWidth="1"/>
    <col min="14091" max="14091" width="15.140625" style="12" customWidth="1"/>
    <col min="14092" max="14092" width="2.140625" style="12" customWidth="1"/>
    <col min="14093" max="14093" width="15.140625" style="12" customWidth="1"/>
    <col min="14094" max="14094" width="2.140625" style="12" customWidth="1"/>
    <col min="14095" max="14095" width="15.140625" style="12" customWidth="1"/>
    <col min="14096" max="14096" width="9.140625" style="12"/>
    <col min="14097" max="14097" width="11.42578125" style="12" bestFit="1" customWidth="1"/>
    <col min="14098" max="14098" width="11.28515625" style="12" bestFit="1" customWidth="1"/>
    <col min="14099" max="14336" width="9.140625" style="12"/>
    <col min="14337" max="14337" width="1.7109375" style="12" customWidth="1"/>
    <col min="14338" max="14339" width="2.7109375" style="12" customWidth="1"/>
    <col min="14340" max="14340" width="47.85546875" style="12" customWidth="1"/>
    <col min="14341" max="14341" width="8.5703125" style="12" customWidth="1"/>
    <col min="14342" max="14342" width="2.140625" style="12" customWidth="1"/>
    <col min="14343" max="14343" width="15.140625" style="12" customWidth="1"/>
    <col min="14344" max="14344" width="2.140625" style="12" customWidth="1"/>
    <col min="14345" max="14345" width="15.140625" style="12" customWidth="1"/>
    <col min="14346" max="14346" width="2.140625" style="12" customWidth="1"/>
    <col min="14347" max="14347" width="15.140625" style="12" customWidth="1"/>
    <col min="14348" max="14348" width="2.140625" style="12" customWidth="1"/>
    <col min="14349" max="14349" width="15.140625" style="12" customWidth="1"/>
    <col min="14350" max="14350" width="2.140625" style="12" customWidth="1"/>
    <col min="14351" max="14351" width="15.140625" style="12" customWidth="1"/>
    <col min="14352" max="14352" width="9.140625" style="12"/>
    <col min="14353" max="14353" width="11.42578125" style="12" bestFit="1" customWidth="1"/>
    <col min="14354" max="14354" width="11.28515625" style="12" bestFit="1" customWidth="1"/>
    <col min="14355" max="14592" width="9.140625" style="12"/>
    <col min="14593" max="14593" width="1.7109375" style="12" customWidth="1"/>
    <col min="14594" max="14595" width="2.7109375" style="12" customWidth="1"/>
    <col min="14596" max="14596" width="47.85546875" style="12" customWidth="1"/>
    <col min="14597" max="14597" width="8.5703125" style="12" customWidth="1"/>
    <col min="14598" max="14598" width="2.140625" style="12" customWidth="1"/>
    <col min="14599" max="14599" width="15.140625" style="12" customWidth="1"/>
    <col min="14600" max="14600" width="2.140625" style="12" customWidth="1"/>
    <col min="14601" max="14601" width="15.140625" style="12" customWidth="1"/>
    <col min="14602" max="14602" width="2.140625" style="12" customWidth="1"/>
    <col min="14603" max="14603" width="15.140625" style="12" customWidth="1"/>
    <col min="14604" max="14604" width="2.140625" style="12" customWidth="1"/>
    <col min="14605" max="14605" width="15.140625" style="12" customWidth="1"/>
    <col min="14606" max="14606" width="2.140625" style="12" customWidth="1"/>
    <col min="14607" max="14607" width="15.140625" style="12" customWidth="1"/>
    <col min="14608" max="14608" width="9.140625" style="12"/>
    <col min="14609" max="14609" width="11.42578125" style="12" bestFit="1" customWidth="1"/>
    <col min="14610" max="14610" width="11.28515625" style="12" bestFit="1" customWidth="1"/>
    <col min="14611" max="14848" width="9.140625" style="12"/>
    <col min="14849" max="14849" width="1.7109375" style="12" customWidth="1"/>
    <col min="14850" max="14851" width="2.7109375" style="12" customWidth="1"/>
    <col min="14852" max="14852" width="47.85546875" style="12" customWidth="1"/>
    <col min="14853" max="14853" width="8.5703125" style="12" customWidth="1"/>
    <col min="14854" max="14854" width="2.140625" style="12" customWidth="1"/>
    <col min="14855" max="14855" width="15.140625" style="12" customWidth="1"/>
    <col min="14856" max="14856" width="2.140625" style="12" customWidth="1"/>
    <col min="14857" max="14857" width="15.140625" style="12" customWidth="1"/>
    <col min="14858" max="14858" width="2.140625" style="12" customWidth="1"/>
    <col min="14859" max="14859" width="15.140625" style="12" customWidth="1"/>
    <col min="14860" max="14860" width="2.140625" style="12" customWidth="1"/>
    <col min="14861" max="14861" width="15.140625" style="12" customWidth="1"/>
    <col min="14862" max="14862" width="2.140625" style="12" customWidth="1"/>
    <col min="14863" max="14863" width="15.140625" style="12" customWidth="1"/>
    <col min="14864" max="14864" width="9.140625" style="12"/>
    <col min="14865" max="14865" width="11.42578125" style="12" bestFit="1" customWidth="1"/>
    <col min="14866" max="14866" width="11.28515625" style="12" bestFit="1" customWidth="1"/>
    <col min="14867" max="15104" width="9.140625" style="12"/>
    <col min="15105" max="15105" width="1.7109375" style="12" customWidth="1"/>
    <col min="15106" max="15107" width="2.7109375" style="12" customWidth="1"/>
    <col min="15108" max="15108" width="47.85546875" style="12" customWidth="1"/>
    <col min="15109" max="15109" width="8.5703125" style="12" customWidth="1"/>
    <col min="15110" max="15110" width="2.140625" style="12" customWidth="1"/>
    <col min="15111" max="15111" width="15.140625" style="12" customWidth="1"/>
    <col min="15112" max="15112" width="2.140625" style="12" customWidth="1"/>
    <col min="15113" max="15113" width="15.140625" style="12" customWidth="1"/>
    <col min="15114" max="15114" width="2.140625" style="12" customWidth="1"/>
    <col min="15115" max="15115" width="15.140625" style="12" customWidth="1"/>
    <col min="15116" max="15116" width="2.140625" style="12" customWidth="1"/>
    <col min="15117" max="15117" width="15.140625" style="12" customWidth="1"/>
    <col min="15118" max="15118" width="2.140625" style="12" customWidth="1"/>
    <col min="15119" max="15119" width="15.140625" style="12" customWidth="1"/>
    <col min="15120" max="15120" width="9.140625" style="12"/>
    <col min="15121" max="15121" width="11.42578125" style="12" bestFit="1" customWidth="1"/>
    <col min="15122" max="15122" width="11.28515625" style="12" bestFit="1" customWidth="1"/>
    <col min="15123" max="15360" width="9.140625" style="12"/>
    <col min="15361" max="15361" width="1.7109375" style="12" customWidth="1"/>
    <col min="15362" max="15363" width="2.7109375" style="12" customWidth="1"/>
    <col min="15364" max="15364" width="47.85546875" style="12" customWidth="1"/>
    <col min="15365" max="15365" width="8.5703125" style="12" customWidth="1"/>
    <col min="15366" max="15366" width="2.140625" style="12" customWidth="1"/>
    <col min="15367" max="15367" width="15.140625" style="12" customWidth="1"/>
    <col min="15368" max="15368" width="2.140625" style="12" customWidth="1"/>
    <col min="15369" max="15369" width="15.140625" style="12" customWidth="1"/>
    <col min="15370" max="15370" width="2.140625" style="12" customWidth="1"/>
    <col min="15371" max="15371" width="15.140625" style="12" customWidth="1"/>
    <col min="15372" max="15372" width="2.140625" style="12" customWidth="1"/>
    <col min="15373" max="15373" width="15.140625" style="12" customWidth="1"/>
    <col min="15374" max="15374" width="2.140625" style="12" customWidth="1"/>
    <col min="15375" max="15375" width="15.140625" style="12" customWidth="1"/>
    <col min="15376" max="15376" width="9.140625" style="12"/>
    <col min="15377" max="15377" width="11.42578125" style="12" bestFit="1" customWidth="1"/>
    <col min="15378" max="15378" width="11.28515625" style="12" bestFit="1" customWidth="1"/>
    <col min="15379" max="15616" width="9.140625" style="12"/>
    <col min="15617" max="15617" width="1.7109375" style="12" customWidth="1"/>
    <col min="15618" max="15619" width="2.7109375" style="12" customWidth="1"/>
    <col min="15620" max="15620" width="47.85546875" style="12" customWidth="1"/>
    <col min="15621" max="15621" width="8.5703125" style="12" customWidth="1"/>
    <col min="15622" max="15622" width="2.140625" style="12" customWidth="1"/>
    <col min="15623" max="15623" width="15.140625" style="12" customWidth="1"/>
    <col min="15624" max="15624" width="2.140625" style="12" customWidth="1"/>
    <col min="15625" max="15625" width="15.140625" style="12" customWidth="1"/>
    <col min="15626" max="15626" width="2.140625" style="12" customWidth="1"/>
    <col min="15627" max="15627" width="15.140625" style="12" customWidth="1"/>
    <col min="15628" max="15628" width="2.140625" style="12" customWidth="1"/>
    <col min="15629" max="15629" width="15.140625" style="12" customWidth="1"/>
    <col min="15630" max="15630" width="2.140625" style="12" customWidth="1"/>
    <col min="15631" max="15631" width="15.140625" style="12" customWidth="1"/>
    <col min="15632" max="15632" width="9.140625" style="12"/>
    <col min="15633" max="15633" width="11.42578125" style="12" bestFit="1" customWidth="1"/>
    <col min="15634" max="15634" width="11.28515625" style="12" bestFit="1" customWidth="1"/>
    <col min="15635" max="15872" width="9.140625" style="12"/>
    <col min="15873" max="15873" width="1.7109375" style="12" customWidth="1"/>
    <col min="15874" max="15875" width="2.7109375" style="12" customWidth="1"/>
    <col min="15876" max="15876" width="47.85546875" style="12" customWidth="1"/>
    <col min="15877" max="15877" width="8.5703125" style="12" customWidth="1"/>
    <col min="15878" max="15878" width="2.140625" style="12" customWidth="1"/>
    <col min="15879" max="15879" width="15.140625" style="12" customWidth="1"/>
    <col min="15880" max="15880" width="2.140625" style="12" customWidth="1"/>
    <col min="15881" max="15881" width="15.140625" style="12" customWidth="1"/>
    <col min="15882" max="15882" width="2.140625" style="12" customWidth="1"/>
    <col min="15883" max="15883" width="15.140625" style="12" customWidth="1"/>
    <col min="15884" max="15884" width="2.140625" style="12" customWidth="1"/>
    <col min="15885" max="15885" width="15.140625" style="12" customWidth="1"/>
    <col min="15886" max="15886" width="2.140625" style="12" customWidth="1"/>
    <col min="15887" max="15887" width="15.140625" style="12" customWidth="1"/>
    <col min="15888" max="15888" width="9.140625" style="12"/>
    <col min="15889" max="15889" width="11.42578125" style="12" bestFit="1" customWidth="1"/>
    <col min="15890" max="15890" width="11.28515625" style="12" bestFit="1" customWidth="1"/>
    <col min="15891" max="16128" width="9.140625" style="12"/>
    <col min="16129" max="16129" width="1.7109375" style="12" customWidth="1"/>
    <col min="16130" max="16131" width="2.7109375" style="12" customWidth="1"/>
    <col min="16132" max="16132" width="47.85546875" style="12" customWidth="1"/>
    <col min="16133" max="16133" width="8.5703125" style="12" customWidth="1"/>
    <col min="16134" max="16134" width="2.140625" style="12" customWidth="1"/>
    <col min="16135" max="16135" width="15.140625" style="12" customWidth="1"/>
    <col min="16136" max="16136" width="2.140625" style="12" customWidth="1"/>
    <col min="16137" max="16137" width="15.140625" style="12" customWidth="1"/>
    <col min="16138" max="16138" width="2.140625" style="12" customWidth="1"/>
    <col min="16139" max="16139" width="15.140625" style="12" customWidth="1"/>
    <col min="16140" max="16140" width="2.140625" style="12" customWidth="1"/>
    <col min="16141" max="16141" width="15.140625" style="12" customWidth="1"/>
    <col min="16142" max="16142" width="2.140625" style="12" customWidth="1"/>
    <col min="16143" max="16143" width="15.140625" style="12" customWidth="1"/>
    <col min="16144" max="16144" width="9.140625" style="12"/>
    <col min="16145" max="16145" width="11.42578125" style="12" bestFit="1" customWidth="1"/>
    <col min="16146" max="16146" width="11.28515625" style="12" bestFit="1" customWidth="1"/>
    <col min="16147" max="16384" width="9.140625" style="12"/>
  </cols>
  <sheetData>
    <row r="1" spans="1:15" s="6" customFormat="1" ht="19.5" customHeight="1" x14ac:dyDescent="0.3">
      <c r="A1" s="31" t="s">
        <v>166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50"/>
    </row>
    <row r="2" spans="1:15" s="6" customFormat="1" ht="19.5" customHeight="1" x14ac:dyDescent="0.3">
      <c r="A2" s="31" t="s">
        <v>167</v>
      </c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50"/>
    </row>
    <row r="3" spans="1:15" ht="19.5" customHeight="1" x14ac:dyDescent="0.25">
      <c r="A3" s="7" t="s">
        <v>61</v>
      </c>
      <c r="B3" s="5"/>
      <c r="C3" s="5"/>
      <c r="D3" s="5"/>
      <c r="E3" s="5"/>
      <c r="F3" s="5"/>
      <c r="G3" s="5"/>
      <c r="H3" s="5"/>
      <c r="I3" s="73"/>
      <c r="J3" s="73"/>
      <c r="K3" s="73"/>
      <c r="L3" s="73"/>
      <c r="M3" s="73"/>
      <c r="N3" s="73"/>
      <c r="O3" s="50"/>
    </row>
    <row r="4" spans="1:15" ht="19.5" customHeight="1" x14ac:dyDescent="0.25">
      <c r="A4" s="7" t="s">
        <v>163</v>
      </c>
      <c r="B4" s="5"/>
      <c r="C4" s="5"/>
      <c r="D4" s="5"/>
      <c r="E4" s="5"/>
      <c r="F4" s="5"/>
      <c r="G4" s="5"/>
      <c r="H4" s="5"/>
      <c r="I4" s="73"/>
      <c r="J4" s="73"/>
      <c r="K4" s="73"/>
      <c r="L4" s="73"/>
      <c r="M4" s="73"/>
      <c r="N4" s="73"/>
      <c r="O4" s="4"/>
    </row>
    <row r="5" spans="1:15" ht="16.5" customHeight="1" x14ac:dyDescent="0.25">
      <c r="A5" s="7"/>
      <c r="B5" s="5"/>
      <c r="C5" s="5"/>
      <c r="D5" s="5"/>
      <c r="E5" s="5"/>
      <c r="F5" s="5"/>
      <c r="G5" s="5"/>
      <c r="H5" s="5"/>
      <c r="I5" s="73"/>
      <c r="J5" s="73"/>
      <c r="K5" s="73"/>
      <c r="L5" s="73"/>
      <c r="M5" s="73"/>
      <c r="N5" s="73"/>
      <c r="O5" s="4"/>
    </row>
    <row r="6" spans="1:15" ht="18" customHeight="1" x14ac:dyDescent="0.25">
      <c r="E6" s="64"/>
      <c r="F6" s="64"/>
      <c r="G6" s="248" t="s">
        <v>74</v>
      </c>
      <c r="H6" s="248"/>
      <c r="I6" s="248"/>
      <c r="J6" s="248"/>
      <c r="K6" s="248"/>
      <c r="L6" s="248"/>
      <c r="M6" s="248"/>
      <c r="N6" s="248"/>
      <c r="O6" s="248"/>
    </row>
    <row r="7" spans="1:15" ht="18" customHeight="1" x14ac:dyDescent="0.25">
      <c r="A7" s="75"/>
      <c r="B7" s="75"/>
      <c r="C7" s="75"/>
      <c r="D7" s="75"/>
      <c r="E7" s="76"/>
      <c r="F7" s="75"/>
      <c r="G7" s="77" t="s">
        <v>63</v>
      </c>
      <c r="H7" s="78"/>
      <c r="I7" s="77" t="s">
        <v>64</v>
      </c>
      <c r="J7" s="79"/>
      <c r="K7" s="250" t="s">
        <v>43</v>
      </c>
      <c r="L7" s="250"/>
      <c r="M7" s="250"/>
      <c r="N7" s="80"/>
      <c r="O7" s="82" t="s">
        <v>67</v>
      </c>
    </row>
    <row r="8" spans="1:15" ht="18" customHeight="1" x14ac:dyDescent="0.25">
      <c r="A8" s="75"/>
      <c r="B8" s="75"/>
      <c r="C8" s="75"/>
      <c r="D8" s="75"/>
      <c r="E8" s="76"/>
      <c r="F8" s="75"/>
      <c r="G8" s="77" t="s">
        <v>144</v>
      </c>
      <c r="H8" s="78"/>
      <c r="I8" s="77" t="s">
        <v>68</v>
      </c>
      <c r="J8" s="79"/>
      <c r="K8" s="77" t="s">
        <v>44</v>
      </c>
      <c r="L8" s="77"/>
      <c r="M8" s="77" t="s">
        <v>46</v>
      </c>
      <c r="N8" s="80"/>
      <c r="O8" s="82" t="s">
        <v>70</v>
      </c>
    </row>
    <row r="9" spans="1:15" ht="18" customHeight="1" x14ac:dyDescent="0.25">
      <c r="A9" s="75"/>
      <c r="B9" s="75"/>
      <c r="C9" s="94"/>
      <c r="D9" s="94"/>
      <c r="E9" s="76" t="s">
        <v>6</v>
      </c>
      <c r="F9" s="94"/>
      <c r="G9" s="77" t="s">
        <v>71</v>
      </c>
      <c r="H9" s="77"/>
      <c r="I9" s="77" t="s">
        <v>20</v>
      </c>
      <c r="J9" s="77"/>
      <c r="K9" s="77" t="s">
        <v>45</v>
      </c>
      <c r="L9" s="76"/>
      <c r="M9" s="76"/>
      <c r="N9" s="77"/>
      <c r="O9" s="83" t="s">
        <v>73</v>
      </c>
    </row>
    <row r="10" spans="1:15" s="14" customFormat="1" ht="18" customHeight="1" x14ac:dyDescent="0.25">
      <c r="A10" s="77"/>
      <c r="B10" s="77"/>
      <c r="C10" s="84"/>
      <c r="D10" s="84"/>
      <c r="E10" s="74"/>
      <c r="F10" s="74"/>
      <c r="G10" s="252" t="s">
        <v>8</v>
      </c>
      <c r="H10" s="252"/>
      <c r="I10" s="252"/>
      <c r="J10" s="252"/>
      <c r="K10" s="252"/>
      <c r="L10" s="252"/>
      <c r="M10" s="252"/>
      <c r="N10" s="252"/>
      <c r="O10" s="252"/>
    </row>
    <row r="11" spans="1:15" ht="17.100000000000001" customHeight="1" x14ac:dyDescent="0.25">
      <c r="A11" s="85" t="s">
        <v>99</v>
      </c>
      <c r="G11" s="66">
        <v>110000</v>
      </c>
      <c r="H11" s="66"/>
      <c r="I11" s="66">
        <v>165000</v>
      </c>
      <c r="J11" s="66"/>
      <c r="K11" s="66">
        <v>11000</v>
      </c>
      <c r="M11" s="66">
        <v>366103</v>
      </c>
      <c r="N11" s="95"/>
      <c r="O11" s="96">
        <f>SUM(G11:M11)</f>
        <v>652103</v>
      </c>
    </row>
    <row r="12" spans="1:15" ht="17.100000000000001" customHeight="1" x14ac:dyDescent="0.25">
      <c r="A12" s="89" t="s">
        <v>102</v>
      </c>
      <c r="B12" s="89"/>
      <c r="G12" s="66"/>
      <c r="H12" s="66"/>
      <c r="I12" s="66"/>
      <c r="J12" s="66"/>
      <c r="K12" s="66"/>
      <c r="M12" s="66"/>
    </row>
    <row r="13" spans="1:15" ht="17.100000000000001" customHeight="1" x14ac:dyDescent="0.25">
      <c r="A13" s="89"/>
      <c r="B13" s="89" t="s">
        <v>110</v>
      </c>
    </row>
    <row r="14" spans="1:15" ht="17.100000000000001" customHeight="1" x14ac:dyDescent="0.25">
      <c r="B14" s="144" t="s">
        <v>111</v>
      </c>
      <c r="E14" s="32">
        <v>16</v>
      </c>
      <c r="G14" s="68">
        <v>0</v>
      </c>
      <c r="H14" s="81"/>
      <c r="I14" s="68">
        <v>0</v>
      </c>
      <c r="J14" s="81"/>
      <c r="K14" s="68">
        <v>0</v>
      </c>
      <c r="L14" s="80"/>
      <c r="M14" s="146">
        <v>-60500</v>
      </c>
      <c r="N14" s="80"/>
      <c r="O14" s="146">
        <f>SUM(G14:M14)</f>
        <v>-60500</v>
      </c>
    </row>
    <row r="15" spans="1:15" ht="17.100000000000001" customHeight="1" x14ac:dyDescent="0.25">
      <c r="A15" s="89" t="s">
        <v>114</v>
      </c>
      <c r="B15" s="90"/>
    </row>
    <row r="16" spans="1:15" ht="17.100000000000001" customHeight="1" x14ac:dyDescent="0.25">
      <c r="A16" s="89" t="s">
        <v>112</v>
      </c>
      <c r="B16" s="89" t="s">
        <v>110</v>
      </c>
      <c r="G16" s="208">
        <v>0</v>
      </c>
      <c r="H16" s="148"/>
      <c r="I16" s="208">
        <v>0</v>
      </c>
      <c r="J16" s="148"/>
      <c r="K16" s="208">
        <v>0</v>
      </c>
      <c r="L16" s="92"/>
      <c r="M16" s="203">
        <f>M14</f>
        <v>-60500</v>
      </c>
      <c r="N16" s="92"/>
      <c r="O16" s="203">
        <f>O14</f>
        <v>-60500</v>
      </c>
    </row>
    <row r="17" spans="1:15" ht="17.100000000000001" customHeight="1" x14ac:dyDescent="0.25">
      <c r="A17" s="201" t="s">
        <v>186</v>
      </c>
      <c r="B17" s="91"/>
    </row>
    <row r="18" spans="1:15" ht="17.100000000000001" customHeight="1" x14ac:dyDescent="0.25">
      <c r="A18" s="201"/>
      <c r="B18" s="104" t="s">
        <v>142</v>
      </c>
      <c r="G18" s="68">
        <v>0</v>
      </c>
      <c r="H18" s="81"/>
      <c r="I18" s="68">
        <v>0</v>
      </c>
      <c r="J18" s="81"/>
      <c r="K18" s="68">
        <v>0</v>
      </c>
      <c r="L18" s="80"/>
      <c r="M18" s="146">
        <v>11729</v>
      </c>
      <c r="N18" s="80"/>
      <c r="O18" s="146">
        <f>SUM(G18:M18)</f>
        <v>11729</v>
      </c>
    </row>
    <row r="19" spans="1:15" ht="17.100000000000001" customHeight="1" x14ac:dyDescent="0.25">
      <c r="A19" s="201" t="s">
        <v>182</v>
      </c>
      <c r="B19" s="91"/>
      <c r="G19" s="207">
        <f>SUM(G18)</f>
        <v>0</v>
      </c>
      <c r="H19" s="97"/>
      <c r="I19" s="207">
        <f t="shared" ref="I19:K19" si="0">SUM(I18)</f>
        <v>0</v>
      </c>
      <c r="J19" s="97"/>
      <c r="K19" s="207">
        <f t="shared" si="0"/>
        <v>0</v>
      </c>
      <c r="L19" s="97"/>
      <c r="M19" s="207">
        <f>SUM(M18)</f>
        <v>11729</v>
      </c>
      <c r="N19" s="97"/>
      <c r="O19" s="207">
        <f>SUM(O18)</f>
        <v>11729</v>
      </c>
    </row>
    <row r="20" spans="1:15" ht="17.100000000000001" customHeight="1" thickBot="1" x14ac:dyDescent="0.3">
      <c r="A20" s="85" t="s">
        <v>113</v>
      </c>
      <c r="B20" s="86"/>
      <c r="G20" s="147">
        <f>SUM(G11,G16,G19)</f>
        <v>110000</v>
      </c>
      <c r="H20" s="92"/>
      <c r="I20" s="147">
        <f>SUM(I11,I16,I19)</f>
        <v>165000</v>
      </c>
      <c r="J20" s="92"/>
      <c r="K20" s="147">
        <f>SUM(K11,K16,K19)</f>
        <v>11000</v>
      </c>
      <c r="L20" s="92"/>
      <c r="M20" s="147">
        <f>SUM(M11,M16,M19)</f>
        <v>317332</v>
      </c>
      <c r="N20" s="92"/>
      <c r="O20" s="147">
        <f>SUM(O11,O16,O19)</f>
        <v>603332</v>
      </c>
    </row>
    <row r="21" spans="1:15" ht="12" customHeight="1" thickTop="1" x14ac:dyDescent="0.25"/>
    <row r="22" spans="1:15" ht="17.100000000000001" customHeight="1" x14ac:dyDescent="0.25">
      <c r="A22" s="85" t="s">
        <v>164</v>
      </c>
      <c r="G22" s="66">
        <v>110000</v>
      </c>
      <c r="H22" s="66"/>
      <c r="I22" s="66">
        <v>165000</v>
      </c>
      <c r="J22" s="66"/>
      <c r="K22" s="66">
        <v>11000</v>
      </c>
      <c r="M22" s="66">
        <v>317195</v>
      </c>
      <c r="N22" s="95"/>
      <c r="O22" s="96">
        <f>SUM(G22:M22)</f>
        <v>603195</v>
      </c>
    </row>
    <row r="23" spans="1:15" ht="17.100000000000001" hidden="1" customHeight="1" x14ac:dyDescent="0.25">
      <c r="A23" s="89" t="s">
        <v>102</v>
      </c>
      <c r="B23" s="89"/>
      <c r="G23" s="66"/>
      <c r="H23" s="66"/>
      <c r="I23" s="66"/>
      <c r="J23" s="66"/>
      <c r="K23" s="66"/>
      <c r="M23" s="66"/>
    </row>
    <row r="24" spans="1:15" ht="17.100000000000001" hidden="1" customHeight="1" x14ac:dyDescent="0.25">
      <c r="A24" s="89"/>
      <c r="B24" s="89" t="s">
        <v>110</v>
      </c>
    </row>
    <row r="25" spans="1:15" ht="17.100000000000001" hidden="1" customHeight="1" x14ac:dyDescent="0.25">
      <c r="B25" s="144" t="s">
        <v>111</v>
      </c>
      <c r="E25" s="32"/>
      <c r="G25" s="68">
        <v>0</v>
      </c>
      <c r="H25" s="81"/>
      <c r="I25" s="68">
        <v>0</v>
      </c>
      <c r="J25" s="81"/>
      <c r="K25" s="68">
        <v>0</v>
      </c>
      <c r="L25" s="80"/>
      <c r="M25" s="146"/>
      <c r="N25" s="80"/>
      <c r="O25" s="146">
        <f>SUM(G25:M25)</f>
        <v>0</v>
      </c>
    </row>
    <row r="26" spans="1:15" ht="17.100000000000001" hidden="1" customHeight="1" x14ac:dyDescent="0.25">
      <c r="A26" s="89" t="s">
        <v>114</v>
      </c>
      <c r="B26" s="90"/>
    </row>
    <row r="27" spans="1:15" ht="17.100000000000001" hidden="1" customHeight="1" x14ac:dyDescent="0.25">
      <c r="A27" s="89" t="s">
        <v>112</v>
      </c>
      <c r="B27" s="89" t="s">
        <v>110</v>
      </c>
      <c r="G27" s="208">
        <v>0</v>
      </c>
      <c r="H27" s="148"/>
      <c r="I27" s="208">
        <v>0</v>
      </c>
      <c r="J27" s="148"/>
      <c r="K27" s="208">
        <v>0</v>
      </c>
      <c r="L27" s="92"/>
      <c r="M27" s="203">
        <f>M25</f>
        <v>0</v>
      </c>
      <c r="N27" s="92"/>
      <c r="O27" s="203">
        <f>O25</f>
        <v>0</v>
      </c>
    </row>
    <row r="28" spans="1:15" ht="17.100000000000001" hidden="1" customHeight="1" x14ac:dyDescent="0.25">
      <c r="A28" s="89"/>
      <c r="B28" s="89"/>
      <c r="G28" s="239"/>
      <c r="H28" s="148"/>
      <c r="I28" s="239"/>
      <c r="J28" s="148"/>
      <c r="K28" s="239"/>
      <c r="L28" s="92"/>
      <c r="M28" s="92"/>
      <c r="N28" s="92"/>
      <c r="O28" s="92"/>
    </row>
    <row r="29" spans="1:15" ht="17.100000000000001" customHeight="1" x14ac:dyDescent="0.25">
      <c r="A29" s="201" t="s">
        <v>186</v>
      </c>
      <c r="B29" s="91"/>
    </row>
    <row r="30" spans="1:15" ht="17.100000000000001" customHeight="1" x14ac:dyDescent="0.25">
      <c r="A30" s="201"/>
      <c r="B30" s="104" t="s">
        <v>142</v>
      </c>
      <c r="G30" s="240">
        <v>0</v>
      </c>
      <c r="H30" s="81"/>
      <c r="I30" s="240">
        <v>0</v>
      </c>
      <c r="J30" s="81"/>
      <c r="K30" s="240">
        <v>0</v>
      </c>
      <c r="L30" s="80"/>
      <c r="M30" s="80">
        <f>'PL-6-9'!K103</f>
        <v>124306</v>
      </c>
      <c r="N30" s="80"/>
      <c r="O30" s="80">
        <f>SUM(G30:M30)</f>
        <v>124306</v>
      </c>
    </row>
    <row r="31" spans="1:15" ht="17.100000000000001" customHeight="1" x14ac:dyDescent="0.25">
      <c r="A31" s="201"/>
      <c r="B31" s="104" t="s">
        <v>187</v>
      </c>
      <c r="G31" s="240">
        <v>0</v>
      </c>
      <c r="H31" s="81"/>
      <c r="I31" s="240">
        <v>0</v>
      </c>
      <c r="J31" s="81"/>
      <c r="K31" s="240">
        <v>0</v>
      </c>
      <c r="L31" s="80"/>
      <c r="M31" s="146">
        <f>'PL-6-9'!K131</f>
        <v>3051</v>
      </c>
      <c r="N31" s="80"/>
      <c r="O31" s="80">
        <f>SUM(G31:M31)</f>
        <v>3051</v>
      </c>
    </row>
    <row r="32" spans="1:15" ht="17.100000000000001" customHeight="1" x14ac:dyDescent="0.25">
      <c r="A32" s="201" t="s">
        <v>182</v>
      </c>
      <c r="B32" s="91"/>
      <c r="G32" s="207">
        <f>SUM(G30:G31)</f>
        <v>0</v>
      </c>
      <c r="H32" s="97"/>
      <c r="I32" s="207">
        <f>SUM(I30:I31)</f>
        <v>0</v>
      </c>
      <c r="J32" s="97"/>
      <c r="K32" s="207">
        <f>SUM(K30:K31)</f>
        <v>0</v>
      </c>
      <c r="L32" s="97"/>
      <c r="M32" s="207">
        <f>SUM(M30:M31)</f>
        <v>127357</v>
      </c>
      <c r="N32" s="97"/>
      <c r="O32" s="207">
        <f>SUM(O30:O31)</f>
        <v>127357</v>
      </c>
    </row>
    <row r="33" spans="1:15" ht="17.100000000000001" customHeight="1" thickBot="1" x14ac:dyDescent="0.3">
      <c r="A33" s="85" t="s">
        <v>165</v>
      </c>
      <c r="B33" s="86"/>
      <c r="G33" s="147">
        <f>SUM(G22,G27,G32)</f>
        <v>110000</v>
      </c>
      <c r="H33" s="92"/>
      <c r="I33" s="147">
        <f>SUM(I22,I27,I32)</f>
        <v>165000</v>
      </c>
      <c r="J33" s="92"/>
      <c r="K33" s="147">
        <f>SUM(K22,K27,K32)</f>
        <v>11000</v>
      </c>
      <c r="L33" s="92"/>
      <c r="M33" s="147">
        <f>SUM(M22,M27,M32)</f>
        <v>444552</v>
      </c>
      <c r="N33" s="92"/>
      <c r="O33" s="147">
        <f>SUM(O22,O27,O32)</f>
        <v>730552</v>
      </c>
    </row>
    <row r="34" spans="1:15" ht="20.25" customHeight="1" thickTop="1" x14ac:dyDescent="0.25"/>
  </sheetData>
  <mergeCells count="3">
    <mergeCell ref="G10:O10"/>
    <mergeCell ref="G6:O6"/>
    <mergeCell ref="K7:M7"/>
  </mergeCells>
  <pageMargins left="0.7" right="0.7" top="0.48" bottom="0.5" header="0.5" footer="0.5"/>
  <pageSetup paperSize="9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Q103"/>
  <sheetViews>
    <sheetView tabSelected="1" view="pageBreakPreview" zoomScaleNormal="100" zoomScaleSheetLayoutView="100" workbookViewId="0">
      <selection activeCell="K11" sqref="K11"/>
    </sheetView>
  </sheetViews>
  <sheetFormatPr defaultColWidth="9.85546875" defaultRowHeight="20.25" customHeight="1" x14ac:dyDescent="0.25"/>
  <cols>
    <col min="1" max="3" width="1.85546875" style="6" customWidth="1"/>
    <col min="4" max="4" width="45.7109375" style="6" customWidth="1"/>
    <col min="5" max="5" width="10.7109375" style="6" customWidth="1"/>
    <col min="6" max="6" width="1.42578125" style="6" customWidth="1"/>
    <col min="7" max="7" width="10.7109375" style="6" customWidth="1"/>
    <col min="8" max="8" width="1.42578125" style="6" customWidth="1"/>
    <col min="9" max="9" width="10.7109375" style="71" customWidth="1"/>
    <col min="10" max="10" width="1.42578125" style="6" customWidth="1"/>
    <col min="11" max="11" width="10.7109375" style="71" customWidth="1"/>
    <col min="12" max="12" width="9.85546875" style="6" customWidth="1"/>
    <col min="13" max="13" width="14.7109375" style="6" bestFit="1" customWidth="1"/>
    <col min="14" max="14" width="9.85546875" style="6"/>
    <col min="15" max="15" width="12.140625" style="6" bestFit="1" customWidth="1"/>
    <col min="16" max="256" width="9.85546875" style="6"/>
    <col min="257" max="257" width="2.140625" style="6" customWidth="1"/>
    <col min="258" max="259" width="2.7109375" style="6" customWidth="1"/>
    <col min="260" max="260" width="39" style="6" customWidth="1"/>
    <col min="261" max="261" width="11.28515625" style="6" customWidth="1"/>
    <col min="262" max="262" width="1.7109375" style="6" customWidth="1"/>
    <col min="263" max="263" width="11.28515625" style="6" customWidth="1"/>
    <col min="264" max="264" width="1.7109375" style="6" customWidth="1"/>
    <col min="265" max="265" width="11.28515625" style="6" customWidth="1"/>
    <col min="266" max="266" width="1.7109375" style="6" customWidth="1"/>
    <col min="267" max="267" width="11.28515625" style="6" customWidth="1"/>
    <col min="268" max="268" width="9.85546875" style="6" customWidth="1"/>
    <col min="269" max="269" width="14.7109375" style="6" bestFit="1" customWidth="1"/>
    <col min="270" max="270" width="9.85546875" style="6"/>
    <col min="271" max="271" width="12.140625" style="6" bestFit="1" customWidth="1"/>
    <col min="272" max="512" width="9.85546875" style="6"/>
    <col min="513" max="513" width="2.140625" style="6" customWidth="1"/>
    <col min="514" max="515" width="2.7109375" style="6" customWidth="1"/>
    <col min="516" max="516" width="39" style="6" customWidth="1"/>
    <col min="517" max="517" width="11.28515625" style="6" customWidth="1"/>
    <col min="518" max="518" width="1.7109375" style="6" customWidth="1"/>
    <col min="519" max="519" width="11.28515625" style="6" customWidth="1"/>
    <col min="520" max="520" width="1.7109375" style="6" customWidth="1"/>
    <col min="521" max="521" width="11.28515625" style="6" customWidth="1"/>
    <col min="522" max="522" width="1.7109375" style="6" customWidth="1"/>
    <col min="523" max="523" width="11.28515625" style="6" customWidth="1"/>
    <col min="524" max="524" width="9.85546875" style="6" customWidth="1"/>
    <col min="525" max="525" width="14.7109375" style="6" bestFit="1" customWidth="1"/>
    <col min="526" max="526" width="9.85546875" style="6"/>
    <col min="527" max="527" width="12.140625" style="6" bestFit="1" customWidth="1"/>
    <col min="528" max="768" width="9.85546875" style="6"/>
    <col min="769" max="769" width="2.140625" style="6" customWidth="1"/>
    <col min="770" max="771" width="2.7109375" style="6" customWidth="1"/>
    <col min="772" max="772" width="39" style="6" customWidth="1"/>
    <col min="773" max="773" width="11.28515625" style="6" customWidth="1"/>
    <col min="774" max="774" width="1.7109375" style="6" customWidth="1"/>
    <col min="775" max="775" width="11.28515625" style="6" customWidth="1"/>
    <col min="776" max="776" width="1.7109375" style="6" customWidth="1"/>
    <col min="777" max="777" width="11.28515625" style="6" customWidth="1"/>
    <col min="778" max="778" width="1.7109375" style="6" customWidth="1"/>
    <col min="779" max="779" width="11.28515625" style="6" customWidth="1"/>
    <col min="780" max="780" width="9.85546875" style="6" customWidth="1"/>
    <col min="781" max="781" width="14.7109375" style="6" bestFit="1" customWidth="1"/>
    <col min="782" max="782" width="9.85546875" style="6"/>
    <col min="783" max="783" width="12.140625" style="6" bestFit="1" customWidth="1"/>
    <col min="784" max="1024" width="9.85546875" style="6"/>
    <col min="1025" max="1025" width="2.140625" style="6" customWidth="1"/>
    <col min="1026" max="1027" width="2.7109375" style="6" customWidth="1"/>
    <col min="1028" max="1028" width="39" style="6" customWidth="1"/>
    <col min="1029" max="1029" width="11.28515625" style="6" customWidth="1"/>
    <col min="1030" max="1030" width="1.7109375" style="6" customWidth="1"/>
    <col min="1031" max="1031" width="11.28515625" style="6" customWidth="1"/>
    <col min="1032" max="1032" width="1.7109375" style="6" customWidth="1"/>
    <col min="1033" max="1033" width="11.28515625" style="6" customWidth="1"/>
    <col min="1034" max="1034" width="1.7109375" style="6" customWidth="1"/>
    <col min="1035" max="1035" width="11.28515625" style="6" customWidth="1"/>
    <col min="1036" max="1036" width="9.85546875" style="6" customWidth="1"/>
    <col min="1037" max="1037" width="14.7109375" style="6" bestFit="1" customWidth="1"/>
    <col min="1038" max="1038" width="9.85546875" style="6"/>
    <col min="1039" max="1039" width="12.140625" style="6" bestFit="1" customWidth="1"/>
    <col min="1040" max="1280" width="9.85546875" style="6"/>
    <col min="1281" max="1281" width="2.140625" style="6" customWidth="1"/>
    <col min="1282" max="1283" width="2.7109375" style="6" customWidth="1"/>
    <col min="1284" max="1284" width="39" style="6" customWidth="1"/>
    <col min="1285" max="1285" width="11.28515625" style="6" customWidth="1"/>
    <col min="1286" max="1286" width="1.7109375" style="6" customWidth="1"/>
    <col min="1287" max="1287" width="11.28515625" style="6" customWidth="1"/>
    <col min="1288" max="1288" width="1.7109375" style="6" customWidth="1"/>
    <col min="1289" max="1289" width="11.28515625" style="6" customWidth="1"/>
    <col min="1290" max="1290" width="1.7109375" style="6" customWidth="1"/>
    <col min="1291" max="1291" width="11.28515625" style="6" customWidth="1"/>
    <col min="1292" max="1292" width="9.85546875" style="6" customWidth="1"/>
    <col min="1293" max="1293" width="14.7109375" style="6" bestFit="1" customWidth="1"/>
    <col min="1294" max="1294" width="9.85546875" style="6"/>
    <col min="1295" max="1295" width="12.140625" style="6" bestFit="1" customWidth="1"/>
    <col min="1296" max="1536" width="9.85546875" style="6"/>
    <col min="1537" max="1537" width="2.140625" style="6" customWidth="1"/>
    <col min="1538" max="1539" width="2.7109375" style="6" customWidth="1"/>
    <col min="1540" max="1540" width="39" style="6" customWidth="1"/>
    <col min="1541" max="1541" width="11.28515625" style="6" customWidth="1"/>
    <col min="1542" max="1542" width="1.7109375" style="6" customWidth="1"/>
    <col min="1543" max="1543" width="11.28515625" style="6" customWidth="1"/>
    <col min="1544" max="1544" width="1.7109375" style="6" customWidth="1"/>
    <col min="1545" max="1545" width="11.28515625" style="6" customWidth="1"/>
    <col min="1546" max="1546" width="1.7109375" style="6" customWidth="1"/>
    <col min="1547" max="1547" width="11.28515625" style="6" customWidth="1"/>
    <col min="1548" max="1548" width="9.85546875" style="6" customWidth="1"/>
    <col min="1549" max="1549" width="14.7109375" style="6" bestFit="1" customWidth="1"/>
    <col min="1550" max="1550" width="9.85546875" style="6"/>
    <col min="1551" max="1551" width="12.140625" style="6" bestFit="1" customWidth="1"/>
    <col min="1552" max="1792" width="9.85546875" style="6"/>
    <col min="1793" max="1793" width="2.140625" style="6" customWidth="1"/>
    <col min="1794" max="1795" width="2.7109375" style="6" customWidth="1"/>
    <col min="1796" max="1796" width="39" style="6" customWidth="1"/>
    <col min="1797" max="1797" width="11.28515625" style="6" customWidth="1"/>
    <col min="1798" max="1798" width="1.7109375" style="6" customWidth="1"/>
    <col min="1799" max="1799" width="11.28515625" style="6" customWidth="1"/>
    <col min="1800" max="1800" width="1.7109375" style="6" customWidth="1"/>
    <col min="1801" max="1801" width="11.28515625" style="6" customWidth="1"/>
    <col min="1802" max="1802" width="1.7109375" style="6" customWidth="1"/>
    <col min="1803" max="1803" width="11.28515625" style="6" customWidth="1"/>
    <col min="1804" max="1804" width="9.85546875" style="6" customWidth="1"/>
    <col min="1805" max="1805" width="14.7109375" style="6" bestFit="1" customWidth="1"/>
    <col min="1806" max="1806" width="9.85546875" style="6"/>
    <col min="1807" max="1807" width="12.140625" style="6" bestFit="1" customWidth="1"/>
    <col min="1808" max="2048" width="9.85546875" style="6"/>
    <col min="2049" max="2049" width="2.140625" style="6" customWidth="1"/>
    <col min="2050" max="2051" width="2.7109375" style="6" customWidth="1"/>
    <col min="2052" max="2052" width="39" style="6" customWidth="1"/>
    <col min="2053" max="2053" width="11.28515625" style="6" customWidth="1"/>
    <col min="2054" max="2054" width="1.7109375" style="6" customWidth="1"/>
    <col min="2055" max="2055" width="11.28515625" style="6" customWidth="1"/>
    <col min="2056" max="2056" width="1.7109375" style="6" customWidth="1"/>
    <col min="2057" max="2057" width="11.28515625" style="6" customWidth="1"/>
    <col min="2058" max="2058" width="1.7109375" style="6" customWidth="1"/>
    <col min="2059" max="2059" width="11.28515625" style="6" customWidth="1"/>
    <col min="2060" max="2060" width="9.85546875" style="6" customWidth="1"/>
    <col min="2061" max="2061" width="14.7109375" style="6" bestFit="1" customWidth="1"/>
    <col min="2062" max="2062" width="9.85546875" style="6"/>
    <col min="2063" max="2063" width="12.140625" style="6" bestFit="1" customWidth="1"/>
    <col min="2064" max="2304" width="9.85546875" style="6"/>
    <col min="2305" max="2305" width="2.140625" style="6" customWidth="1"/>
    <col min="2306" max="2307" width="2.7109375" style="6" customWidth="1"/>
    <col min="2308" max="2308" width="39" style="6" customWidth="1"/>
    <col min="2309" max="2309" width="11.28515625" style="6" customWidth="1"/>
    <col min="2310" max="2310" width="1.7109375" style="6" customWidth="1"/>
    <col min="2311" max="2311" width="11.28515625" style="6" customWidth="1"/>
    <col min="2312" max="2312" width="1.7109375" style="6" customWidth="1"/>
    <col min="2313" max="2313" width="11.28515625" style="6" customWidth="1"/>
    <col min="2314" max="2314" width="1.7109375" style="6" customWidth="1"/>
    <col min="2315" max="2315" width="11.28515625" style="6" customWidth="1"/>
    <col min="2316" max="2316" width="9.85546875" style="6" customWidth="1"/>
    <col min="2317" max="2317" width="14.7109375" style="6" bestFit="1" customWidth="1"/>
    <col min="2318" max="2318" width="9.85546875" style="6"/>
    <col min="2319" max="2319" width="12.140625" style="6" bestFit="1" customWidth="1"/>
    <col min="2320" max="2560" width="9.85546875" style="6"/>
    <col min="2561" max="2561" width="2.140625" style="6" customWidth="1"/>
    <col min="2562" max="2563" width="2.7109375" style="6" customWidth="1"/>
    <col min="2564" max="2564" width="39" style="6" customWidth="1"/>
    <col min="2565" max="2565" width="11.28515625" style="6" customWidth="1"/>
    <col min="2566" max="2566" width="1.7109375" style="6" customWidth="1"/>
    <col min="2567" max="2567" width="11.28515625" style="6" customWidth="1"/>
    <col min="2568" max="2568" width="1.7109375" style="6" customWidth="1"/>
    <col min="2569" max="2569" width="11.28515625" style="6" customWidth="1"/>
    <col min="2570" max="2570" width="1.7109375" style="6" customWidth="1"/>
    <col min="2571" max="2571" width="11.28515625" style="6" customWidth="1"/>
    <col min="2572" max="2572" width="9.85546875" style="6" customWidth="1"/>
    <col min="2573" max="2573" width="14.7109375" style="6" bestFit="1" customWidth="1"/>
    <col min="2574" max="2574" width="9.85546875" style="6"/>
    <col min="2575" max="2575" width="12.140625" style="6" bestFit="1" customWidth="1"/>
    <col min="2576" max="2816" width="9.85546875" style="6"/>
    <col min="2817" max="2817" width="2.140625" style="6" customWidth="1"/>
    <col min="2818" max="2819" width="2.7109375" style="6" customWidth="1"/>
    <col min="2820" max="2820" width="39" style="6" customWidth="1"/>
    <col min="2821" max="2821" width="11.28515625" style="6" customWidth="1"/>
    <col min="2822" max="2822" width="1.7109375" style="6" customWidth="1"/>
    <col min="2823" max="2823" width="11.28515625" style="6" customWidth="1"/>
    <col min="2824" max="2824" width="1.7109375" style="6" customWidth="1"/>
    <col min="2825" max="2825" width="11.28515625" style="6" customWidth="1"/>
    <col min="2826" max="2826" width="1.7109375" style="6" customWidth="1"/>
    <col min="2827" max="2827" width="11.28515625" style="6" customWidth="1"/>
    <col min="2828" max="2828" width="9.85546875" style="6" customWidth="1"/>
    <col min="2829" max="2829" width="14.7109375" style="6" bestFit="1" customWidth="1"/>
    <col min="2830" max="2830" width="9.85546875" style="6"/>
    <col min="2831" max="2831" width="12.140625" style="6" bestFit="1" customWidth="1"/>
    <col min="2832" max="3072" width="9.85546875" style="6"/>
    <col min="3073" max="3073" width="2.140625" style="6" customWidth="1"/>
    <col min="3074" max="3075" width="2.7109375" style="6" customWidth="1"/>
    <col min="3076" max="3076" width="39" style="6" customWidth="1"/>
    <col min="3077" max="3077" width="11.28515625" style="6" customWidth="1"/>
    <col min="3078" max="3078" width="1.7109375" style="6" customWidth="1"/>
    <col min="3079" max="3079" width="11.28515625" style="6" customWidth="1"/>
    <col min="3080" max="3080" width="1.7109375" style="6" customWidth="1"/>
    <col min="3081" max="3081" width="11.28515625" style="6" customWidth="1"/>
    <col min="3082" max="3082" width="1.7109375" style="6" customWidth="1"/>
    <col min="3083" max="3083" width="11.28515625" style="6" customWidth="1"/>
    <col min="3084" max="3084" width="9.85546875" style="6" customWidth="1"/>
    <col min="3085" max="3085" width="14.7109375" style="6" bestFit="1" customWidth="1"/>
    <col min="3086" max="3086" width="9.85546875" style="6"/>
    <col min="3087" max="3087" width="12.140625" style="6" bestFit="1" customWidth="1"/>
    <col min="3088" max="3328" width="9.85546875" style="6"/>
    <col min="3329" max="3329" width="2.140625" style="6" customWidth="1"/>
    <col min="3330" max="3331" width="2.7109375" style="6" customWidth="1"/>
    <col min="3332" max="3332" width="39" style="6" customWidth="1"/>
    <col min="3333" max="3333" width="11.28515625" style="6" customWidth="1"/>
    <col min="3334" max="3334" width="1.7109375" style="6" customWidth="1"/>
    <col min="3335" max="3335" width="11.28515625" style="6" customWidth="1"/>
    <col min="3336" max="3336" width="1.7109375" style="6" customWidth="1"/>
    <col min="3337" max="3337" width="11.28515625" style="6" customWidth="1"/>
    <col min="3338" max="3338" width="1.7109375" style="6" customWidth="1"/>
    <col min="3339" max="3339" width="11.28515625" style="6" customWidth="1"/>
    <col min="3340" max="3340" width="9.85546875" style="6" customWidth="1"/>
    <col min="3341" max="3341" width="14.7109375" style="6" bestFit="1" customWidth="1"/>
    <col min="3342" max="3342" width="9.85546875" style="6"/>
    <col min="3343" max="3343" width="12.140625" style="6" bestFit="1" customWidth="1"/>
    <col min="3344" max="3584" width="9.85546875" style="6"/>
    <col min="3585" max="3585" width="2.140625" style="6" customWidth="1"/>
    <col min="3586" max="3587" width="2.7109375" style="6" customWidth="1"/>
    <col min="3588" max="3588" width="39" style="6" customWidth="1"/>
    <col min="3589" max="3589" width="11.28515625" style="6" customWidth="1"/>
    <col min="3590" max="3590" width="1.7109375" style="6" customWidth="1"/>
    <col min="3591" max="3591" width="11.28515625" style="6" customWidth="1"/>
    <col min="3592" max="3592" width="1.7109375" style="6" customWidth="1"/>
    <col min="3593" max="3593" width="11.28515625" style="6" customWidth="1"/>
    <col min="3594" max="3594" width="1.7109375" style="6" customWidth="1"/>
    <col min="3595" max="3595" width="11.28515625" style="6" customWidth="1"/>
    <col min="3596" max="3596" width="9.85546875" style="6" customWidth="1"/>
    <col min="3597" max="3597" width="14.7109375" style="6" bestFit="1" customWidth="1"/>
    <col min="3598" max="3598" width="9.85546875" style="6"/>
    <col min="3599" max="3599" width="12.140625" style="6" bestFit="1" customWidth="1"/>
    <col min="3600" max="3840" width="9.85546875" style="6"/>
    <col min="3841" max="3841" width="2.140625" style="6" customWidth="1"/>
    <col min="3842" max="3843" width="2.7109375" style="6" customWidth="1"/>
    <col min="3844" max="3844" width="39" style="6" customWidth="1"/>
    <col min="3845" max="3845" width="11.28515625" style="6" customWidth="1"/>
    <col min="3846" max="3846" width="1.7109375" style="6" customWidth="1"/>
    <col min="3847" max="3847" width="11.28515625" style="6" customWidth="1"/>
    <col min="3848" max="3848" width="1.7109375" style="6" customWidth="1"/>
    <col min="3849" max="3849" width="11.28515625" style="6" customWidth="1"/>
    <col min="3850" max="3850" width="1.7109375" style="6" customWidth="1"/>
    <col min="3851" max="3851" width="11.28515625" style="6" customWidth="1"/>
    <col min="3852" max="3852" width="9.85546875" style="6" customWidth="1"/>
    <col min="3853" max="3853" width="14.7109375" style="6" bestFit="1" customWidth="1"/>
    <col min="3854" max="3854" width="9.85546875" style="6"/>
    <col min="3855" max="3855" width="12.140625" style="6" bestFit="1" customWidth="1"/>
    <col min="3856" max="4096" width="9.85546875" style="6"/>
    <col min="4097" max="4097" width="2.140625" style="6" customWidth="1"/>
    <col min="4098" max="4099" width="2.7109375" style="6" customWidth="1"/>
    <col min="4100" max="4100" width="39" style="6" customWidth="1"/>
    <col min="4101" max="4101" width="11.28515625" style="6" customWidth="1"/>
    <col min="4102" max="4102" width="1.7109375" style="6" customWidth="1"/>
    <col min="4103" max="4103" width="11.28515625" style="6" customWidth="1"/>
    <col min="4104" max="4104" width="1.7109375" style="6" customWidth="1"/>
    <col min="4105" max="4105" width="11.28515625" style="6" customWidth="1"/>
    <col min="4106" max="4106" width="1.7109375" style="6" customWidth="1"/>
    <col min="4107" max="4107" width="11.28515625" style="6" customWidth="1"/>
    <col min="4108" max="4108" width="9.85546875" style="6" customWidth="1"/>
    <col min="4109" max="4109" width="14.7109375" style="6" bestFit="1" customWidth="1"/>
    <col min="4110" max="4110" width="9.85546875" style="6"/>
    <col min="4111" max="4111" width="12.140625" style="6" bestFit="1" customWidth="1"/>
    <col min="4112" max="4352" width="9.85546875" style="6"/>
    <col min="4353" max="4353" width="2.140625" style="6" customWidth="1"/>
    <col min="4354" max="4355" width="2.7109375" style="6" customWidth="1"/>
    <col min="4356" max="4356" width="39" style="6" customWidth="1"/>
    <col min="4357" max="4357" width="11.28515625" style="6" customWidth="1"/>
    <col min="4358" max="4358" width="1.7109375" style="6" customWidth="1"/>
    <col min="4359" max="4359" width="11.28515625" style="6" customWidth="1"/>
    <col min="4360" max="4360" width="1.7109375" style="6" customWidth="1"/>
    <col min="4361" max="4361" width="11.28515625" style="6" customWidth="1"/>
    <col min="4362" max="4362" width="1.7109375" style="6" customWidth="1"/>
    <col min="4363" max="4363" width="11.28515625" style="6" customWidth="1"/>
    <col min="4364" max="4364" width="9.85546875" style="6" customWidth="1"/>
    <col min="4365" max="4365" width="14.7109375" style="6" bestFit="1" customWidth="1"/>
    <col min="4366" max="4366" width="9.85546875" style="6"/>
    <col min="4367" max="4367" width="12.140625" style="6" bestFit="1" customWidth="1"/>
    <col min="4368" max="4608" width="9.85546875" style="6"/>
    <col min="4609" max="4609" width="2.140625" style="6" customWidth="1"/>
    <col min="4610" max="4611" width="2.7109375" style="6" customWidth="1"/>
    <col min="4612" max="4612" width="39" style="6" customWidth="1"/>
    <col min="4613" max="4613" width="11.28515625" style="6" customWidth="1"/>
    <col min="4614" max="4614" width="1.7109375" style="6" customWidth="1"/>
    <col min="4615" max="4615" width="11.28515625" style="6" customWidth="1"/>
    <col min="4616" max="4616" width="1.7109375" style="6" customWidth="1"/>
    <col min="4617" max="4617" width="11.28515625" style="6" customWidth="1"/>
    <col min="4618" max="4618" width="1.7109375" style="6" customWidth="1"/>
    <col min="4619" max="4619" width="11.28515625" style="6" customWidth="1"/>
    <col min="4620" max="4620" width="9.85546875" style="6" customWidth="1"/>
    <col min="4621" max="4621" width="14.7109375" style="6" bestFit="1" customWidth="1"/>
    <col min="4622" max="4622" width="9.85546875" style="6"/>
    <col min="4623" max="4623" width="12.140625" style="6" bestFit="1" customWidth="1"/>
    <col min="4624" max="4864" width="9.85546875" style="6"/>
    <col min="4865" max="4865" width="2.140625" style="6" customWidth="1"/>
    <col min="4866" max="4867" width="2.7109375" style="6" customWidth="1"/>
    <col min="4868" max="4868" width="39" style="6" customWidth="1"/>
    <col min="4869" max="4869" width="11.28515625" style="6" customWidth="1"/>
    <col min="4870" max="4870" width="1.7109375" style="6" customWidth="1"/>
    <col min="4871" max="4871" width="11.28515625" style="6" customWidth="1"/>
    <col min="4872" max="4872" width="1.7109375" style="6" customWidth="1"/>
    <col min="4873" max="4873" width="11.28515625" style="6" customWidth="1"/>
    <col min="4874" max="4874" width="1.7109375" style="6" customWidth="1"/>
    <col min="4875" max="4875" width="11.28515625" style="6" customWidth="1"/>
    <col min="4876" max="4876" width="9.85546875" style="6" customWidth="1"/>
    <col min="4877" max="4877" width="14.7109375" style="6" bestFit="1" customWidth="1"/>
    <col min="4878" max="4878" width="9.85546875" style="6"/>
    <col min="4879" max="4879" width="12.140625" style="6" bestFit="1" customWidth="1"/>
    <col min="4880" max="5120" width="9.85546875" style="6"/>
    <col min="5121" max="5121" width="2.140625" style="6" customWidth="1"/>
    <col min="5122" max="5123" width="2.7109375" style="6" customWidth="1"/>
    <col min="5124" max="5124" width="39" style="6" customWidth="1"/>
    <col min="5125" max="5125" width="11.28515625" style="6" customWidth="1"/>
    <col min="5126" max="5126" width="1.7109375" style="6" customWidth="1"/>
    <col min="5127" max="5127" width="11.28515625" style="6" customWidth="1"/>
    <col min="5128" max="5128" width="1.7109375" style="6" customWidth="1"/>
    <col min="5129" max="5129" width="11.28515625" style="6" customWidth="1"/>
    <col min="5130" max="5130" width="1.7109375" style="6" customWidth="1"/>
    <col min="5131" max="5131" width="11.28515625" style="6" customWidth="1"/>
    <col min="5132" max="5132" width="9.85546875" style="6" customWidth="1"/>
    <col min="5133" max="5133" width="14.7109375" style="6" bestFit="1" customWidth="1"/>
    <col min="5134" max="5134" width="9.85546875" style="6"/>
    <col min="5135" max="5135" width="12.140625" style="6" bestFit="1" customWidth="1"/>
    <col min="5136" max="5376" width="9.85546875" style="6"/>
    <col min="5377" max="5377" width="2.140625" style="6" customWidth="1"/>
    <col min="5378" max="5379" width="2.7109375" style="6" customWidth="1"/>
    <col min="5380" max="5380" width="39" style="6" customWidth="1"/>
    <col min="5381" max="5381" width="11.28515625" style="6" customWidth="1"/>
    <col min="5382" max="5382" width="1.7109375" style="6" customWidth="1"/>
    <col min="5383" max="5383" width="11.28515625" style="6" customWidth="1"/>
    <col min="5384" max="5384" width="1.7109375" style="6" customWidth="1"/>
    <col min="5385" max="5385" width="11.28515625" style="6" customWidth="1"/>
    <col min="5386" max="5386" width="1.7109375" style="6" customWidth="1"/>
    <col min="5387" max="5387" width="11.28515625" style="6" customWidth="1"/>
    <col min="5388" max="5388" width="9.85546875" style="6" customWidth="1"/>
    <col min="5389" max="5389" width="14.7109375" style="6" bestFit="1" customWidth="1"/>
    <col min="5390" max="5390" width="9.85546875" style="6"/>
    <col min="5391" max="5391" width="12.140625" style="6" bestFit="1" customWidth="1"/>
    <col min="5392" max="5632" width="9.85546875" style="6"/>
    <col min="5633" max="5633" width="2.140625" style="6" customWidth="1"/>
    <col min="5634" max="5635" width="2.7109375" style="6" customWidth="1"/>
    <col min="5636" max="5636" width="39" style="6" customWidth="1"/>
    <col min="5637" max="5637" width="11.28515625" style="6" customWidth="1"/>
    <col min="5638" max="5638" width="1.7109375" style="6" customWidth="1"/>
    <col min="5639" max="5639" width="11.28515625" style="6" customWidth="1"/>
    <col min="5640" max="5640" width="1.7109375" style="6" customWidth="1"/>
    <col min="5641" max="5641" width="11.28515625" style="6" customWidth="1"/>
    <col min="5642" max="5642" width="1.7109375" style="6" customWidth="1"/>
    <col min="5643" max="5643" width="11.28515625" style="6" customWidth="1"/>
    <col min="5644" max="5644" width="9.85546875" style="6" customWidth="1"/>
    <col min="5645" max="5645" width="14.7109375" style="6" bestFit="1" customWidth="1"/>
    <col min="5646" max="5646" width="9.85546875" style="6"/>
    <col min="5647" max="5647" width="12.140625" style="6" bestFit="1" customWidth="1"/>
    <col min="5648" max="5888" width="9.85546875" style="6"/>
    <col min="5889" max="5889" width="2.140625" style="6" customWidth="1"/>
    <col min="5890" max="5891" width="2.7109375" style="6" customWidth="1"/>
    <col min="5892" max="5892" width="39" style="6" customWidth="1"/>
    <col min="5893" max="5893" width="11.28515625" style="6" customWidth="1"/>
    <col min="5894" max="5894" width="1.7109375" style="6" customWidth="1"/>
    <col min="5895" max="5895" width="11.28515625" style="6" customWidth="1"/>
    <col min="5896" max="5896" width="1.7109375" style="6" customWidth="1"/>
    <col min="5897" max="5897" width="11.28515625" style="6" customWidth="1"/>
    <col min="5898" max="5898" width="1.7109375" style="6" customWidth="1"/>
    <col min="5899" max="5899" width="11.28515625" style="6" customWidth="1"/>
    <col min="5900" max="5900" width="9.85546875" style="6" customWidth="1"/>
    <col min="5901" max="5901" width="14.7109375" style="6" bestFit="1" customWidth="1"/>
    <col min="5902" max="5902" width="9.85546875" style="6"/>
    <col min="5903" max="5903" width="12.140625" style="6" bestFit="1" customWidth="1"/>
    <col min="5904" max="6144" width="9.85546875" style="6"/>
    <col min="6145" max="6145" width="2.140625" style="6" customWidth="1"/>
    <col min="6146" max="6147" width="2.7109375" style="6" customWidth="1"/>
    <col min="6148" max="6148" width="39" style="6" customWidth="1"/>
    <col min="6149" max="6149" width="11.28515625" style="6" customWidth="1"/>
    <col min="6150" max="6150" width="1.7109375" style="6" customWidth="1"/>
    <col min="6151" max="6151" width="11.28515625" style="6" customWidth="1"/>
    <col min="6152" max="6152" width="1.7109375" style="6" customWidth="1"/>
    <col min="6153" max="6153" width="11.28515625" style="6" customWidth="1"/>
    <col min="6154" max="6154" width="1.7109375" style="6" customWidth="1"/>
    <col min="6155" max="6155" width="11.28515625" style="6" customWidth="1"/>
    <col min="6156" max="6156" width="9.85546875" style="6" customWidth="1"/>
    <col min="6157" max="6157" width="14.7109375" style="6" bestFit="1" customWidth="1"/>
    <col min="6158" max="6158" width="9.85546875" style="6"/>
    <col min="6159" max="6159" width="12.140625" style="6" bestFit="1" customWidth="1"/>
    <col min="6160" max="6400" width="9.85546875" style="6"/>
    <col min="6401" max="6401" width="2.140625" style="6" customWidth="1"/>
    <col min="6402" max="6403" width="2.7109375" style="6" customWidth="1"/>
    <col min="6404" max="6404" width="39" style="6" customWidth="1"/>
    <col min="6405" max="6405" width="11.28515625" style="6" customWidth="1"/>
    <col min="6406" max="6406" width="1.7109375" style="6" customWidth="1"/>
    <col min="6407" max="6407" width="11.28515625" style="6" customWidth="1"/>
    <col min="6408" max="6408" width="1.7109375" style="6" customWidth="1"/>
    <col min="6409" max="6409" width="11.28515625" style="6" customWidth="1"/>
    <col min="6410" max="6410" width="1.7109375" style="6" customWidth="1"/>
    <col min="6411" max="6411" width="11.28515625" style="6" customWidth="1"/>
    <col min="6412" max="6412" width="9.85546875" style="6" customWidth="1"/>
    <col min="6413" max="6413" width="14.7109375" style="6" bestFit="1" customWidth="1"/>
    <col min="6414" max="6414" width="9.85546875" style="6"/>
    <col min="6415" max="6415" width="12.140625" style="6" bestFit="1" customWidth="1"/>
    <col min="6416" max="6656" width="9.85546875" style="6"/>
    <col min="6657" max="6657" width="2.140625" style="6" customWidth="1"/>
    <col min="6658" max="6659" width="2.7109375" style="6" customWidth="1"/>
    <col min="6660" max="6660" width="39" style="6" customWidth="1"/>
    <col min="6661" max="6661" width="11.28515625" style="6" customWidth="1"/>
    <col min="6662" max="6662" width="1.7109375" style="6" customWidth="1"/>
    <col min="6663" max="6663" width="11.28515625" style="6" customWidth="1"/>
    <col min="6664" max="6664" width="1.7109375" style="6" customWidth="1"/>
    <col min="6665" max="6665" width="11.28515625" style="6" customWidth="1"/>
    <col min="6666" max="6666" width="1.7109375" style="6" customWidth="1"/>
    <col min="6667" max="6667" width="11.28515625" style="6" customWidth="1"/>
    <col min="6668" max="6668" width="9.85546875" style="6" customWidth="1"/>
    <col min="6669" max="6669" width="14.7109375" style="6" bestFit="1" customWidth="1"/>
    <col min="6670" max="6670" width="9.85546875" style="6"/>
    <col min="6671" max="6671" width="12.140625" style="6" bestFit="1" customWidth="1"/>
    <col min="6672" max="6912" width="9.85546875" style="6"/>
    <col min="6913" max="6913" width="2.140625" style="6" customWidth="1"/>
    <col min="6914" max="6915" width="2.7109375" style="6" customWidth="1"/>
    <col min="6916" max="6916" width="39" style="6" customWidth="1"/>
    <col min="6917" max="6917" width="11.28515625" style="6" customWidth="1"/>
    <col min="6918" max="6918" width="1.7109375" style="6" customWidth="1"/>
    <col min="6919" max="6919" width="11.28515625" style="6" customWidth="1"/>
    <col min="6920" max="6920" width="1.7109375" style="6" customWidth="1"/>
    <col min="6921" max="6921" width="11.28515625" style="6" customWidth="1"/>
    <col min="6922" max="6922" width="1.7109375" style="6" customWidth="1"/>
    <col min="6923" max="6923" width="11.28515625" style="6" customWidth="1"/>
    <col min="6924" max="6924" width="9.85546875" style="6" customWidth="1"/>
    <col min="6925" max="6925" width="14.7109375" style="6" bestFit="1" customWidth="1"/>
    <col min="6926" max="6926" width="9.85546875" style="6"/>
    <col min="6927" max="6927" width="12.140625" style="6" bestFit="1" customWidth="1"/>
    <col min="6928" max="7168" width="9.85546875" style="6"/>
    <col min="7169" max="7169" width="2.140625" style="6" customWidth="1"/>
    <col min="7170" max="7171" width="2.7109375" style="6" customWidth="1"/>
    <col min="7172" max="7172" width="39" style="6" customWidth="1"/>
    <col min="7173" max="7173" width="11.28515625" style="6" customWidth="1"/>
    <col min="7174" max="7174" width="1.7109375" style="6" customWidth="1"/>
    <col min="7175" max="7175" width="11.28515625" style="6" customWidth="1"/>
    <col min="7176" max="7176" width="1.7109375" style="6" customWidth="1"/>
    <col min="7177" max="7177" width="11.28515625" style="6" customWidth="1"/>
    <col min="7178" max="7178" width="1.7109375" style="6" customWidth="1"/>
    <col min="7179" max="7179" width="11.28515625" style="6" customWidth="1"/>
    <col min="7180" max="7180" width="9.85546875" style="6" customWidth="1"/>
    <col min="7181" max="7181" width="14.7109375" style="6" bestFit="1" customWidth="1"/>
    <col min="7182" max="7182" width="9.85546875" style="6"/>
    <col min="7183" max="7183" width="12.140625" style="6" bestFit="1" customWidth="1"/>
    <col min="7184" max="7424" width="9.85546875" style="6"/>
    <col min="7425" max="7425" width="2.140625" style="6" customWidth="1"/>
    <col min="7426" max="7427" width="2.7109375" style="6" customWidth="1"/>
    <col min="7428" max="7428" width="39" style="6" customWidth="1"/>
    <col min="7429" max="7429" width="11.28515625" style="6" customWidth="1"/>
    <col min="7430" max="7430" width="1.7109375" style="6" customWidth="1"/>
    <col min="7431" max="7431" width="11.28515625" style="6" customWidth="1"/>
    <col min="7432" max="7432" width="1.7109375" style="6" customWidth="1"/>
    <col min="7433" max="7433" width="11.28515625" style="6" customWidth="1"/>
    <col min="7434" max="7434" width="1.7109375" style="6" customWidth="1"/>
    <col min="7435" max="7435" width="11.28515625" style="6" customWidth="1"/>
    <col min="7436" max="7436" width="9.85546875" style="6" customWidth="1"/>
    <col min="7437" max="7437" width="14.7109375" style="6" bestFit="1" customWidth="1"/>
    <col min="7438" max="7438" width="9.85546875" style="6"/>
    <col min="7439" max="7439" width="12.140625" style="6" bestFit="1" customWidth="1"/>
    <col min="7440" max="7680" width="9.85546875" style="6"/>
    <col min="7681" max="7681" width="2.140625" style="6" customWidth="1"/>
    <col min="7682" max="7683" width="2.7109375" style="6" customWidth="1"/>
    <col min="7684" max="7684" width="39" style="6" customWidth="1"/>
    <col min="7685" max="7685" width="11.28515625" style="6" customWidth="1"/>
    <col min="7686" max="7686" width="1.7109375" style="6" customWidth="1"/>
    <col min="7687" max="7687" width="11.28515625" style="6" customWidth="1"/>
    <col min="7688" max="7688" width="1.7109375" style="6" customWidth="1"/>
    <col min="7689" max="7689" width="11.28515625" style="6" customWidth="1"/>
    <col min="7690" max="7690" width="1.7109375" style="6" customWidth="1"/>
    <col min="7691" max="7691" width="11.28515625" style="6" customWidth="1"/>
    <col min="7692" max="7692" width="9.85546875" style="6" customWidth="1"/>
    <col min="7693" max="7693" width="14.7109375" style="6" bestFit="1" customWidth="1"/>
    <col min="7694" max="7694" width="9.85546875" style="6"/>
    <col min="7695" max="7695" width="12.140625" style="6" bestFit="1" customWidth="1"/>
    <col min="7696" max="7936" width="9.85546875" style="6"/>
    <col min="7937" max="7937" width="2.140625" style="6" customWidth="1"/>
    <col min="7938" max="7939" width="2.7109375" style="6" customWidth="1"/>
    <col min="7940" max="7940" width="39" style="6" customWidth="1"/>
    <col min="7941" max="7941" width="11.28515625" style="6" customWidth="1"/>
    <col min="7942" max="7942" width="1.7109375" style="6" customWidth="1"/>
    <col min="7943" max="7943" width="11.28515625" style="6" customWidth="1"/>
    <col min="7944" max="7944" width="1.7109375" style="6" customWidth="1"/>
    <col min="7945" max="7945" width="11.28515625" style="6" customWidth="1"/>
    <col min="7946" max="7946" width="1.7109375" style="6" customWidth="1"/>
    <col min="7947" max="7947" width="11.28515625" style="6" customWidth="1"/>
    <col min="7948" max="7948" width="9.85546875" style="6" customWidth="1"/>
    <col min="7949" max="7949" width="14.7109375" style="6" bestFit="1" customWidth="1"/>
    <col min="7950" max="7950" width="9.85546875" style="6"/>
    <col min="7951" max="7951" width="12.140625" style="6" bestFit="1" customWidth="1"/>
    <col min="7952" max="8192" width="9.85546875" style="6"/>
    <col min="8193" max="8193" width="2.140625" style="6" customWidth="1"/>
    <col min="8194" max="8195" width="2.7109375" style="6" customWidth="1"/>
    <col min="8196" max="8196" width="39" style="6" customWidth="1"/>
    <col min="8197" max="8197" width="11.28515625" style="6" customWidth="1"/>
    <col min="8198" max="8198" width="1.7109375" style="6" customWidth="1"/>
    <col min="8199" max="8199" width="11.28515625" style="6" customWidth="1"/>
    <col min="8200" max="8200" width="1.7109375" style="6" customWidth="1"/>
    <col min="8201" max="8201" width="11.28515625" style="6" customWidth="1"/>
    <col min="8202" max="8202" width="1.7109375" style="6" customWidth="1"/>
    <col min="8203" max="8203" width="11.28515625" style="6" customWidth="1"/>
    <col min="8204" max="8204" width="9.85546875" style="6" customWidth="1"/>
    <col min="8205" max="8205" width="14.7109375" style="6" bestFit="1" customWidth="1"/>
    <col min="8206" max="8206" width="9.85546875" style="6"/>
    <col min="8207" max="8207" width="12.140625" style="6" bestFit="1" customWidth="1"/>
    <col min="8208" max="8448" width="9.85546875" style="6"/>
    <col min="8449" max="8449" width="2.140625" style="6" customWidth="1"/>
    <col min="8450" max="8451" width="2.7109375" style="6" customWidth="1"/>
    <col min="8452" max="8452" width="39" style="6" customWidth="1"/>
    <col min="8453" max="8453" width="11.28515625" style="6" customWidth="1"/>
    <col min="8454" max="8454" width="1.7109375" style="6" customWidth="1"/>
    <col min="8455" max="8455" width="11.28515625" style="6" customWidth="1"/>
    <col min="8456" max="8456" width="1.7109375" style="6" customWidth="1"/>
    <col min="8457" max="8457" width="11.28515625" style="6" customWidth="1"/>
    <col min="8458" max="8458" width="1.7109375" style="6" customWidth="1"/>
    <col min="8459" max="8459" width="11.28515625" style="6" customWidth="1"/>
    <col min="8460" max="8460" width="9.85546875" style="6" customWidth="1"/>
    <col min="8461" max="8461" width="14.7109375" style="6" bestFit="1" customWidth="1"/>
    <col min="8462" max="8462" width="9.85546875" style="6"/>
    <col min="8463" max="8463" width="12.140625" style="6" bestFit="1" customWidth="1"/>
    <col min="8464" max="8704" width="9.85546875" style="6"/>
    <col min="8705" max="8705" width="2.140625" style="6" customWidth="1"/>
    <col min="8706" max="8707" width="2.7109375" style="6" customWidth="1"/>
    <col min="8708" max="8708" width="39" style="6" customWidth="1"/>
    <col min="8709" max="8709" width="11.28515625" style="6" customWidth="1"/>
    <col min="8710" max="8710" width="1.7109375" style="6" customWidth="1"/>
    <col min="8711" max="8711" width="11.28515625" style="6" customWidth="1"/>
    <col min="8712" max="8712" width="1.7109375" style="6" customWidth="1"/>
    <col min="8713" max="8713" width="11.28515625" style="6" customWidth="1"/>
    <col min="8714" max="8714" width="1.7109375" style="6" customWidth="1"/>
    <col min="8715" max="8715" width="11.28515625" style="6" customWidth="1"/>
    <col min="8716" max="8716" width="9.85546875" style="6" customWidth="1"/>
    <col min="8717" max="8717" width="14.7109375" style="6" bestFit="1" customWidth="1"/>
    <col min="8718" max="8718" width="9.85546875" style="6"/>
    <col min="8719" max="8719" width="12.140625" style="6" bestFit="1" customWidth="1"/>
    <col min="8720" max="8960" width="9.85546875" style="6"/>
    <col min="8961" max="8961" width="2.140625" style="6" customWidth="1"/>
    <col min="8962" max="8963" width="2.7109375" style="6" customWidth="1"/>
    <col min="8964" max="8964" width="39" style="6" customWidth="1"/>
    <col min="8965" max="8965" width="11.28515625" style="6" customWidth="1"/>
    <col min="8966" max="8966" width="1.7109375" style="6" customWidth="1"/>
    <col min="8967" max="8967" width="11.28515625" style="6" customWidth="1"/>
    <col min="8968" max="8968" width="1.7109375" style="6" customWidth="1"/>
    <col min="8969" max="8969" width="11.28515625" style="6" customWidth="1"/>
    <col min="8970" max="8970" width="1.7109375" style="6" customWidth="1"/>
    <col min="8971" max="8971" width="11.28515625" style="6" customWidth="1"/>
    <col min="8972" max="8972" width="9.85546875" style="6" customWidth="1"/>
    <col min="8973" max="8973" width="14.7109375" style="6" bestFit="1" customWidth="1"/>
    <col min="8974" max="8974" width="9.85546875" style="6"/>
    <col min="8975" max="8975" width="12.140625" style="6" bestFit="1" customWidth="1"/>
    <col min="8976" max="9216" width="9.85546875" style="6"/>
    <col min="9217" max="9217" width="2.140625" style="6" customWidth="1"/>
    <col min="9218" max="9219" width="2.7109375" style="6" customWidth="1"/>
    <col min="9220" max="9220" width="39" style="6" customWidth="1"/>
    <col min="9221" max="9221" width="11.28515625" style="6" customWidth="1"/>
    <col min="9222" max="9222" width="1.7109375" style="6" customWidth="1"/>
    <col min="9223" max="9223" width="11.28515625" style="6" customWidth="1"/>
    <col min="9224" max="9224" width="1.7109375" style="6" customWidth="1"/>
    <col min="9225" max="9225" width="11.28515625" style="6" customWidth="1"/>
    <col min="9226" max="9226" width="1.7109375" style="6" customWidth="1"/>
    <col min="9227" max="9227" width="11.28515625" style="6" customWidth="1"/>
    <col min="9228" max="9228" width="9.85546875" style="6" customWidth="1"/>
    <col min="9229" max="9229" width="14.7109375" style="6" bestFit="1" customWidth="1"/>
    <col min="9230" max="9230" width="9.85546875" style="6"/>
    <col min="9231" max="9231" width="12.140625" style="6" bestFit="1" customWidth="1"/>
    <col min="9232" max="9472" width="9.85546875" style="6"/>
    <col min="9473" max="9473" width="2.140625" style="6" customWidth="1"/>
    <col min="9474" max="9475" width="2.7109375" style="6" customWidth="1"/>
    <col min="9476" max="9476" width="39" style="6" customWidth="1"/>
    <col min="9477" max="9477" width="11.28515625" style="6" customWidth="1"/>
    <col min="9478" max="9478" width="1.7109375" style="6" customWidth="1"/>
    <col min="9479" max="9479" width="11.28515625" style="6" customWidth="1"/>
    <col min="9480" max="9480" width="1.7109375" style="6" customWidth="1"/>
    <col min="9481" max="9481" width="11.28515625" style="6" customWidth="1"/>
    <col min="9482" max="9482" width="1.7109375" style="6" customWidth="1"/>
    <col min="9483" max="9483" width="11.28515625" style="6" customWidth="1"/>
    <col min="9484" max="9484" width="9.85546875" style="6" customWidth="1"/>
    <col min="9485" max="9485" width="14.7109375" style="6" bestFit="1" customWidth="1"/>
    <col min="9486" max="9486" width="9.85546875" style="6"/>
    <col min="9487" max="9487" width="12.140625" style="6" bestFit="1" customWidth="1"/>
    <col min="9488" max="9728" width="9.85546875" style="6"/>
    <col min="9729" max="9729" width="2.140625" style="6" customWidth="1"/>
    <col min="9730" max="9731" width="2.7109375" style="6" customWidth="1"/>
    <col min="9732" max="9732" width="39" style="6" customWidth="1"/>
    <col min="9733" max="9733" width="11.28515625" style="6" customWidth="1"/>
    <col min="9734" max="9734" width="1.7109375" style="6" customWidth="1"/>
    <col min="9735" max="9735" width="11.28515625" style="6" customWidth="1"/>
    <col min="9736" max="9736" width="1.7109375" style="6" customWidth="1"/>
    <col min="9737" max="9737" width="11.28515625" style="6" customWidth="1"/>
    <col min="9738" max="9738" width="1.7109375" style="6" customWidth="1"/>
    <col min="9739" max="9739" width="11.28515625" style="6" customWidth="1"/>
    <col min="9740" max="9740" width="9.85546875" style="6" customWidth="1"/>
    <col min="9741" max="9741" width="14.7109375" style="6" bestFit="1" customWidth="1"/>
    <col min="9742" max="9742" width="9.85546875" style="6"/>
    <col min="9743" max="9743" width="12.140625" style="6" bestFit="1" customWidth="1"/>
    <col min="9744" max="9984" width="9.85546875" style="6"/>
    <col min="9985" max="9985" width="2.140625" style="6" customWidth="1"/>
    <col min="9986" max="9987" width="2.7109375" style="6" customWidth="1"/>
    <col min="9988" max="9988" width="39" style="6" customWidth="1"/>
    <col min="9989" max="9989" width="11.28515625" style="6" customWidth="1"/>
    <col min="9990" max="9990" width="1.7109375" style="6" customWidth="1"/>
    <col min="9991" max="9991" width="11.28515625" style="6" customWidth="1"/>
    <col min="9992" max="9992" width="1.7109375" style="6" customWidth="1"/>
    <col min="9993" max="9993" width="11.28515625" style="6" customWidth="1"/>
    <col min="9994" max="9994" width="1.7109375" style="6" customWidth="1"/>
    <col min="9995" max="9995" width="11.28515625" style="6" customWidth="1"/>
    <col min="9996" max="9996" width="9.85546875" style="6" customWidth="1"/>
    <col min="9997" max="9997" width="14.7109375" style="6" bestFit="1" customWidth="1"/>
    <col min="9998" max="9998" width="9.85546875" style="6"/>
    <col min="9999" max="9999" width="12.140625" style="6" bestFit="1" customWidth="1"/>
    <col min="10000" max="10240" width="9.85546875" style="6"/>
    <col min="10241" max="10241" width="2.140625" style="6" customWidth="1"/>
    <col min="10242" max="10243" width="2.7109375" style="6" customWidth="1"/>
    <col min="10244" max="10244" width="39" style="6" customWidth="1"/>
    <col min="10245" max="10245" width="11.28515625" style="6" customWidth="1"/>
    <col min="10246" max="10246" width="1.7109375" style="6" customWidth="1"/>
    <col min="10247" max="10247" width="11.28515625" style="6" customWidth="1"/>
    <col min="10248" max="10248" width="1.7109375" style="6" customWidth="1"/>
    <col min="10249" max="10249" width="11.28515625" style="6" customWidth="1"/>
    <col min="10250" max="10250" width="1.7109375" style="6" customWidth="1"/>
    <col min="10251" max="10251" width="11.28515625" style="6" customWidth="1"/>
    <col min="10252" max="10252" width="9.85546875" style="6" customWidth="1"/>
    <col min="10253" max="10253" width="14.7109375" style="6" bestFit="1" customWidth="1"/>
    <col min="10254" max="10254" width="9.85546875" style="6"/>
    <col min="10255" max="10255" width="12.140625" style="6" bestFit="1" customWidth="1"/>
    <col min="10256" max="10496" width="9.85546875" style="6"/>
    <col min="10497" max="10497" width="2.140625" style="6" customWidth="1"/>
    <col min="10498" max="10499" width="2.7109375" style="6" customWidth="1"/>
    <col min="10500" max="10500" width="39" style="6" customWidth="1"/>
    <col min="10501" max="10501" width="11.28515625" style="6" customWidth="1"/>
    <col min="10502" max="10502" width="1.7109375" style="6" customWidth="1"/>
    <col min="10503" max="10503" width="11.28515625" style="6" customWidth="1"/>
    <col min="10504" max="10504" width="1.7109375" style="6" customWidth="1"/>
    <col min="10505" max="10505" width="11.28515625" style="6" customWidth="1"/>
    <col min="10506" max="10506" width="1.7109375" style="6" customWidth="1"/>
    <col min="10507" max="10507" width="11.28515625" style="6" customWidth="1"/>
    <col min="10508" max="10508" width="9.85546875" style="6" customWidth="1"/>
    <col min="10509" max="10509" width="14.7109375" style="6" bestFit="1" customWidth="1"/>
    <col min="10510" max="10510" width="9.85546875" style="6"/>
    <col min="10511" max="10511" width="12.140625" style="6" bestFit="1" customWidth="1"/>
    <col min="10512" max="10752" width="9.85546875" style="6"/>
    <col min="10753" max="10753" width="2.140625" style="6" customWidth="1"/>
    <col min="10754" max="10755" width="2.7109375" style="6" customWidth="1"/>
    <col min="10756" max="10756" width="39" style="6" customWidth="1"/>
    <col min="10757" max="10757" width="11.28515625" style="6" customWidth="1"/>
    <col min="10758" max="10758" width="1.7109375" style="6" customWidth="1"/>
    <col min="10759" max="10759" width="11.28515625" style="6" customWidth="1"/>
    <col min="10760" max="10760" width="1.7109375" style="6" customWidth="1"/>
    <col min="10761" max="10761" width="11.28515625" style="6" customWidth="1"/>
    <col min="10762" max="10762" width="1.7109375" style="6" customWidth="1"/>
    <col min="10763" max="10763" width="11.28515625" style="6" customWidth="1"/>
    <col min="10764" max="10764" width="9.85546875" style="6" customWidth="1"/>
    <col min="10765" max="10765" width="14.7109375" style="6" bestFit="1" customWidth="1"/>
    <col min="10766" max="10766" width="9.85546875" style="6"/>
    <col min="10767" max="10767" width="12.140625" style="6" bestFit="1" customWidth="1"/>
    <col min="10768" max="11008" width="9.85546875" style="6"/>
    <col min="11009" max="11009" width="2.140625" style="6" customWidth="1"/>
    <col min="11010" max="11011" width="2.7109375" style="6" customWidth="1"/>
    <col min="11012" max="11012" width="39" style="6" customWidth="1"/>
    <col min="11013" max="11013" width="11.28515625" style="6" customWidth="1"/>
    <col min="11014" max="11014" width="1.7109375" style="6" customWidth="1"/>
    <col min="11015" max="11015" width="11.28515625" style="6" customWidth="1"/>
    <col min="11016" max="11016" width="1.7109375" style="6" customWidth="1"/>
    <col min="11017" max="11017" width="11.28515625" style="6" customWidth="1"/>
    <col min="11018" max="11018" width="1.7109375" style="6" customWidth="1"/>
    <col min="11019" max="11019" width="11.28515625" style="6" customWidth="1"/>
    <col min="11020" max="11020" width="9.85546875" style="6" customWidth="1"/>
    <col min="11021" max="11021" width="14.7109375" style="6" bestFit="1" customWidth="1"/>
    <col min="11022" max="11022" width="9.85546875" style="6"/>
    <col min="11023" max="11023" width="12.140625" style="6" bestFit="1" customWidth="1"/>
    <col min="11024" max="11264" width="9.85546875" style="6"/>
    <col min="11265" max="11265" width="2.140625" style="6" customWidth="1"/>
    <col min="11266" max="11267" width="2.7109375" style="6" customWidth="1"/>
    <col min="11268" max="11268" width="39" style="6" customWidth="1"/>
    <col min="11269" max="11269" width="11.28515625" style="6" customWidth="1"/>
    <col min="11270" max="11270" width="1.7109375" style="6" customWidth="1"/>
    <col min="11271" max="11271" width="11.28515625" style="6" customWidth="1"/>
    <col min="11272" max="11272" width="1.7109375" style="6" customWidth="1"/>
    <col min="11273" max="11273" width="11.28515625" style="6" customWidth="1"/>
    <col min="11274" max="11274" width="1.7109375" style="6" customWidth="1"/>
    <col min="11275" max="11275" width="11.28515625" style="6" customWidth="1"/>
    <col min="11276" max="11276" width="9.85546875" style="6" customWidth="1"/>
    <col min="11277" max="11277" width="14.7109375" style="6" bestFit="1" customWidth="1"/>
    <col min="11278" max="11278" width="9.85546875" style="6"/>
    <col min="11279" max="11279" width="12.140625" style="6" bestFit="1" customWidth="1"/>
    <col min="11280" max="11520" width="9.85546875" style="6"/>
    <col min="11521" max="11521" width="2.140625" style="6" customWidth="1"/>
    <col min="11522" max="11523" width="2.7109375" style="6" customWidth="1"/>
    <col min="11524" max="11524" width="39" style="6" customWidth="1"/>
    <col min="11525" max="11525" width="11.28515625" style="6" customWidth="1"/>
    <col min="11526" max="11526" width="1.7109375" style="6" customWidth="1"/>
    <col min="11527" max="11527" width="11.28515625" style="6" customWidth="1"/>
    <col min="11528" max="11528" width="1.7109375" style="6" customWidth="1"/>
    <col min="11529" max="11529" width="11.28515625" style="6" customWidth="1"/>
    <col min="11530" max="11530" width="1.7109375" style="6" customWidth="1"/>
    <col min="11531" max="11531" width="11.28515625" style="6" customWidth="1"/>
    <col min="11532" max="11532" width="9.85546875" style="6" customWidth="1"/>
    <col min="11533" max="11533" width="14.7109375" style="6" bestFit="1" customWidth="1"/>
    <col min="11534" max="11534" width="9.85546875" style="6"/>
    <col min="11535" max="11535" width="12.140625" style="6" bestFit="1" customWidth="1"/>
    <col min="11536" max="11776" width="9.85546875" style="6"/>
    <col min="11777" max="11777" width="2.140625" style="6" customWidth="1"/>
    <col min="11778" max="11779" width="2.7109375" style="6" customWidth="1"/>
    <col min="11780" max="11780" width="39" style="6" customWidth="1"/>
    <col min="11781" max="11781" width="11.28515625" style="6" customWidth="1"/>
    <col min="11782" max="11782" width="1.7109375" style="6" customWidth="1"/>
    <col min="11783" max="11783" width="11.28515625" style="6" customWidth="1"/>
    <col min="11784" max="11784" width="1.7109375" style="6" customWidth="1"/>
    <col min="11785" max="11785" width="11.28515625" style="6" customWidth="1"/>
    <col min="11786" max="11786" width="1.7109375" style="6" customWidth="1"/>
    <col min="11787" max="11787" width="11.28515625" style="6" customWidth="1"/>
    <col min="11788" max="11788" width="9.85546875" style="6" customWidth="1"/>
    <col min="11789" max="11789" width="14.7109375" style="6" bestFit="1" customWidth="1"/>
    <col min="11790" max="11790" width="9.85546875" style="6"/>
    <col min="11791" max="11791" width="12.140625" style="6" bestFit="1" customWidth="1"/>
    <col min="11792" max="12032" width="9.85546875" style="6"/>
    <col min="12033" max="12033" width="2.140625" style="6" customWidth="1"/>
    <col min="12034" max="12035" width="2.7109375" style="6" customWidth="1"/>
    <col min="12036" max="12036" width="39" style="6" customWidth="1"/>
    <col min="12037" max="12037" width="11.28515625" style="6" customWidth="1"/>
    <col min="12038" max="12038" width="1.7109375" style="6" customWidth="1"/>
    <col min="12039" max="12039" width="11.28515625" style="6" customWidth="1"/>
    <col min="12040" max="12040" width="1.7109375" style="6" customWidth="1"/>
    <col min="12041" max="12041" width="11.28515625" style="6" customWidth="1"/>
    <col min="12042" max="12042" width="1.7109375" style="6" customWidth="1"/>
    <col min="12043" max="12043" width="11.28515625" style="6" customWidth="1"/>
    <col min="12044" max="12044" width="9.85546875" style="6" customWidth="1"/>
    <col min="12045" max="12045" width="14.7109375" style="6" bestFit="1" customWidth="1"/>
    <col min="12046" max="12046" width="9.85546875" style="6"/>
    <col min="12047" max="12047" width="12.140625" style="6" bestFit="1" customWidth="1"/>
    <col min="12048" max="12288" width="9.85546875" style="6"/>
    <col min="12289" max="12289" width="2.140625" style="6" customWidth="1"/>
    <col min="12290" max="12291" width="2.7109375" style="6" customWidth="1"/>
    <col min="12292" max="12292" width="39" style="6" customWidth="1"/>
    <col min="12293" max="12293" width="11.28515625" style="6" customWidth="1"/>
    <col min="12294" max="12294" width="1.7109375" style="6" customWidth="1"/>
    <col min="12295" max="12295" width="11.28515625" style="6" customWidth="1"/>
    <col min="12296" max="12296" width="1.7109375" style="6" customWidth="1"/>
    <col min="12297" max="12297" width="11.28515625" style="6" customWidth="1"/>
    <col min="12298" max="12298" width="1.7109375" style="6" customWidth="1"/>
    <col min="12299" max="12299" width="11.28515625" style="6" customWidth="1"/>
    <col min="12300" max="12300" width="9.85546875" style="6" customWidth="1"/>
    <col min="12301" max="12301" width="14.7109375" style="6" bestFit="1" customWidth="1"/>
    <col min="12302" max="12302" width="9.85546875" style="6"/>
    <col min="12303" max="12303" width="12.140625" style="6" bestFit="1" customWidth="1"/>
    <col min="12304" max="12544" width="9.85546875" style="6"/>
    <col min="12545" max="12545" width="2.140625" style="6" customWidth="1"/>
    <col min="12546" max="12547" width="2.7109375" style="6" customWidth="1"/>
    <col min="12548" max="12548" width="39" style="6" customWidth="1"/>
    <col min="12549" max="12549" width="11.28515625" style="6" customWidth="1"/>
    <col min="12550" max="12550" width="1.7109375" style="6" customWidth="1"/>
    <col min="12551" max="12551" width="11.28515625" style="6" customWidth="1"/>
    <col min="12552" max="12552" width="1.7109375" style="6" customWidth="1"/>
    <col min="12553" max="12553" width="11.28515625" style="6" customWidth="1"/>
    <col min="12554" max="12554" width="1.7109375" style="6" customWidth="1"/>
    <col min="12555" max="12555" width="11.28515625" style="6" customWidth="1"/>
    <col min="12556" max="12556" width="9.85546875" style="6" customWidth="1"/>
    <col min="12557" max="12557" width="14.7109375" style="6" bestFit="1" customWidth="1"/>
    <col min="12558" max="12558" width="9.85546875" style="6"/>
    <col min="12559" max="12559" width="12.140625" style="6" bestFit="1" customWidth="1"/>
    <col min="12560" max="12800" width="9.85546875" style="6"/>
    <col min="12801" max="12801" width="2.140625" style="6" customWidth="1"/>
    <col min="12802" max="12803" width="2.7109375" style="6" customWidth="1"/>
    <col min="12804" max="12804" width="39" style="6" customWidth="1"/>
    <col min="12805" max="12805" width="11.28515625" style="6" customWidth="1"/>
    <col min="12806" max="12806" width="1.7109375" style="6" customWidth="1"/>
    <col min="12807" max="12807" width="11.28515625" style="6" customWidth="1"/>
    <col min="12808" max="12808" width="1.7109375" style="6" customWidth="1"/>
    <col min="12809" max="12809" width="11.28515625" style="6" customWidth="1"/>
    <col min="12810" max="12810" width="1.7109375" style="6" customWidth="1"/>
    <col min="12811" max="12811" width="11.28515625" style="6" customWidth="1"/>
    <col min="12812" max="12812" width="9.85546875" style="6" customWidth="1"/>
    <col min="12813" max="12813" width="14.7109375" style="6" bestFit="1" customWidth="1"/>
    <col min="12814" max="12814" width="9.85546875" style="6"/>
    <col min="12815" max="12815" width="12.140625" style="6" bestFit="1" customWidth="1"/>
    <col min="12816" max="13056" width="9.85546875" style="6"/>
    <col min="13057" max="13057" width="2.140625" style="6" customWidth="1"/>
    <col min="13058" max="13059" width="2.7109375" style="6" customWidth="1"/>
    <col min="13060" max="13060" width="39" style="6" customWidth="1"/>
    <col min="13061" max="13061" width="11.28515625" style="6" customWidth="1"/>
    <col min="13062" max="13062" width="1.7109375" style="6" customWidth="1"/>
    <col min="13063" max="13063" width="11.28515625" style="6" customWidth="1"/>
    <col min="13064" max="13064" width="1.7109375" style="6" customWidth="1"/>
    <col min="13065" max="13065" width="11.28515625" style="6" customWidth="1"/>
    <col min="13066" max="13066" width="1.7109375" style="6" customWidth="1"/>
    <col min="13067" max="13067" width="11.28515625" style="6" customWidth="1"/>
    <col min="13068" max="13068" width="9.85546875" style="6" customWidth="1"/>
    <col min="13069" max="13069" width="14.7109375" style="6" bestFit="1" customWidth="1"/>
    <col min="13070" max="13070" width="9.85546875" style="6"/>
    <col min="13071" max="13071" width="12.140625" style="6" bestFit="1" customWidth="1"/>
    <col min="13072" max="13312" width="9.85546875" style="6"/>
    <col min="13313" max="13313" width="2.140625" style="6" customWidth="1"/>
    <col min="13314" max="13315" width="2.7109375" style="6" customWidth="1"/>
    <col min="13316" max="13316" width="39" style="6" customWidth="1"/>
    <col min="13317" max="13317" width="11.28515625" style="6" customWidth="1"/>
    <col min="13318" max="13318" width="1.7109375" style="6" customWidth="1"/>
    <col min="13319" max="13319" width="11.28515625" style="6" customWidth="1"/>
    <col min="13320" max="13320" width="1.7109375" style="6" customWidth="1"/>
    <col min="13321" max="13321" width="11.28515625" style="6" customWidth="1"/>
    <col min="13322" max="13322" width="1.7109375" style="6" customWidth="1"/>
    <col min="13323" max="13323" width="11.28515625" style="6" customWidth="1"/>
    <col min="13324" max="13324" width="9.85546875" style="6" customWidth="1"/>
    <col min="13325" max="13325" width="14.7109375" style="6" bestFit="1" customWidth="1"/>
    <col min="13326" max="13326" width="9.85546875" style="6"/>
    <col min="13327" max="13327" width="12.140625" style="6" bestFit="1" customWidth="1"/>
    <col min="13328" max="13568" width="9.85546875" style="6"/>
    <col min="13569" max="13569" width="2.140625" style="6" customWidth="1"/>
    <col min="13570" max="13571" width="2.7109375" style="6" customWidth="1"/>
    <col min="13572" max="13572" width="39" style="6" customWidth="1"/>
    <col min="13573" max="13573" width="11.28515625" style="6" customWidth="1"/>
    <col min="13574" max="13574" width="1.7109375" style="6" customWidth="1"/>
    <col min="13575" max="13575" width="11.28515625" style="6" customWidth="1"/>
    <col min="13576" max="13576" width="1.7109375" style="6" customWidth="1"/>
    <col min="13577" max="13577" width="11.28515625" style="6" customWidth="1"/>
    <col min="13578" max="13578" width="1.7109375" style="6" customWidth="1"/>
    <col min="13579" max="13579" width="11.28515625" style="6" customWidth="1"/>
    <col min="13580" max="13580" width="9.85546875" style="6" customWidth="1"/>
    <col min="13581" max="13581" width="14.7109375" style="6" bestFit="1" customWidth="1"/>
    <col min="13582" max="13582" width="9.85546875" style="6"/>
    <col min="13583" max="13583" width="12.140625" style="6" bestFit="1" customWidth="1"/>
    <col min="13584" max="13824" width="9.85546875" style="6"/>
    <col min="13825" max="13825" width="2.140625" style="6" customWidth="1"/>
    <col min="13826" max="13827" width="2.7109375" style="6" customWidth="1"/>
    <col min="13828" max="13828" width="39" style="6" customWidth="1"/>
    <col min="13829" max="13829" width="11.28515625" style="6" customWidth="1"/>
    <col min="13830" max="13830" width="1.7109375" style="6" customWidth="1"/>
    <col min="13831" max="13831" width="11.28515625" style="6" customWidth="1"/>
    <col min="13832" max="13832" width="1.7109375" style="6" customWidth="1"/>
    <col min="13833" max="13833" width="11.28515625" style="6" customWidth="1"/>
    <col min="13834" max="13834" width="1.7109375" style="6" customWidth="1"/>
    <col min="13835" max="13835" width="11.28515625" style="6" customWidth="1"/>
    <col min="13836" max="13836" width="9.85546875" style="6" customWidth="1"/>
    <col min="13837" max="13837" width="14.7109375" style="6" bestFit="1" customWidth="1"/>
    <col min="13838" max="13838" width="9.85546875" style="6"/>
    <col min="13839" max="13839" width="12.140625" style="6" bestFit="1" customWidth="1"/>
    <col min="13840" max="14080" width="9.85546875" style="6"/>
    <col min="14081" max="14081" width="2.140625" style="6" customWidth="1"/>
    <col min="14082" max="14083" width="2.7109375" style="6" customWidth="1"/>
    <col min="14084" max="14084" width="39" style="6" customWidth="1"/>
    <col min="14085" max="14085" width="11.28515625" style="6" customWidth="1"/>
    <col min="14086" max="14086" width="1.7109375" style="6" customWidth="1"/>
    <col min="14087" max="14087" width="11.28515625" style="6" customWidth="1"/>
    <col min="14088" max="14088" width="1.7109375" style="6" customWidth="1"/>
    <col min="14089" max="14089" width="11.28515625" style="6" customWidth="1"/>
    <col min="14090" max="14090" width="1.7109375" style="6" customWidth="1"/>
    <col min="14091" max="14091" width="11.28515625" style="6" customWidth="1"/>
    <col min="14092" max="14092" width="9.85546875" style="6" customWidth="1"/>
    <col min="14093" max="14093" width="14.7109375" style="6" bestFit="1" customWidth="1"/>
    <col min="14094" max="14094" width="9.85546875" style="6"/>
    <col min="14095" max="14095" width="12.140625" style="6" bestFit="1" customWidth="1"/>
    <col min="14096" max="14336" width="9.85546875" style="6"/>
    <col min="14337" max="14337" width="2.140625" style="6" customWidth="1"/>
    <col min="14338" max="14339" width="2.7109375" style="6" customWidth="1"/>
    <col min="14340" max="14340" width="39" style="6" customWidth="1"/>
    <col min="14341" max="14341" width="11.28515625" style="6" customWidth="1"/>
    <col min="14342" max="14342" width="1.7109375" style="6" customWidth="1"/>
    <col min="14343" max="14343" width="11.28515625" style="6" customWidth="1"/>
    <col min="14344" max="14344" width="1.7109375" style="6" customWidth="1"/>
    <col min="14345" max="14345" width="11.28515625" style="6" customWidth="1"/>
    <col min="14346" max="14346" width="1.7109375" style="6" customWidth="1"/>
    <col min="14347" max="14347" width="11.28515625" style="6" customWidth="1"/>
    <col min="14348" max="14348" width="9.85546875" style="6" customWidth="1"/>
    <col min="14349" max="14349" width="14.7109375" style="6" bestFit="1" customWidth="1"/>
    <col min="14350" max="14350" width="9.85546875" style="6"/>
    <col min="14351" max="14351" width="12.140625" style="6" bestFit="1" customWidth="1"/>
    <col min="14352" max="14592" width="9.85546875" style="6"/>
    <col min="14593" max="14593" width="2.140625" style="6" customWidth="1"/>
    <col min="14594" max="14595" width="2.7109375" style="6" customWidth="1"/>
    <col min="14596" max="14596" width="39" style="6" customWidth="1"/>
    <col min="14597" max="14597" width="11.28515625" style="6" customWidth="1"/>
    <col min="14598" max="14598" width="1.7109375" style="6" customWidth="1"/>
    <col min="14599" max="14599" width="11.28515625" style="6" customWidth="1"/>
    <col min="14600" max="14600" width="1.7109375" style="6" customWidth="1"/>
    <col min="14601" max="14601" width="11.28515625" style="6" customWidth="1"/>
    <col min="14602" max="14602" width="1.7109375" style="6" customWidth="1"/>
    <col min="14603" max="14603" width="11.28515625" style="6" customWidth="1"/>
    <col min="14604" max="14604" width="9.85546875" style="6" customWidth="1"/>
    <col min="14605" max="14605" width="14.7109375" style="6" bestFit="1" customWidth="1"/>
    <col min="14606" max="14606" width="9.85546875" style="6"/>
    <col min="14607" max="14607" width="12.140625" style="6" bestFit="1" customWidth="1"/>
    <col min="14608" max="14848" width="9.85546875" style="6"/>
    <col min="14849" max="14849" width="2.140625" style="6" customWidth="1"/>
    <col min="14850" max="14851" width="2.7109375" style="6" customWidth="1"/>
    <col min="14852" max="14852" width="39" style="6" customWidth="1"/>
    <col min="14853" max="14853" width="11.28515625" style="6" customWidth="1"/>
    <col min="14854" max="14854" width="1.7109375" style="6" customWidth="1"/>
    <col min="14855" max="14855" width="11.28515625" style="6" customWidth="1"/>
    <col min="14856" max="14856" width="1.7109375" style="6" customWidth="1"/>
    <col min="14857" max="14857" width="11.28515625" style="6" customWidth="1"/>
    <col min="14858" max="14858" width="1.7109375" style="6" customWidth="1"/>
    <col min="14859" max="14859" width="11.28515625" style="6" customWidth="1"/>
    <col min="14860" max="14860" width="9.85546875" style="6" customWidth="1"/>
    <col min="14861" max="14861" width="14.7109375" style="6" bestFit="1" customWidth="1"/>
    <col min="14862" max="14862" width="9.85546875" style="6"/>
    <col min="14863" max="14863" width="12.140625" style="6" bestFit="1" customWidth="1"/>
    <col min="14864" max="15104" width="9.85546875" style="6"/>
    <col min="15105" max="15105" width="2.140625" style="6" customWidth="1"/>
    <col min="15106" max="15107" width="2.7109375" style="6" customWidth="1"/>
    <col min="15108" max="15108" width="39" style="6" customWidth="1"/>
    <col min="15109" max="15109" width="11.28515625" style="6" customWidth="1"/>
    <col min="15110" max="15110" width="1.7109375" style="6" customWidth="1"/>
    <col min="15111" max="15111" width="11.28515625" style="6" customWidth="1"/>
    <col min="15112" max="15112" width="1.7109375" style="6" customWidth="1"/>
    <col min="15113" max="15113" width="11.28515625" style="6" customWidth="1"/>
    <col min="15114" max="15114" width="1.7109375" style="6" customWidth="1"/>
    <col min="15115" max="15115" width="11.28515625" style="6" customWidth="1"/>
    <col min="15116" max="15116" width="9.85546875" style="6" customWidth="1"/>
    <col min="15117" max="15117" width="14.7109375" style="6" bestFit="1" customWidth="1"/>
    <col min="15118" max="15118" width="9.85546875" style="6"/>
    <col min="15119" max="15119" width="12.140625" style="6" bestFit="1" customWidth="1"/>
    <col min="15120" max="15360" width="9.85546875" style="6"/>
    <col min="15361" max="15361" width="2.140625" style="6" customWidth="1"/>
    <col min="15362" max="15363" width="2.7109375" style="6" customWidth="1"/>
    <col min="15364" max="15364" width="39" style="6" customWidth="1"/>
    <col min="15365" max="15365" width="11.28515625" style="6" customWidth="1"/>
    <col min="15366" max="15366" width="1.7109375" style="6" customWidth="1"/>
    <col min="15367" max="15367" width="11.28515625" style="6" customWidth="1"/>
    <col min="15368" max="15368" width="1.7109375" style="6" customWidth="1"/>
    <col min="15369" max="15369" width="11.28515625" style="6" customWidth="1"/>
    <col min="15370" max="15370" width="1.7109375" style="6" customWidth="1"/>
    <col min="15371" max="15371" width="11.28515625" style="6" customWidth="1"/>
    <col min="15372" max="15372" width="9.85546875" style="6" customWidth="1"/>
    <col min="15373" max="15373" width="14.7109375" style="6" bestFit="1" customWidth="1"/>
    <col min="15374" max="15374" width="9.85546875" style="6"/>
    <col min="15375" max="15375" width="12.140625" style="6" bestFit="1" customWidth="1"/>
    <col min="15376" max="15616" width="9.85546875" style="6"/>
    <col min="15617" max="15617" width="2.140625" style="6" customWidth="1"/>
    <col min="15618" max="15619" width="2.7109375" style="6" customWidth="1"/>
    <col min="15620" max="15620" width="39" style="6" customWidth="1"/>
    <col min="15621" max="15621" width="11.28515625" style="6" customWidth="1"/>
    <col min="15622" max="15622" width="1.7109375" style="6" customWidth="1"/>
    <col min="15623" max="15623" width="11.28515625" style="6" customWidth="1"/>
    <col min="15624" max="15624" width="1.7109375" style="6" customWidth="1"/>
    <col min="15625" max="15625" width="11.28515625" style="6" customWidth="1"/>
    <col min="15626" max="15626" width="1.7109375" style="6" customWidth="1"/>
    <col min="15627" max="15627" width="11.28515625" style="6" customWidth="1"/>
    <col min="15628" max="15628" width="9.85546875" style="6" customWidth="1"/>
    <col min="15629" max="15629" width="14.7109375" style="6" bestFit="1" customWidth="1"/>
    <col min="15630" max="15630" width="9.85546875" style="6"/>
    <col min="15631" max="15631" width="12.140625" style="6" bestFit="1" customWidth="1"/>
    <col min="15632" max="15872" width="9.85546875" style="6"/>
    <col min="15873" max="15873" width="2.140625" style="6" customWidth="1"/>
    <col min="15874" max="15875" width="2.7109375" style="6" customWidth="1"/>
    <col min="15876" max="15876" width="39" style="6" customWidth="1"/>
    <col min="15877" max="15877" width="11.28515625" style="6" customWidth="1"/>
    <col min="15878" max="15878" width="1.7109375" style="6" customWidth="1"/>
    <col min="15879" max="15879" width="11.28515625" style="6" customWidth="1"/>
    <col min="15880" max="15880" width="1.7109375" style="6" customWidth="1"/>
    <col min="15881" max="15881" width="11.28515625" style="6" customWidth="1"/>
    <col min="15882" max="15882" width="1.7109375" style="6" customWidth="1"/>
    <col min="15883" max="15883" width="11.28515625" style="6" customWidth="1"/>
    <col min="15884" max="15884" width="9.85546875" style="6" customWidth="1"/>
    <col min="15885" max="15885" width="14.7109375" style="6" bestFit="1" customWidth="1"/>
    <col min="15886" max="15886" width="9.85546875" style="6"/>
    <col min="15887" max="15887" width="12.140625" style="6" bestFit="1" customWidth="1"/>
    <col min="15888" max="16128" width="9.85546875" style="6"/>
    <col min="16129" max="16129" width="2.140625" style="6" customWidth="1"/>
    <col min="16130" max="16131" width="2.7109375" style="6" customWidth="1"/>
    <col min="16132" max="16132" width="39" style="6" customWidth="1"/>
    <col min="16133" max="16133" width="11.28515625" style="6" customWidth="1"/>
    <col min="16134" max="16134" width="1.7109375" style="6" customWidth="1"/>
    <col min="16135" max="16135" width="11.28515625" style="6" customWidth="1"/>
    <col min="16136" max="16136" width="1.7109375" style="6" customWidth="1"/>
    <col min="16137" max="16137" width="11.28515625" style="6" customWidth="1"/>
    <col min="16138" max="16138" width="1.7109375" style="6" customWidth="1"/>
    <col min="16139" max="16139" width="11.28515625" style="6" customWidth="1"/>
    <col min="16140" max="16140" width="9.85546875" style="6" customWidth="1"/>
    <col min="16141" max="16141" width="14.7109375" style="6" bestFit="1" customWidth="1"/>
    <col min="16142" max="16142" width="9.85546875" style="6"/>
    <col min="16143" max="16143" width="12.140625" style="6" bestFit="1" customWidth="1"/>
    <col min="16144" max="16384" width="9.85546875" style="6"/>
  </cols>
  <sheetData>
    <row r="1" spans="1:13" ht="21" customHeight="1" x14ac:dyDescent="0.3">
      <c r="A1" s="1" t="s">
        <v>166</v>
      </c>
      <c r="E1" s="8"/>
      <c r="F1" s="8"/>
      <c r="G1" s="71"/>
      <c r="H1" s="45"/>
      <c r="J1" s="45"/>
      <c r="L1" s="45"/>
      <c r="M1" s="71"/>
    </row>
    <row r="2" spans="1:13" ht="20.25" customHeight="1" x14ac:dyDescent="0.3">
      <c r="A2" s="1" t="s">
        <v>170</v>
      </c>
      <c r="B2" s="2"/>
      <c r="C2" s="2"/>
      <c r="D2" s="2"/>
      <c r="E2" s="3"/>
      <c r="F2" s="3"/>
      <c r="G2" s="50"/>
      <c r="H2" s="5"/>
      <c r="I2" s="50"/>
      <c r="J2" s="5"/>
      <c r="K2" s="4"/>
      <c r="L2" s="5"/>
      <c r="M2" s="4"/>
    </row>
    <row r="3" spans="1:13" ht="20.25" customHeight="1" x14ac:dyDescent="0.3">
      <c r="A3" s="1" t="s">
        <v>171</v>
      </c>
      <c r="B3" s="2"/>
      <c r="C3" s="2"/>
      <c r="D3" s="2"/>
      <c r="E3" s="3"/>
      <c r="F3" s="3"/>
      <c r="G3" s="50"/>
      <c r="H3" s="5"/>
      <c r="I3" s="50"/>
      <c r="J3" s="5"/>
      <c r="K3" s="4"/>
      <c r="L3" s="5"/>
      <c r="M3" s="4"/>
    </row>
    <row r="4" spans="1:13" ht="20.25" customHeight="1" x14ac:dyDescent="0.25">
      <c r="A4" s="7" t="s">
        <v>75</v>
      </c>
      <c r="B4" s="2"/>
      <c r="C4" s="2"/>
      <c r="D4" s="2"/>
      <c r="E4" s="2"/>
      <c r="F4" s="2"/>
      <c r="G4" s="2"/>
      <c r="H4" s="2"/>
      <c r="I4" s="4"/>
      <c r="J4" s="2"/>
      <c r="K4" s="4"/>
    </row>
    <row r="5" spans="1:13" ht="20.25" customHeight="1" x14ac:dyDescent="0.25">
      <c r="A5" s="7" t="s">
        <v>163</v>
      </c>
      <c r="C5" s="2"/>
      <c r="D5" s="2"/>
      <c r="E5" s="2"/>
      <c r="F5" s="2"/>
      <c r="G5" s="2"/>
      <c r="H5" s="2"/>
      <c r="I5" s="4"/>
      <c r="J5" s="2"/>
      <c r="K5" s="4"/>
    </row>
    <row r="6" spans="1:13" ht="20.25" customHeight="1" x14ac:dyDescent="0.25">
      <c r="E6" s="98"/>
      <c r="F6" s="98"/>
      <c r="G6" s="98"/>
      <c r="H6" s="98"/>
      <c r="I6" s="11"/>
      <c r="J6" s="98"/>
      <c r="K6" s="11"/>
    </row>
    <row r="7" spans="1:13" ht="20.25" customHeight="1" x14ac:dyDescent="0.25">
      <c r="E7" s="246" t="s">
        <v>1</v>
      </c>
      <c r="F7" s="246"/>
      <c r="G7" s="246"/>
      <c r="H7" s="98"/>
      <c r="I7" s="247" t="s">
        <v>2</v>
      </c>
      <c r="J7" s="247"/>
      <c r="K7" s="247"/>
    </row>
    <row r="8" spans="1:13" ht="20.25" customHeight="1" x14ac:dyDescent="0.25">
      <c r="E8" s="246" t="s">
        <v>3</v>
      </c>
      <c r="F8" s="246"/>
      <c r="G8" s="246"/>
      <c r="H8" s="98"/>
      <c r="I8" s="247" t="s">
        <v>3</v>
      </c>
      <c r="J8" s="247"/>
      <c r="K8" s="247"/>
    </row>
    <row r="9" spans="1:13" s="12" customFormat="1" ht="20.25" customHeight="1" x14ac:dyDescent="0.25">
      <c r="A9" s="106"/>
      <c r="E9" s="13" t="s">
        <v>148</v>
      </c>
      <c r="G9" s="13" t="s">
        <v>98</v>
      </c>
      <c r="I9" s="13" t="s">
        <v>148</v>
      </c>
      <c r="K9" s="13" t="s">
        <v>98</v>
      </c>
    </row>
    <row r="10" spans="1:13" s="12" customFormat="1" ht="20.25" customHeight="1" x14ac:dyDescent="0.25">
      <c r="E10" s="244" t="s">
        <v>8</v>
      </c>
      <c r="F10" s="244"/>
      <c r="G10" s="244"/>
      <c r="H10" s="244"/>
      <c r="I10" s="244"/>
      <c r="J10" s="244"/>
      <c r="K10" s="244"/>
    </row>
    <row r="11" spans="1:13" ht="20.25" customHeight="1" x14ac:dyDescent="0.25">
      <c r="A11" s="17" t="s">
        <v>76</v>
      </c>
      <c r="E11" s="18"/>
      <c r="F11" s="18"/>
      <c r="G11" s="18"/>
      <c r="H11" s="18"/>
      <c r="I11" s="18"/>
      <c r="J11" s="18"/>
      <c r="K11" s="18"/>
    </row>
    <row r="12" spans="1:13" ht="20.25" customHeight="1" x14ac:dyDescent="0.25">
      <c r="A12" s="6" t="s">
        <v>105</v>
      </c>
      <c r="E12" s="21">
        <v>112747</v>
      </c>
      <c r="F12" s="19"/>
      <c r="G12" s="21">
        <v>8553</v>
      </c>
      <c r="H12" s="149"/>
      <c r="I12" s="21">
        <v>124306</v>
      </c>
      <c r="J12" s="149"/>
      <c r="K12" s="21">
        <v>11729</v>
      </c>
    </row>
    <row r="13" spans="1:13" ht="20.25" customHeight="1" x14ac:dyDescent="0.25">
      <c r="E13" s="19"/>
      <c r="F13" s="19"/>
      <c r="G13" s="19"/>
      <c r="H13" s="19"/>
      <c r="I13" s="19"/>
      <c r="J13" s="19"/>
      <c r="K13" s="19"/>
      <c r="M13" s="18"/>
    </row>
    <row r="14" spans="1:13" ht="20.25" customHeight="1" x14ac:dyDescent="0.25">
      <c r="A14" s="52" t="s">
        <v>115</v>
      </c>
      <c r="E14" s="19"/>
      <c r="F14" s="19"/>
      <c r="G14" s="19"/>
      <c r="H14" s="19"/>
      <c r="I14" s="19"/>
      <c r="J14" s="19"/>
      <c r="K14" s="19"/>
      <c r="M14" s="18"/>
    </row>
    <row r="15" spans="1:13" ht="20.25" customHeight="1" x14ac:dyDescent="0.25">
      <c r="A15" s="52"/>
      <c r="B15" s="52" t="s">
        <v>77</v>
      </c>
      <c r="E15" s="19"/>
      <c r="F15" s="19"/>
      <c r="G15" s="19"/>
      <c r="H15" s="19"/>
      <c r="I15" s="19"/>
      <c r="J15" s="19"/>
      <c r="K15" s="19"/>
      <c r="M15" s="18"/>
    </row>
    <row r="16" spans="1:13" ht="20.25" customHeight="1" x14ac:dyDescent="0.25">
      <c r="A16" s="6" t="s">
        <v>143</v>
      </c>
      <c r="E16" s="150">
        <v>20042</v>
      </c>
      <c r="F16" s="19"/>
      <c r="G16" s="150">
        <v>285</v>
      </c>
      <c r="H16" s="149"/>
      <c r="I16" s="150">
        <v>19847</v>
      </c>
      <c r="J16" s="149"/>
      <c r="K16" s="150">
        <v>-618</v>
      </c>
    </row>
    <row r="17" spans="1:13" ht="20.25" customHeight="1" x14ac:dyDescent="0.25">
      <c r="A17" s="6" t="s">
        <v>78</v>
      </c>
      <c r="E17" s="149">
        <v>5923</v>
      </c>
      <c r="F17" s="19"/>
      <c r="G17" s="149">
        <v>4485</v>
      </c>
      <c r="H17" s="21"/>
      <c r="I17" s="151">
        <v>5294</v>
      </c>
      <c r="J17" s="21"/>
      <c r="K17" s="151">
        <v>3403</v>
      </c>
      <c r="M17" s="18"/>
    </row>
    <row r="18" spans="1:13" ht="20.25" customHeight="1" x14ac:dyDescent="0.25">
      <c r="A18" s="6" t="s">
        <v>79</v>
      </c>
      <c r="E18" s="149">
        <v>40787</v>
      </c>
      <c r="F18" s="19"/>
      <c r="G18" s="149">
        <v>44786</v>
      </c>
      <c r="H18" s="149"/>
      <c r="I18" s="149">
        <v>34876</v>
      </c>
      <c r="J18" s="149"/>
      <c r="K18" s="149">
        <v>39055</v>
      </c>
      <c r="M18" s="18"/>
    </row>
    <row r="19" spans="1:13" ht="20.25" customHeight="1" x14ac:dyDescent="0.25">
      <c r="A19" s="12" t="s">
        <v>139</v>
      </c>
      <c r="E19" s="150">
        <v>21456</v>
      </c>
      <c r="F19" s="19"/>
      <c r="G19" s="150">
        <v>2641</v>
      </c>
      <c r="H19" s="149"/>
      <c r="I19" s="150">
        <v>20703</v>
      </c>
      <c r="J19" s="150"/>
      <c r="K19" s="150">
        <v>2528</v>
      </c>
    </row>
    <row r="20" spans="1:13" ht="20.25" customHeight="1" x14ac:dyDescent="0.25">
      <c r="A20" s="12" t="s">
        <v>188</v>
      </c>
      <c r="E20" s="150">
        <v>-56</v>
      </c>
      <c r="F20" s="19"/>
      <c r="G20" s="150">
        <v>-736</v>
      </c>
      <c r="H20" s="149"/>
      <c r="I20" s="150">
        <v>-56</v>
      </c>
      <c r="J20" s="150"/>
      <c r="K20" s="150">
        <v>-736</v>
      </c>
    </row>
    <row r="21" spans="1:13" ht="20.25" customHeight="1" x14ac:dyDescent="0.25">
      <c r="A21" s="12" t="s">
        <v>189</v>
      </c>
      <c r="E21" s="150">
        <v>5000</v>
      </c>
      <c r="F21" s="19"/>
      <c r="G21" s="241">
        <v>0</v>
      </c>
      <c r="H21" s="149"/>
      <c r="I21" s="150">
        <v>5000</v>
      </c>
      <c r="J21" s="150"/>
      <c r="K21" s="241">
        <v>0</v>
      </c>
    </row>
    <row r="22" spans="1:13" ht="20.25" customHeight="1" x14ac:dyDescent="0.25">
      <c r="A22" s="6" t="s">
        <v>190</v>
      </c>
      <c r="E22" s="152">
        <v>3625</v>
      </c>
      <c r="F22" s="19"/>
      <c r="G22" s="152">
        <v>-573</v>
      </c>
      <c r="H22" s="21"/>
      <c r="I22" s="151">
        <v>3126</v>
      </c>
      <c r="J22" s="21"/>
      <c r="K22" s="151">
        <v>-703</v>
      </c>
    </row>
    <row r="23" spans="1:13" ht="20.25" customHeight="1" x14ac:dyDescent="0.25">
      <c r="A23" s="12" t="s">
        <v>116</v>
      </c>
      <c r="E23" s="150">
        <v>-134371</v>
      </c>
      <c r="F23" s="19"/>
      <c r="G23" s="150">
        <v>-722</v>
      </c>
      <c r="H23" s="149"/>
      <c r="I23" s="150">
        <v>-134371</v>
      </c>
      <c r="J23" s="149">
        <v>17340</v>
      </c>
      <c r="K23" s="150">
        <v>-722</v>
      </c>
      <c r="M23" s="18"/>
    </row>
    <row r="24" spans="1:13" ht="20.25" customHeight="1" x14ac:dyDescent="0.25">
      <c r="A24" s="12" t="s">
        <v>146</v>
      </c>
      <c r="E24" s="153">
        <v>3472</v>
      </c>
      <c r="F24" s="19"/>
      <c r="G24" s="153">
        <v>4226</v>
      </c>
      <c r="H24" s="149"/>
      <c r="I24" s="209">
        <v>0</v>
      </c>
      <c r="J24" s="149"/>
      <c r="K24" s="209">
        <v>0</v>
      </c>
      <c r="M24" s="18"/>
    </row>
    <row r="25" spans="1:13" ht="20.25" customHeight="1" x14ac:dyDescent="0.25">
      <c r="A25" s="65"/>
      <c r="E25" s="40">
        <f t="shared" ref="E25:K25" si="0">SUM(E12:E24)</f>
        <v>78625</v>
      </c>
      <c r="F25" s="59">
        <f t="shared" si="0"/>
        <v>0</v>
      </c>
      <c r="G25" s="40">
        <f t="shared" si="0"/>
        <v>62945</v>
      </c>
      <c r="H25" s="59">
        <f t="shared" si="0"/>
        <v>0</v>
      </c>
      <c r="I25" s="40">
        <f t="shared" si="0"/>
        <v>78725</v>
      </c>
      <c r="J25" s="59">
        <f t="shared" si="0"/>
        <v>17340</v>
      </c>
      <c r="K25" s="40">
        <f t="shared" si="0"/>
        <v>53936</v>
      </c>
      <c r="M25" s="18"/>
    </row>
    <row r="26" spans="1:13" ht="20.25" customHeight="1" x14ac:dyDescent="0.25">
      <c r="A26" s="106"/>
      <c r="E26" s="59"/>
      <c r="F26" s="19"/>
      <c r="G26" s="59"/>
      <c r="H26" s="59"/>
      <c r="I26" s="59"/>
      <c r="J26" s="59"/>
      <c r="K26" s="59"/>
      <c r="M26" s="18"/>
    </row>
    <row r="27" spans="1:13" ht="20.25" customHeight="1" x14ac:dyDescent="0.25">
      <c r="A27" s="99" t="s">
        <v>80</v>
      </c>
      <c r="E27" s="59"/>
      <c r="F27" s="19"/>
      <c r="G27" s="59"/>
      <c r="H27" s="19"/>
      <c r="I27" s="36"/>
      <c r="J27" s="19"/>
      <c r="K27" s="36"/>
    </row>
    <row r="28" spans="1:13" ht="20.25" customHeight="1" x14ac:dyDescent="0.25">
      <c r="A28" s="6" t="s">
        <v>81</v>
      </c>
      <c r="E28" s="154">
        <v>-52588</v>
      </c>
      <c r="F28" s="19"/>
      <c r="G28" s="154">
        <v>-48709</v>
      </c>
      <c r="H28" s="149"/>
      <c r="I28" s="154">
        <v>-55424</v>
      </c>
      <c r="J28" s="149"/>
      <c r="K28" s="154">
        <v>-46468</v>
      </c>
      <c r="M28" s="49"/>
    </row>
    <row r="29" spans="1:13" ht="20.25" customHeight="1" x14ac:dyDescent="0.25">
      <c r="A29" s="6" t="s">
        <v>82</v>
      </c>
      <c r="E29" s="154">
        <v>-31</v>
      </c>
      <c r="F29" s="19"/>
      <c r="G29" s="154">
        <v>-7610</v>
      </c>
      <c r="H29" s="149"/>
      <c r="I29" s="154">
        <v>-6286</v>
      </c>
      <c r="J29" s="149"/>
      <c r="K29" s="154">
        <v>-9172</v>
      </c>
      <c r="M29" s="49"/>
    </row>
    <row r="30" spans="1:13" ht="20.25" customHeight="1" x14ac:dyDescent="0.25">
      <c r="A30" s="6" t="s">
        <v>12</v>
      </c>
      <c r="E30" s="155">
        <v>-47013</v>
      </c>
      <c r="F30" s="19"/>
      <c r="G30" s="155">
        <v>13318</v>
      </c>
      <c r="H30" s="149"/>
      <c r="I30" s="155">
        <v>-47023</v>
      </c>
      <c r="J30" s="149"/>
      <c r="K30" s="155">
        <v>8112</v>
      </c>
      <c r="M30" s="49"/>
    </row>
    <row r="31" spans="1:13" ht="20.25" hidden="1" customHeight="1" x14ac:dyDescent="0.25">
      <c r="A31" s="6" t="s">
        <v>19</v>
      </c>
      <c r="E31" s="155">
        <v>0</v>
      </c>
      <c r="F31" s="19"/>
      <c r="G31" s="241">
        <v>0</v>
      </c>
      <c r="H31" s="149"/>
      <c r="I31" s="155">
        <v>0</v>
      </c>
      <c r="J31" s="149"/>
      <c r="K31" s="241">
        <v>0</v>
      </c>
      <c r="M31" s="49"/>
    </row>
    <row r="32" spans="1:13" ht="20.25" customHeight="1" x14ac:dyDescent="0.25">
      <c r="A32" s="12" t="s">
        <v>21</v>
      </c>
      <c r="E32" s="156">
        <v>657</v>
      </c>
      <c r="F32" s="19"/>
      <c r="G32" s="156">
        <v>658</v>
      </c>
      <c r="H32" s="149"/>
      <c r="I32" s="156">
        <v>694</v>
      </c>
      <c r="J32" s="149"/>
      <c r="K32" s="156">
        <v>555</v>
      </c>
      <c r="M32" s="49"/>
    </row>
    <row r="33" spans="1:13" ht="20.25" customHeight="1" x14ac:dyDescent="0.25">
      <c r="A33" s="65" t="s">
        <v>191</v>
      </c>
      <c r="E33" s="157">
        <f>SUM(E28:E32)</f>
        <v>-98975</v>
      </c>
      <c r="F33" s="158">
        <f t="shared" ref="F33:J33" si="1">SUM(F28:F32)</f>
        <v>0</v>
      </c>
      <c r="G33" s="157">
        <f t="shared" ref="G33" si="2">SUM(G28:G32)</f>
        <v>-42343</v>
      </c>
      <c r="H33" s="158">
        <f t="shared" si="1"/>
        <v>0</v>
      </c>
      <c r="I33" s="157">
        <f t="shared" si="1"/>
        <v>-108039</v>
      </c>
      <c r="J33" s="158">
        <f t="shared" si="1"/>
        <v>0</v>
      </c>
      <c r="K33" s="157">
        <f t="shared" ref="K33" si="3">SUM(K28:K32)</f>
        <v>-46973</v>
      </c>
      <c r="M33" s="49"/>
    </row>
    <row r="34" spans="1:13" ht="20.25" customHeight="1" x14ac:dyDescent="0.25">
      <c r="A34" s="65"/>
      <c r="E34" s="100"/>
      <c r="F34" s="101"/>
      <c r="G34" s="100"/>
      <c r="H34" s="100"/>
      <c r="I34" s="100"/>
      <c r="J34" s="100"/>
      <c r="K34" s="100"/>
      <c r="M34" s="49"/>
    </row>
    <row r="35" spans="1:13" ht="20.25" customHeight="1" x14ac:dyDescent="0.25">
      <c r="A35" s="65"/>
      <c r="E35" s="100"/>
      <c r="F35" s="101"/>
      <c r="G35" s="100"/>
      <c r="H35" s="100"/>
      <c r="I35" s="100"/>
      <c r="J35" s="100"/>
      <c r="K35" s="100"/>
      <c r="M35" s="49"/>
    </row>
    <row r="36" spans="1:13" ht="21" customHeight="1" x14ac:dyDescent="0.3">
      <c r="A36" s="1" t="s">
        <v>166</v>
      </c>
      <c r="E36" s="8"/>
      <c r="F36" s="8"/>
      <c r="G36" s="71"/>
      <c r="H36" s="45"/>
      <c r="J36" s="45"/>
      <c r="L36" s="45"/>
      <c r="M36" s="71"/>
    </row>
    <row r="37" spans="1:13" ht="20.25" customHeight="1" x14ac:dyDescent="0.3">
      <c r="A37" s="1" t="s">
        <v>170</v>
      </c>
      <c r="B37" s="2"/>
      <c r="C37" s="2"/>
      <c r="D37" s="2"/>
      <c r="E37" s="3"/>
      <c r="F37" s="3"/>
      <c r="G37" s="50"/>
      <c r="H37" s="5"/>
      <c r="I37" s="50"/>
      <c r="J37" s="5"/>
      <c r="K37" s="4"/>
      <c r="L37" s="5"/>
      <c r="M37" s="4"/>
    </row>
    <row r="38" spans="1:13" ht="20.25" customHeight="1" x14ac:dyDescent="0.3">
      <c r="A38" s="1" t="s">
        <v>171</v>
      </c>
      <c r="B38" s="2"/>
      <c r="C38" s="2"/>
      <c r="D38" s="2"/>
      <c r="E38" s="3"/>
      <c r="F38" s="3"/>
      <c r="G38" s="50"/>
      <c r="H38" s="5"/>
      <c r="I38" s="50"/>
      <c r="J38" s="5"/>
      <c r="K38" s="4"/>
      <c r="L38" s="5"/>
      <c r="M38" s="4"/>
    </row>
    <row r="39" spans="1:13" ht="20.25" customHeight="1" x14ac:dyDescent="0.25">
      <c r="A39" s="7" t="s">
        <v>75</v>
      </c>
      <c r="B39" s="2"/>
      <c r="C39" s="2"/>
      <c r="D39" s="2"/>
      <c r="E39" s="2"/>
      <c r="F39" s="2"/>
      <c r="G39" s="2"/>
      <c r="H39" s="2"/>
      <c r="I39" s="4"/>
      <c r="J39" s="2"/>
      <c r="K39" s="4"/>
    </row>
    <row r="40" spans="1:13" ht="20.25" customHeight="1" x14ac:dyDescent="0.25">
      <c r="A40" s="7" t="s">
        <v>163</v>
      </c>
      <c r="C40" s="2"/>
      <c r="D40" s="2"/>
      <c r="E40" s="2"/>
      <c r="F40" s="2"/>
      <c r="G40" s="2"/>
      <c r="H40" s="2"/>
      <c r="I40" s="4"/>
      <c r="J40" s="2"/>
      <c r="K40" s="4"/>
    </row>
    <row r="41" spans="1:13" ht="20.25" customHeight="1" x14ac:dyDescent="0.25">
      <c r="E41" s="98"/>
      <c r="F41" s="98"/>
      <c r="G41" s="98"/>
      <c r="H41" s="98"/>
      <c r="I41" s="11"/>
      <c r="J41" s="98"/>
      <c r="K41" s="11"/>
    </row>
    <row r="42" spans="1:13" ht="20.25" customHeight="1" x14ac:dyDescent="0.25">
      <c r="E42" s="246" t="s">
        <v>1</v>
      </c>
      <c r="F42" s="246"/>
      <c r="G42" s="246"/>
      <c r="H42" s="98"/>
      <c r="I42" s="247" t="s">
        <v>2</v>
      </c>
      <c r="J42" s="247"/>
      <c r="K42" s="247"/>
    </row>
    <row r="43" spans="1:13" ht="20.25" customHeight="1" x14ac:dyDescent="0.25">
      <c r="E43" s="246" t="s">
        <v>3</v>
      </c>
      <c r="F43" s="246"/>
      <c r="G43" s="246"/>
      <c r="H43" s="98"/>
      <c r="I43" s="247" t="s">
        <v>3</v>
      </c>
      <c r="J43" s="247"/>
      <c r="K43" s="247"/>
    </row>
    <row r="44" spans="1:13" s="12" customFormat="1" ht="20.25" customHeight="1" x14ac:dyDescent="0.25">
      <c r="A44" s="106"/>
      <c r="E44" s="13" t="s">
        <v>148</v>
      </c>
      <c r="G44" s="13" t="s">
        <v>98</v>
      </c>
      <c r="I44" s="13" t="s">
        <v>148</v>
      </c>
      <c r="K44" s="13" t="s">
        <v>98</v>
      </c>
    </row>
    <row r="45" spans="1:13" s="12" customFormat="1" ht="20.25" customHeight="1" x14ac:dyDescent="0.25">
      <c r="E45" s="244" t="s">
        <v>8</v>
      </c>
      <c r="F45" s="244"/>
      <c r="G45" s="244"/>
      <c r="H45" s="244"/>
      <c r="I45" s="244"/>
      <c r="J45" s="244"/>
      <c r="K45" s="244"/>
    </row>
    <row r="46" spans="1:13" ht="20.25" customHeight="1" x14ac:dyDescent="0.25">
      <c r="A46" s="99" t="s">
        <v>83</v>
      </c>
      <c r="E46" s="159"/>
      <c r="F46" s="149"/>
      <c r="G46" s="159"/>
      <c r="H46" s="159"/>
      <c r="I46" s="159"/>
      <c r="J46" s="159"/>
      <c r="K46" s="159"/>
      <c r="M46" s="49"/>
    </row>
    <row r="47" spans="1:13" ht="20.25" customHeight="1" x14ac:dyDescent="0.25">
      <c r="A47" s="6" t="s">
        <v>84</v>
      </c>
      <c r="B47" s="2"/>
      <c r="C47" s="2"/>
      <c r="D47" s="2"/>
      <c r="E47" s="160">
        <v>27753</v>
      </c>
      <c r="F47" s="5"/>
      <c r="G47" s="160">
        <v>13470</v>
      </c>
      <c r="H47" s="161"/>
      <c r="I47" s="160">
        <v>31158</v>
      </c>
      <c r="J47" s="161"/>
      <c r="K47" s="160">
        <v>13106</v>
      </c>
    </row>
    <row r="48" spans="1:13" ht="20.25" customHeight="1" x14ac:dyDescent="0.25">
      <c r="A48" s="6" t="s">
        <v>85</v>
      </c>
      <c r="B48" s="2"/>
      <c r="C48" s="2"/>
      <c r="D48" s="2"/>
      <c r="E48" s="160">
        <v>11441</v>
      </c>
      <c r="F48" s="5"/>
      <c r="G48" s="160">
        <v>15239</v>
      </c>
      <c r="H48" s="161"/>
      <c r="I48" s="160">
        <v>9687</v>
      </c>
      <c r="J48" s="161"/>
      <c r="K48" s="160">
        <v>14061</v>
      </c>
    </row>
    <row r="49" spans="1:13" ht="20.25" customHeight="1" x14ac:dyDescent="0.25">
      <c r="A49" s="6" t="s">
        <v>139</v>
      </c>
      <c r="B49" s="2"/>
      <c r="C49" s="2"/>
      <c r="D49" s="2"/>
      <c r="E49" s="160">
        <v>-793</v>
      </c>
      <c r="F49" s="5"/>
      <c r="G49" s="241">
        <v>0</v>
      </c>
      <c r="H49" s="161"/>
      <c r="I49" s="160">
        <v>-793</v>
      </c>
      <c r="J49" s="161"/>
      <c r="K49" s="241">
        <v>0</v>
      </c>
    </row>
    <row r="50" spans="1:13" ht="20.25" customHeight="1" x14ac:dyDescent="0.25">
      <c r="A50" s="6" t="s">
        <v>30</v>
      </c>
      <c r="E50" s="153">
        <v>9874</v>
      </c>
      <c r="F50" s="98"/>
      <c r="G50" s="153">
        <v>-3774</v>
      </c>
      <c r="H50" s="162"/>
      <c r="I50" s="153">
        <v>9901</v>
      </c>
      <c r="J50" s="162"/>
      <c r="K50" s="153">
        <v>-3570</v>
      </c>
    </row>
    <row r="51" spans="1:13" ht="20.25" customHeight="1" x14ac:dyDescent="0.25">
      <c r="A51" s="65" t="s">
        <v>86</v>
      </c>
      <c r="E51" s="157">
        <f>SUM(E47:E50)</f>
        <v>48275</v>
      </c>
      <c r="F51" s="158">
        <f t="shared" ref="F51:J51" si="4">SUM(F47:F50)</f>
        <v>0</v>
      </c>
      <c r="G51" s="157">
        <f t="shared" ref="G51" si="5">SUM(G47:G50)</f>
        <v>24935</v>
      </c>
      <c r="H51" s="158">
        <f t="shared" si="4"/>
        <v>0</v>
      </c>
      <c r="I51" s="157">
        <f t="shared" si="4"/>
        <v>49953</v>
      </c>
      <c r="J51" s="158">
        <f t="shared" si="4"/>
        <v>0</v>
      </c>
      <c r="K51" s="157">
        <f t="shared" ref="K51" si="6">SUM(K47:K50)</f>
        <v>23597</v>
      </c>
    </row>
    <row r="52" spans="1:13" ht="20.25" customHeight="1" x14ac:dyDescent="0.25">
      <c r="E52" s="187"/>
      <c r="F52" s="187"/>
      <c r="G52" s="212"/>
      <c r="H52" s="187"/>
      <c r="I52" s="187"/>
      <c r="J52" s="187"/>
      <c r="K52" s="212"/>
      <c r="M52" s="18"/>
    </row>
    <row r="53" spans="1:13" ht="20.25" customHeight="1" x14ac:dyDescent="0.25">
      <c r="A53" s="65" t="s">
        <v>87</v>
      </c>
      <c r="E53" s="158">
        <f>E25+E33+E51</f>
        <v>27925</v>
      </c>
      <c r="F53" s="158"/>
      <c r="G53" s="158">
        <f>G25+G33+G51</f>
        <v>45537</v>
      </c>
      <c r="H53" s="158"/>
      <c r="I53" s="158">
        <f>I25+I33+I51</f>
        <v>20639</v>
      </c>
      <c r="J53" s="158"/>
      <c r="K53" s="158">
        <f>K25+K33+K51</f>
        <v>30560</v>
      </c>
    </row>
    <row r="54" spans="1:13" ht="20.25" customHeight="1" x14ac:dyDescent="0.25">
      <c r="A54" s="6" t="s">
        <v>88</v>
      </c>
      <c r="E54" s="150">
        <v>-11066</v>
      </c>
      <c r="F54" s="98"/>
      <c r="G54" s="150">
        <v>-11361</v>
      </c>
      <c r="H54" s="163"/>
      <c r="I54" s="150">
        <v>-9671</v>
      </c>
      <c r="J54" s="163"/>
      <c r="K54" s="150">
        <v>-9557</v>
      </c>
    </row>
    <row r="55" spans="1:13" s="48" customFormat="1" ht="20.25" customHeight="1" x14ac:dyDescent="0.2">
      <c r="A55" s="102" t="s">
        <v>202</v>
      </c>
      <c r="E55" s="35">
        <f t="shared" ref="E55:J55" si="7">SUM(E53:E54)</f>
        <v>16859</v>
      </c>
      <c r="F55" s="59">
        <f t="shared" si="7"/>
        <v>0</v>
      </c>
      <c r="G55" s="35">
        <f t="shared" ref="G55" si="8">SUM(G53:G54)</f>
        <v>34176</v>
      </c>
      <c r="H55" s="59">
        <f t="shared" si="7"/>
        <v>0</v>
      </c>
      <c r="I55" s="35">
        <f>SUM(I53:I54)</f>
        <v>10968</v>
      </c>
      <c r="J55" s="59">
        <f t="shared" si="7"/>
        <v>0</v>
      </c>
      <c r="K55" s="35">
        <f>SUM(K53:K54)</f>
        <v>21003</v>
      </c>
    </row>
    <row r="56" spans="1:13" s="48" customFormat="1" ht="20.25" customHeight="1" x14ac:dyDescent="0.2">
      <c r="A56" s="102"/>
      <c r="E56" s="59"/>
      <c r="F56" s="164"/>
      <c r="G56" s="59"/>
      <c r="H56" s="164"/>
      <c r="I56" s="59"/>
      <c r="J56" s="164"/>
      <c r="K56" s="59"/>
    </row>
    <row r="57" spans="1:13" ht="20.25" customHeight="1" x14ac:dyDescent="0.25">
      <c r="A57" s="17" t="s">
        <v>89</v>
      </c>
      <c r="B57" s="12"/>
      <c r="E57" s="18"/>
      <c r="F57" s="18"/>
      <c r="G57" s="18"/>
      <c r="H57" s="18"/>
      <c r="I57" s="18"/>
      <c r="J57" s="18"/>
      <c r="K57" s="18"/>
      <c r="M57" s="18"/>
    </row>
    <row r="58" spans="1:13" ht="20.25" customHeight="1" x14ac:dyDescent="0.25">
      <c r="A58" s="6" t="s">
        <v>147</v>
      </c>
      <c r="E58" s="151">
        <v>0</v>
      </c>
      <c r="F58" s="19"/>
      <c r="G58" s="150">
        <v>-5267</v>
      </c>
      <c r="H58" s="149"/>
      <c r="I58" s="151">
        <v>0</v>
      </c>
      <c r="J58" s="149"/>
      <c r="K58" s="151">
        <v>0</v>
      </c>
      <c r="M58" s="18"/>
    </row>
    <row r="59" spans="1:13" ht="20.25" customHeight="1" x14ac:dyDescent="0.25">
      <c r="A59" s="6" t="s">
        <v>90</v>
      </c>
      <c r="M59" s="18"/>
    </row>
    <row r="60" spans="1:13" ht="20.25" customHeight="1" x14ac:dyDescent="0.25">
      <c r="B60" s="6" t="s">
        <v>91</v>
      </c>
      <c r="E60" s="71">
        <v>118307</v>
      </c>
      <c r="F60" s="19"/>
      <c r="G60" s="71">
        <v>1024</v>
      </c>
      <c r="H60" s="149"/>
      <c r="I60" s="71">
        <v>118307</v>
      </c>
      <c r="J60" s="149"/>
      <c r="K60" s="71">
        <v>1024</v>
      </c>
      <c r="M60" s="18"/>
    </row>
    <row r="61" spans="1:13" ht="20.25" customHeight="1" x14ac:dyDescent="0.25">
      <c r="A61" s="6" t="s">
        <v>92</v>
      </c>
      <c r="B61" s="12"/>
      <c r="E61" s="165">
        <v>-16625</v>
      </c>
      <c r="F61" s="18"/>
      <c r="G61" s="165">
        <v>-282809</v>
      </c>
      <c r="H61" s="165"/>
      <c r="I61" s="165">
        <v>-16410</v>
      </c>
      <c r="J61" s="165"/>
      <c r="K61" s="165">
        <v>-282537</v>
      </c>
      <c r="M61" s="18"/>
    </row>
    <row r="62" spans="1:13" ht="20.25" customHeight="1" x14ac:dyDescent="0.25">
      <c r="A62" s="6" t="s">
        <v>192</v>
      </c>
      <c r="B62" s="12"/>
      <c r="E62" s="165">
        <v>2005</v>
      </c>
      <c r="F62" s="18"/>
      <c r="G62" s="151">
        <v>0</v>
      </c>
      <c r="H62" s="165"/>
      <c r="I62" s="165">
        <v>2005</v>
      </c>
      <c r="J62" s="165"/>
      <c r="K62" s="151">
        <v>0</v>
      </c>
      <c r="M62" s="18"/>
    </row>
    <row r="63" spans="1:13" ht="20.25" customHeight="1" x14ac:dyDescent="0.25">
      <c r="A63" s="6" t="s">
        <v>93</v>
      </c>
      <c r="E63" s="150">
        <v>-1744</v>
      </c>
      <c r="F63" s="19"/>
      <c r="G63" s="150">
        <v>-771</v>
      </c>
      <c r="H63" s="149"/>
      <c r="I63" s="150">
        <v>-1648</v>
      </c>
      <c r="J63" s="149"/>
      <c r="K63" s="150">
        <v>-771</v>
      </c>
      <c r="M63" s="18"/>
    </row>
    <row r="64" spans="1:13" ht="20.25" customHeight="1" x14ac:dyDescent="0.25">
      <c r="A64" s="6" t="s">
        <v>197</v>
      </c>
      <c r="E64" s="150">
        <v>-15650</v>
      </c>
      <c r="F64" s="19"/>
      <c r="G64" s="151">
        <v>0</v>
      </c>
      <c r="H64" s="149"/>
      <c r="I64" s="150">
        <v>-15650</v>
      </c>
      <c r="J64" s="149"/>
      <c r="K64" s="151">
        <v>0</v>
      </c>
      <c r="M64" s="18"/>
    </row>
    <row r="65" spans="1:13" ht="20.25" customHeight="1" x14ac:dyDescent="0.25">
      <c r="A65" s="106" t="s">
        <v>193</v>
      </c>
      <c r="E65" s="112">
        <f>SUM(E58:E64)</f>
        <v>86293</v>
      </c>
      <c r="F65" s="111"/>
      <c r="G65" s="112">
        <f>SUM(G58:G64)</f>
        <v>-287823</v>
      </c>
      <c r="H65" s="111"/>
      <c r="I65" s="112">
        <f>SUM(I58:I64)</f>
        <v>86604</v>
      </c>
      <c r="J65" s="111"/>
      <c r="K65" s="112">
        <f>SUM(K58:K64)</f>
        <v>-282284</v>
      </c>
    </row>
    <row r="66" spans="1:13" ht="9.9499999999999993" customHeight="1" x14ac:dyDescent="0.25">
      <c r="E66" s="149"/>
      <c r="F66" s="18"/>
      <c r="G66" s="149"/>
      <c r="H66" s="165"/>
      <c r="I66" s="149"/>
      <c r="J66" s="165"/>
      <c r="K66" s="149"/>
    </row>
    <row r="67" spans="1:13" ht="21" customHeight="1" x14ac:dyDescent="0.3">
      <c r="A67" s="1" t="s">
        <v>166</v>
      </c>
      <c r="E67" s="8"/>
      <c r="F67" s="8"/>
      <c r="G67" s="71"/>
      <c r="H67" s="45"/>
      <c r="J67" s="45"/>
      <c r="L67" s="45"/>
      <c r="M67" s="71"/>
    </row>
    <row r="68" spans="1:13" ht="20.25" customHeight="1" x14ac:dyDescent="0.3">
      <c r="A68" s="1" t="s">
        <v>170</v>
      </c>
      <c r="B68" s="2"/>
      <c r="C68" s="2"/>
      <c r="D68" s="2"/>
      <c r="E68" s="3"/>
      <c r="F68" s="3"/>
      <c r="G68" s="50"/>
      <c r="H68" s="5"/>
      <c r="I68" s="50"/>
      <c r="J68" s="5"/>
      <c r="K68" s="4"/>
      <c r="L68" s="5"/>
      <c r="M68" s="4"/>
    </row>
    <row r="69" spans="1:13" ht="20.25" customHeight="1" x14ac:dyDescent="0.3">
      <c r="A69" s="1" t="s">
        <v>171</v>
      </c>
      <c r="B69" s="2"/>
      <c r="C69" s="2"/>
      <c r="D69" s="2"/>
      <c r="E69" s="3"/>
      <c r="F69" s="3"/>
      <c r="G69" s="50"/>
      <c r="H69" s="5"/>
      <c r="I69" s="50"/>
      <c r="J69" s="5"/>
      <c r="K69" s="4"/>
      <c r="L69" s="5"/>
      <c r="M69" s="4"/>
    </row>
    <row r="70" spans="1:13" ht="20.25" customHeight="1" x14ac:dyDescent="0.25">
      <c r="A70" s="7" t="s">
        <v>75</v>
      </c>
      <c r="B70" s="2"/>
      <c r="C70" s="2"/>
      <c r="D70" s="2"/>
      <c r="E70" s="2"/>
      <c r="F70" s="2"/>
      <c r="G70" s="2"/>
      <c r="H70" s="2"/>
      <c r="I70" s="4"/>
      <c r="J70" s="2"/>
      <c r="K70" s="4"/>
    </row>
    <row r="71" spans="1:13" ht="20.25" customHeight="1" x14ac:dyDescent="0.25">
      <c r="A71" s="7" t="s">
        <v>163</v>
      </c>
      <c r="C71" s="2"/>
      <c r="D71" s="2"/>
      <c r="E71" s="2"/>
      <c r="F71" s="2"/>
      <c r="G71" s="2"/>
      <c r="H71" s="2"/>
      <c r="I71" s="4"/>
      <c r="J71" s="2"/>
      <c r="K71" s="4"/>
    </row>
    <row r="72" spans="1:13" ht="20.25" customHeight="1" x14ac:dyDescent="0.25">
      <c r="E72" s="98"/>
      <c r="F72" s="98"/>
      <c r="G72" s="98"/>
      <c r="H72" s="98"/>
      <c r="I72" s="11"/>
      <c r="J72" s="98"/>
      <c r="K72" s="11"/>
    </row>
    <row r="73" spans="1:13" ht="20.25" customHeight="1" x14ac:dyDescent="0.25">
      <c r="E73" s="246" t="s">
        <v>1</v>
      </c>
      <c r="F73" s="246"/>
      <c r="G73" s="246"/>
      <c r="H73" s="98"/>
      <c r="I73" s="247" t="s">
        <v>2</v>
      </c>
      <c r="J73" s="247"/>
      <c r="K73" s="247"/>
    </row>
    <row r="74" spans="1:13" ht="20.25" customHeight="1" x14ac:dyDescent="0.25">
      <c r="E74" s="246" t="s">
        <v>3</v>
      </c>
      <c r="F74" s="246"/>
      <c r="G74" s="246"/>
      <c r="H74" s="98"/>
      <c r="I74" s="247" t="s">
        <v>3</v>
      </c>
      <c r="J74" s="247"/>
      <c r="K74" s="247"/>
    </row>
    <row r="75" spans="1:13" s="12" customFormat="1" ht="20.25" customHeight="1" x14ac:dyDescent="0.25">
      <c r="A75" s="106"/>
      <c r="E75" s="13" t="s">
        <v>148</v>
      </c>
      <c r="G75" s="13" t="s">
        <v>98</v>
      </c>
      <c r="I75" s="13" t="s">
        <v>148</v>
      </c>
      <c r="K75" s="13" t="s">
        <v>98</v>
      </c>
    </row>
    <row r="76" spans="1:13" s="12" customFormat="1" ht="20.25" customHeight="1" x14ac:dyDescent="0.25">
      <c r="E76" s="244" t="s">
        <v>8</v>
      </c>
      <c r="F76" s="244"/>
      <c r="G76" s="244"/>
      <c r="H76" s="244"/>
      <c r="I76" s="244"/>
      <c r="J76" s="244"/>
      <c r="K76" s="244"/>
    </row>
    <row r="77" spans="1:13" ht="20.25" customHeight="1" x14ac:dyDescent="0.25">
      <c r="A77" s="17" t="s">
        <v>94</v>
      </c>
      <c r="E77" s="149"/>
      <c r="F77" s="18"/>
      <c r="G77" s="149"/>
      <c r="H77" s="165"/>
      <c r="I77" s="149"/>
      <c r="J77" s="165"/>
      <c r="K77" s="149"/>
    </row>
    <row r="78" spans="1:13" ht="20.25" customHeight="1" x14ac:dyDescent="0.25">
      <c r="A78" s="6" t="s">
        <v>131</v>
      </c>
      <c r="E78" s="149"/>
      <c r="F78" s="18"/>
      <c r="G78" s="149"/>
      <c r="H78" s="165"/>
      <c r="I78" s="149"/>
      <c r="J78" s="165"/>
      <c r="K78" s="149"/>
    </row>
    <row r="79" spans="1:13" ht="20.25" customHeight="1" x14ac:dyDescent="0.25">
      <c r="A79" s="6" t="s">
        <v>132</v>
      </c>
      <c r="E79" s="151">
        <v>0</v>
      </c>
      <c r="F79" s="18"/>
      <c r="G79" s="149">
        <v>-19914</v>
      </c>
      <c r="H79" s="165"/>
      <c r="I79" s="151">
        <v>0</v>
      </c>
      <c r="J79" s="165"/>
      <c r="K79" s="149">
        <v>-19914</v>
      </c>
    </row>
    <row r="80" spans="1:13" ht="20.25" customHeight="1" x14ac:dyDescent="0.25">
      <c r="A80" s="6" t="s">
        <v>200</v>
      </c>
    </row>
    <row r="81" spans="1:17" ht="20.25" customHeight="1" x14ac:dyDescent="0.25">
      <c r="B81" s="6" t="s">
        <v>198</v>
      </c>
      <c r="E81" s="150">
        <v>293010</v>
      </c>
      <c r="F81" s="18"/>
      <c r="G81" s="150">
        <v>482000</v>
      </c>
      <c r="H81" s="165"/>
      <c r="I81" s="150">
        <v>261000</v>
      </c>
      <c r="J81" s="165"/>
      <c r="K81" s="150">
        <v>452000</v>
      </c>
    </row>
    <row r="82" spans="1:17" ht="20.25" customHeight="1" x14ac:dyDescent="0.25">
      <c r="A82" s="6" t="s">
        <v>199</v>
      </c>
      <c r="E82" s="150"/>
      <c r="F82" s="18"/>
      <c r="G82" s="150"/>
      <c r="H82" s="165"/>
      <c r="I82" s="151"/>
      <c r="J82" s="165"/>
      <c r="K82" s="151"/>
    </row>
    <row r="83" spans="1:17" ht="20.25" customHeight="1" x14ac:dyDescent="0.25">
      <c r="B83" s="6" t="s">
        <v>198</v>
      </c>
      <c r="E83" s="150">
        <v>-360736</v>
      </c>
      <c r="F83" s="18"/>
      <c r="G83" s="150">
        <v>-338899</v>
      </c>
      <c r="H83" s="165"/>
      <c r="I83" s="151">
        <v>-330000</v>
      </c>
      <c r="J83" s="165"/>
      <c r="K83" s="151">
        <v>-308899</v>
      </c>
    </row>
    <row r="84" spans="1:17" ht="20.25" customHeight="1" x14ac:dyDescent="0.25">
      <c r="A84" s="6" t="s">
        <v>135</v>
      </c>
      <c r="E84" s="150"/>
      <c r="F84" s="18"/>
      <c r="G84" s="150"/>
      <c r="H84" s="165"/>
      <c r="I84" s="151"/>
      <c r="J84" s="165"/>
      <c r="K84" s="151"/>
    </row>
    <row r="85" spans="1:17" ht="20.25" customHeight="1" x14ac:dyDescent="0.25">
      <c r="B85" s="6" t="s">
        <v>26</v>
      </c>
      <c r="E85" s="151">
        <v>0</v>
      </c>
      <c r="F85" s="18"/>
      <c r="G85" s="150">
        <v>216000</v>
      </c>
      <c r="H85" s="165"/>
      <c r="I85" s="151">
        <v>0</v>
      </c>
      <c r="J85" s="165"/>
      <c r="K85" s="151">
        <v>216000</v>
      </c>
    </row>
    <row r="86" spans="1:17" ht="20.25" customHeight="1" x14ac:dyDescent="0.25">
      <c r="A86" s="6" t="s">
        <v>133</v>
      </c>
      <c r="E86" s="150"/>
      <c r="F86" s="18"/>
      <c r="G86" s="150"/>
      <c r="H86" s="165"/>
      <c r="I86" s="151"/>
      <c r="J86" s="165"/>
      <c r="K86" s="151"/>
    </row>
    <row r="87" spans="1:17" ht="20.25" customHeight="1" x14ac:dyDescent="0.25">
      <c r="B87" s="6" t="s">
        <v>26</v>
      </c>
      <c r="E87" s="150">
        <v>-18666</v>
      </c>
      <c r="F87" s="18"/>
      <c r="G87" s="150">
        <v>-14167</v>
      </c>
      <c r="H87" s="165"/>
      <c r="I87" s="151">
        <v>-18666</v>
      </c>
      <c r="J87" s="165"/>
      <c r="K87" s="151">
        <v>-14167</v>
      </c>
    </row>
    <row r="88" spans="1:17" ht="20.25" customHeight="1" x14ac:dyDescent="0.25">
      <c r="A88" s="6" t="s">
        <v>117</v>
      </c>
      <c r="E88" s="150"/>
      <c r="F88" s="18"/>
      <c r="G88" s="150"/>
      <c r="H88" s="165"/>
      <c r="I88" s="151"/>
      <c r="J88" s="165"/>
      <c r="K88" s="151"/>
    </row>
    <row r="89" spans="1:17" ht="20.25" customHeight="1" x14ac:dyDescent="0.25">
      <c r="B89" s="6" t="s">
        <v>118</v>
      </c>
      <c r="E89" s="150">
        <v>-6382</v>
      </c>
      <c r="F89" s="18"/>
      <c r="G89" s="150">
        <v>-8912</v>
      </c>
      <c r="H89" s="49"/>
      <c r="I89" s="151">
        <v>0</v>
      </c>
      <c r="J89" s="49"/>
      <c r="K89" s="151">
        <v>0</v>
      </c>
    </row>
    <row r="90" spans="1:17" ht="20.25" customHeight="1" x14ac:dyDescent="0.25">
      <c r="A90" s="6" t="s">
        <v>119</v>
      </c>
      <c r="E90" s="151">
        <v>0</v>
      </c>
      <c r="F90" s="18"/>
      <c r="G90" s="150">
        <v>-60500</v>
      </c>
      <c r="H90" s="165"/>
      <c r="I90" s="151">
        <v>0</v>
      </c>
      <c r="J90" s="165"/>
      <c r="K90" s="150">
        <v>-60500</v>
      </c>
    </row>
    <row r="91" spans="1:17" ht="20.25" customHeight="1" x14ac:dyDescent="0.25">
      <c r="A91" s="12" t="s">
        <v>95</v>
      </c>
      <c r="E91" s="150">
        <v>-5923</v>
      </c>
      <c r="F91" s="18"/>
      <c r="G91" s="150">
        <v>-4485</v>
      </c>
      <c r="H91" s="165"/>
      <c r="I91" s="151">
        <v>-5294</v>
      </c>
      <c r="J91" s="165"/>
      <c r="K91" s="151">
        <v>-3403</v>
      </c>
    </row>
    <row r="92" spans="1:17" ht="20.25" customHeight="1" x14ac:dyDescent="0.25">
      <c r="A92" s="106" t="s">
        <v>194</v>
      </c>
      <c r="E92" s="157">
        <f>SUM(E79:E91)</f>
        <v>-98697</v>
      </c>
      <c r="F92" s="158"/>
      <c r="G92" s="157">
        <f>SUM(G79:G91)</f>
        <v>251123</v>
      </c>
      <c r="H92" s="158"/>
      <c r="I92" s="157">
        <f>SUM(I79:I91)</f>
        <v>-92960</v>
      </c>
      <c r="J92" s="158"/>
      <c r="K92" s="157">
        <f>SUM(K79:K91)</f>
        <v>261117</v>
      </c>
    </row>
    <row r="93" spans="1:17" s="45" customFormat="1" ht="20.25" customHeight="1" x14ac:dyDescent="0.25">
      <c r="A93" s="6"/>
      <c r="E93" s="165"/>
      <c r="F93" s="19"/>
      <c r="G93" s="165"/>
      <c r="H93" s="19"/>
      <c r="I93" s="169"/>
      <c r="J93" s="19"/>
      <c r="K93" s="169"/>
    </row>
    <row r="94" spans="1:17" ht="20.25" customHeight="1" x14ac:dyDescent="0.25">
      <c r="A94" s="65" t="s">
        <v>195</v>
      </c>
      <c r="B94" s="48"/>
      <c r="E94" s="166">
        <f>E55+E65+E92</f>
        <v>4455</v>
      </c>
      <c r="F94" s="18"/>
      <c r="G94" s="166">
        <f>G55+G65+G92</f>
        <v>-2524</v>
      </c>
      <c r="H94" s="167"/>
      <c r="I94" s="166">
        <f>I55+I65+I92</f>
        <v>4612</v>
      </c>
      <c r="J94" s="167"/>
      <c r="K94" s="166">
        <f>K55+K65+K92</f>
        <v>-164</v>
      </c>
    </row>
    <row r="95" spans="1:17" ht="20.25" customHeight="1" x14ac:dyDescent="0.25">
      <c r="A95" s="103" t="s">
        <v>140</v>
      </c>
      <c r="B95" s="12"/>
      <c r="E95" s="150">
        <v>14762</v>
      </c>
      <c r="F95" s="18"/>
      <c r="G95" s="150">
        <v>29531</v>
      </c>
      <c r="H95" s="165"/>
      <c r="I95" s="150">
        <v>12579</v>
      </c>
      <c r="J95" s="165"/>
      <c r="K95" s="150">
        <v>20638</v>
      </c>
    </row>
    <row r="96" spans="1:17" ht="20.25" customHeight="1" thickBot="1" x14ac:dyDescent="0.3">
      <c r="A96" s="102" t="s">
        <v>141</v>
      </c>
      <c r="B96" s="12"/>
      <c r="E96" s="168">
        <f t="shared" ref="E96:J96" si="9">SUM(E94:E95)</f>
        <v>19217</v>
      </c>
      <c r="F96" s="18">
        <f t="shared" si="9"/>
        <v>0</v>
      </c>
      <c r="G96" s="168">
        <f t="shared" ref="G96" si="10">SUM(G94:G95)</f>
        <v>27007</v>
      </c>
      <c r="H96" s="167">
        <f t="shared" si="9"/>
        <v>0</v>
      </c>
      <c r="I96" s="168">
        <f t="shared" si="9"/>
        <v>17191</v>
      </c>
      <c r="J96" s="167">
        <f t="shared" si="9"/>
        <v>0</v>
      </c>
      <c r="K96" s="168">
        <f t="shared" ref="K96" si="11">SUM(K94:K95)</f>
        <v>20474</v>
      </c>
      <c r="M96" s="49"/>
      <c r="N96" s="49"/>
      <c r="O96" s="49"/>
      <c r="P96" s="49"/>
      <c r="Q96" s="49"/>
    </row>
    <row r="97" spans="1:17" ht="20.25" customHeight="1" thickTop="1" x14ac:dyDescent="0.25">
      <c r="A97" s="102"/>
      <c r="B97" s="12"/>
      <c r="E97" s="166"/>
      <c r="F97" s="18"/>
      <c r="G97" s="166"/>
      <c r="H97" s="167"/>
      <c r="I97" s="166"/>
      <c r="J97" s="167"/>
      <c r="K97" s="166"/>
      <c r="M97" s="49"/>
      <c r="N97" s="49"/>
      <c r="O97" s="49"/>
      <c r="P97" s="49"/>
      <c r="Q97" s="49"/>
    </row>
    <row r="98" spans="1:17" s="45" customFormat="1" ht="20.25" customHeight="1" x14ac:dyDescent="0.25">
      <c r="A98" s="170" t="s">
        <v>96</v>
      </c>
      <c r="B98" s="171"/>
      <c r="C98" s="171"/>
      <c r="D98" s="171"/>
      <c r="E98" s="172"/>
      <c r="F98" s="173"/>
      <c r="G98" s="172"/>
      <c r="H98" s="173"/>
      <c r="I98" s="174"/>
      <c r="J98" s="173"/>
      <c r="K98" s="174"/>
    </row>
    <row r="99" spans="1:17" ht="20.25" customHeight="1" x14ac:dyDescent="0.25">
      <c r="A99" s="175" t="s">
        <v>120</v>
      </c>
      <c r="B99" s="136"/>
      <c r="C99" s="136"/>
      <c r="D99" s="136"/>
      <c r="E99" s="176"/>
      <c r="F99" s="136"/>
      <c r="G99" s="176"/>
      <c r="H99" s="136"/>
      <c r="I99" s="177"/>
      <c r="J99" s="136"/>
      <c r="K99" s="177"/>
    </row>
    <row r="100" spans="1:17" ht="20.25" customHeight="1" x14ac:dyDescent="0.25">
      <c r="A100" s="178" t="s">
        <v>97</v>
      </c>
      <c r="B100" s="136"/>
      <c r="C100" s="136"/>
      <c r="D100" s="136"/>
      <c r="E100" s="70">
        <v>5858</v>
      </c>
      <c r="F100" s="62"/>
      <c r="G100" s="70">
        <v>2322</v>
      </c>
      <c r="H100" s="62"/>
      <c r="I100" s="179">
        <v>5858</v>
      </c>
      <c r="J100" s="136"/>
      <c r="K100" s="179">
        <v>2322</v>
      </c>
    </row>
    <row r="101" spans="1:17" ht="20.25" customHeight="1" x14ac:dyDescent="0.25">
      <c r="A101" s="178"/>
      <c r="B101" s="136"/>
      <c r="C101" s="136"/>
      <c r="D101" s="136"/>
      <c r="E101" s="70"/>
      <c r="F101" s="62"/>
      <c r="G101" s="70"/>
      <c r="H101" s="62"/>
      <c r="I101" s="179"/>
      <c r="J101" s="136"/>
      <c r="K101" s="179"/>
    </row>
    <row r="102" spans="1:17" ht="20.25" customHeight="1" x14ac:dyDescent="0.25">
      <c r="A102" s="178"/>
      <c r="B102" s="136"/>
      <c r="C102" s="136"/>
      <c r="D102" s="136"/>
      <c r="E102" s="70"/>
      <c r="F102" s="62"/>
      <c r="G102" s="70"/>
      <c r="H102" s="62"/>
      <c r="I102" s="179"/>
      <c r="J102" s="136"/>
      <c r="K102" s="179"/>
    </row>
    <row r="103" spans="1:17" ht="20.25" customHeight="1" x14ac:dyDescent="0.25">
      <c r="E103" s="180"/>
      <c r="G103" s="180"/>
      <c r="H103" s="49"/>
      <c r="I103" s="180"/>
      <c r="J103" s="49"/>
      <c r="K103" s="180"/>
    </row>
  </sheetData>
  <mergeCells count="15">
    <mergeCell ref="E73:G73"/>
    <mergeCell ref="I73:K73"/>
    <mergeCell ref="E74:G74"/>
    <mergeCell ref="I74:K74"/>
    <mergeCell ref="E76:K76"/>
    <mergeCell ref="E42:G42"/>
    <mergeCell ref="I42:K42"/>
    <mergeCell ref="E43:G43"/>
    <mergeCell ref="I43:K43"/>
    <mergeCell ref="E45:K45"/>
    <mergeCell ref="E7:G7"/>
    <mergeCell ref="I7:K7"/>
    <mergeCell ref="E8:G8"/>
    <mergeCell ref="I8:K8"/>
    <mergeCell ref="E10:K10"/>
  </mergeCells>
  <pageMargins left="0.7" right="0.7" top="0.48" bottom="0.5" header="0.5" footer="0.5"/>
  <pageSetup paperSize="9" firstPageNumber="12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5" max="10" man="1"/>
    <brk id="6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BS-3-5</vt:lpstr>
      <vt:lpstr>PL-6-9</vt:lpstr>
      <vt:lpstr>SH-10</vt:lpstr>
      <vt:lpstr>SH (2)-11</vt:lpstr>
      <vt:lpstr>CF-12-14</vt:lpstr>
      <vt:lpstr>'BS-3-5'!Print_Area</vt:lpstr>
      <vt:lpstr>'CF-12-14'!Print_Area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2019-08-02T13:06:11Z</cp:lastPrinted>
  <dcterms:created xsi:type="dcterms:W3CDTF">2018-04-04T11:18:04Z</dcterms:created>
  <dcterms:modified xsi:type="dcterms:W3CDTF">2019-08-02T13:06:18Z</dcterms:modified>
</cp:coreProperties>
</file>