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chai_smk\งบการเงิน\Audit\2562\Q22562\audit\final\"/>
    </mc:Choice>
  </mc:AlternateContent>
  <bookViews>
    <workbookView xWindow="32760" yWindow="32760" windowWidth="19260" windowHeight="5955" firstSheet="1" activeTab="1"/>
  </bookViews>
  <sheets>
    <sheet name="NAV000" sheetId="1" state="hidden" r:id="rId1"/>
    <sheet name="fs" sheetId="6" r:id="rId2"/>
    <sheet name="PL4-5" sheetId="7" r:id="rId3"/>
    <sheet name="SH6-7" sheetId="10" r:id="rId4"/>
    <sheet name="cf8" sheetId="9" r:id="rId5"/>
    <sheet name="000" sheetId="3" state="veryHidden" r:id="rId6"/>
  </sheets>
  <definedNames>
    <definedName name="_xlnm.Print_Area" localSheetId="4">'cf8'!$A$1:$G$44</definedName>
    <definedName name="_xlnm.Print_Area" localSheetId="1">fs!$A$1:$E$54</definedName>
    <definedName name="_xlnm.Print_Area" localSheetId="2">'PL4-5'!$A$1:$I$103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8" i="7" l="1"/>
  <c r="E27" i="9"/>
  <c r="E32" i="9"/>
  <c r="G97" i="7"/>
  <c r="K43" i="10"/>
  <c r="K44" i="10"/>
  <c r="K45" i="10"/>
  <c r="I97" i="7"/>
  <c r="G46" i="7"/>
  <c r="I46" i="7"/>
  <c r="I92" i="7"/>
  <c r="G92" i="7"/>
  <c r="I43" i="10"/>
  <c r="M43" i="10"/>
  <c r="I41" i="7"/>
  <c r="G41" i="7"/>
  <c r="G36" i="9"/>
  <c r="G32" i="9"/>
  <c r="G38" i="9" s="1"/>
  <c r="G40" i="9" s="1"/>
  <c r="G22" i="9"/>
  <c r="G45" i="10"/>
  <c r="E45" i="10"/>
  <c r="C45" i="10"/>
  <c r="G44" i="10"/>
  <c r="E44" i="10"/>
  <c r="C44" i="10"/>
  <c r="I40" i="10"/>
  <c r="M39" i="10"/>
  <c r="M35" i="10"/>
  <c r="I98" i="7"/>
  <c r="I82" i="7"/>
  <c r="I78" i="7"/>
  <c r="I62" i="7"/>
  <c r="I67" i="7"/>
  <c r="I73" i="7"/>
  <c r="I83" i="7"/>
  <c r="I85" i="7"/>
  <c r="I47" i="7"/>
  <c r="I31" i="7"/>
  <c r="I27" i="7"/>
  <c r="I11" i="7"/>
  <c r="I16" i="7"/>
  <c r="I22" i="7"/>
  <c r="I32" i="7"/>
  <c r="I34" i="7"/>
  <c r="E52" i="6"/>
  <c r="E40" i="6"/>
  <c r="E54" i="6"/>
  <c r="E24" i="6"/>
  <c r="G78" i="7"/>
  <c r="G82" i="7"/>
  <c r="E36" i="9"/>
  <c r="E31" i="9"/>
  <c r="K21" i="10"/>
  <c r="K22" i="10"/>
  <c r="G21" i="10"/>
  <c r="E21" i="10"/>
  <c r="C21" i="10"/>
  <c r="M20" i="10"/>
  <c r="G22" i="10"/>
  <c r="E22" i="10"/>
  <c r="C22" i="10"/>
  <c r="I17" i="10"/>
  <c r="M17" i="10"/>
  <c r="M22" i="10"/>
  <c r="M16" i="10"/>
  <c r="G27" i="7"/>
  <c r="G31" i="7"/>
  <c r="G62" i="7"/>
  <c r="G67" i="7"/>
  <c r="G73" i="7"/>
  <c r="E22" i="9"/>
  <c r="E38" i="9" s="1"/>
  <c r="E40" i="9" s="1"/>
  <c r="G47" i="7"/>
  <c r="G11" i="7"/>
  <c r="G16" i="7"/>
  <c r="G22" i="7"/>
  <c r="C52" i="6"/>
  <c r="C54" i="6"/>
  <c r="C40" i="6"/>
  <c r="C24" i="6"/>
  <c r="M12" i="10"/>
  <c r="I21" i="10"/>
  <c r="M19" i="10"/>
  <c r="M21" i="10"/>
  <c r="I50" i="7"/>
  <c r="I48" i="7"/>
  <c r="I99" i="7"/>
  <c r="I101" i="7"/>
  <c r="I22" i="10"/>
  <c r="M40" i="10"/>
  <c r="G32" i="7"/>
  <c r="G34" i="7"/>
  <c r="G48" i="7" s="1"/>
  <c r="G83" i="7"/>
  <c r="G85" i="7"/>
  <c r="G99" i="7"/>
  <c r="I42" i="10"/>
  <c r="G101" i="7"/>
  <c r="M42" i="10"/>
  <c r="I44" i="10"/>
  <c r="I45" i="10"/>
  <c r="M44" i="10"/>
  <c r="M45" i="10"/>
  <c r="G50" i="7" l="1"/>
</calcChain>
</file>

<file path=xl/sharedStrings.xml><?xml version="1.0" encoding="utf-8"?>
<sst xmlns="http://schemas.openxmlformats.org/spreadsheetml/2006/main" count="266" uniqueCount="157">
  <si>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</si>
  <si>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</si>
  <si>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</si>
  <si>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</si>
  <si>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</si>
  <si>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</si>
  <si>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</si>
  <si>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</si>
  <si>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</si>
  <si>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</si>
  <si>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</si>
  <si>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</si>
  <si>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</si>
  <si>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</si>
  <si>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</si>
  <si>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Deposits at financial institutions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</si>
  <si>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</si>
  <si>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</si>
  <si>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</si>
  <si>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</si>
  <si>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</si>
  <si>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</si>
  <si>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</si>
  <si>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</si>
  <si>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</si>
  <si>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</si>
  <si>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</si>
  <si>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</si>
  <si>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</si>
  <si>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Total comprehensive income for the period</t>
  </si>
  <si>
    <t>Deferred tax assets</t>
  </si>
  <si>
    <t>Intangible assets</t>
  </si>
  <si>
    <t>of equity</t>
  </si>
  <si>
    <t>Comprehensive income for the period</t>
  </si>
  <si>
    <t xml:space="preserve">      Other comprehensive income</t>
  </si>
  <si>
    <t>Premiums due and uncollected</t>
  </si>
  <si>
    <t xml:space="preserve">Income tax payable </t>
  </si>
  <si>
    <t>Total expenses</t>
  </si>
  <si>
    <t>Total liabilities</t>
  </si>
  <si>
    <t>(Unaudited)</t>
  </si>
  <si>
    <t>Statement of changes in equity (Unaudited)</t>
  </si>
  <si>
    <t>Revenues</t>
  </si>
  <si>
    <t>Total revenues</t>
  </si>
  <si>
    <t xml:space="preserve">   Loans</t>
  </si>
  <si>
    <t>4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</si>
  <si>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</si>
  <si>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</si>
  <si>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</si>
  <si>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</si>
  <si>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</si>
  <si>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</si>
  <si>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>Investment in securities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</si>
  <si>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</si>
  <si>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</si>
  <si>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</si>
  <si>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</si>
  <si>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Net profit</t>
  </si>
  <si>
    <t>Other comprehensive income</t>
  </si>
  <si>
    <t xml:space="preserve">      Net profit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</si>
  <si>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</si>
  <si>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</si>
  <si>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</si>
  <si>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</si>
  <si>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</si>
  <si>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</si>
  <si>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</si>
  <si>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</si>
  <si>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3</t>
  </si>
  <si>
    <t>6</t>
  </si>
  <si>
    <t>Cash flows provided by investing activities</t>
  </si>
  <si>
    <t>Cash flows used in investing activities</t>
  </si>
  <si>
    <t>Share premium</t>
  </si>
  <si>
    <t xml:space="preserve">Profit before income tax </t>
  </si>
  <si>
    <t xml:space="preserve">Income tax 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</si>
  <si>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</si>
  <si>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</si>
  <si>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</si>
  <si>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</si>
  <si>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2018</t>
  </si>
  <si>
    <t>Balance at 1 January 2018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</si>
  <si>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</si>
  <si>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</si>
  <si>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</si>
  <si>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</si>
  <si>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</si>
  <si>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</si>
  <si>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available-for-sale</t>
  </si>
  <si>
    <t>7</t>
  </si>
  <si>
    <t>Loans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</si>
  <si>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</si>
  <si>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</si>
  <si>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</si>
  <si>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</si>
  <si>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</si>
  <si>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</si>
  <si>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receivables</t>
  </si>
  <si>
    <t>Investment payables</t>
  </si>
  <si>
    <t>8</t>
  </si>
  <si>
    <t>Liabilities and equity</t>
  </si>
  <si>
    <t>Gross premiums written</t>
  </si>
  <si>
    <t>Net premiums earned</t>
  </si>
  <si>
    <t>Items that will be reclassified subsequently to profit or loss</t>
  </si>
  <si>
    <t>Other comprehensive income for the period, net of tax</t>
  </si>
  <si>
    <t>Income tax relating to items that will be reclassified</t>
  </si>
  <si>
    <t>paid-up</t>
  </si>
  <si>
    <t>Other components</t>
  </si>
  <si>
    <t>investments</t>
  </si>
  <si>
    <t xml:space="preserve">Premiums written </t>
  </si>
  <si>
    <t>Cash paid to reinsurers</t>
  </si>
  <si>
    <t>Dividends received</t>
  </si>
  <si>
    <t>Premises and equipment</t>
  </si>
  <si>
    <t>subsequently to profit or loss</t>
  </si>
  <si>
    <t>Net change in</t>
  </si>
  <si>
    <t>fair value of</t>
  </si>
  <si>
    <t>Proceeds from sale of buildings and equipment</t>
  </si>
  <si>
    <t>Acquisition of buildings and equipment</t>
  </si>
  <si>
    <t>Net change in fair value of available-for-sale investments</t>
  </si>
  <si>
    <t>Insurance claim expenses</t>
  </si>
  <si>
    <t>Employee benefit obligations</t>
  </si>
  <si>
    <t>Investment assets</t>
  </si>
  <si>
    <t xml:space="preserve">   Investments in securities</t>
  </si>
  <si>
    <t>30 June</t>
  </si>
  <si>
    <t xml:space="preserve">Six-month period ended </t>
  </si>
  <si>
    <t>Six-month period ended 30 June 2018</t>
  </si>
  <si>
    <t>Balance at 30 June 2018</t>
  </si>
  <si>
    <t>Cash and cash equivalents at 30 June</t>
  </si>
  <si>
    <t xml:space="preserve">   directly in equity</t>
  </si>
  <si>
    <t xml:space="preserve">   Dividends to shareholders of the Company</t>
  </si>
  <si>
    <t>Cash flows from financing activity</t>
  </si>
  <si>
    <t>Dividend paid</t>
  </si>
  <si>
    <t>Transaction with shareholders, recorded</t>
  </si>
  <si>
    <t xml:space="preserve">   Distributions to shareholders</t>
  </si>
  <si>
    <t>Net cash flows used in investing activity</t>
  </si>
  <si>
    <t>Net cash flows used in financing activity</t>
  </si>
  <si>
    <t>Derivative liabilities</t>
  </si>
  <si>
    <t xml:space="preserve">          decreased from previous period</t>
  </si>
  <si>
    <t xml:space="preserve">Gains on investments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</si>
  <si>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</si>
  <si>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</si>
  <si>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</si>
  <si>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Total distributions to shareholders</t>
  </si>
  <si>
    <t>2019</t>
  </si>
  <si>
    <t>Six-month period ended 30 June 2019</t>
  </si>
  <si>
    <t>Balance at 1 January 2019</t>
  </si>
  <si>
    <t>Balance at 30 June 2019</t>
  </si>
  <si>
    <t>Gains (losses) on fair value changes</t>
  </si>
  <si>
    <t>Items that will not be reclassified subsequently to profit or loss</t>
  </si>
  <si>
    <t>Gains on remeasurement of defined benefit plans</t>
  </si>
  <si>
    <t xml:space="preserve">subsequently to profit or loss 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</si>
  <si>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unearned premium reserve </t>
    </r>
  </si>
  <si>
    <t xml:space="preserve">          increased from previous period</t>
  </si>
  <si>
    <t xml:space="preserve">Income tax relating to items that will not be reclassified </t>
  </si>
  <si>
    <t xml:space="preserve">Basic earnings per share </t>
  </si>
  <si>
    <t>6, 18, 19</t>
  </si>
  <si>
    <t>Cash flows used in</t>
  </si>
  <si>
    <t>Net cash flows provided by operating activities</t>
  </si>
  <si>
    <t>Net increased (decreased)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</si>
</sst>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0.0%"/>
    <numFmt numFmtId="197" formatCode="dd\-mmm\-yy_)"/>
    <numFmt numFmtId="198" formatCode="0.00_)"/>
    <numFmt numFmtId="199" formatCode="#,##0.00\ &quot;F&quot;;\-#,##0.00\ &quot;F&quot;"/>
    <numFmt numFmtId="200" formatCode="_(* #,##0.0_);_(* \(#,##0.0\);_(* &quot;-&quot;??_);_(@_)"/>
    <numFmt numFmtId="201" formatCode="_(* #,##0_);_(* \(#,##0\);_(* &quot;-&quot;??_);_(@_)"/>
    <numFmt numFmtId="202" formatCode="#,##0\ ;\(#,##0\)"/>
    <numFmt numFmtId="203" formatCode="#,##0;\(#,##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_-&quot;£&quot;#,##0_-;\-&quot;£&quot;#,##0_-;_-&quot;£&quot;\ &quot;-&quot;_-;_-@_-"/>
    <numFmt numFmtId="213" formatCode="#,##0.00&quot;£&quot;_);\(#,##0.00&quot;£&quot;\)"/>
    <numFmt numFmtId="214" formatCode="\t0.00"/>
    <numFmt numFmtId="215" formatCode="\t#,##0"/>
    <numFmt numFmtId="216" formatCode="#,##0.00;[Red]\(#,##0.00\);&quot;-&quot;"/>
    <numFmt numFmtId="217" formatCode="_(* #,##0,_);_(* \(#,##0,\);_(* &quot;-&quot;_);_(@_)"/>
    <numFmt numFmtId="218" formatCode="_(* #,##0_);[Red]_(* \(#,##0\);_(* &quot;&quot;\ \-\ &quot;&quot;_);_(@_)"/>
    <numFmt numFmtId="219" formatCode="_(* #,##0_);[Red]_(* \(#,##0\);_(* &quot;&quot;&quot;&quot;\ \-\ &quot;&quot;&quot;&quot;_);_(@_)"/>
    <numFmt numFmtId="220" formatCode="_(* #,##0,_);[Red]_(* \(#,##0,\);_(* &quot;&quot;&quot;&quot;\ \-\ &quot;&quot;&quot;&quot;_);_(@_)"/>
    <numFmt numFmtId="221" formatCode="_(* #,##0,,_);_(* \(#,##0,,\);_(* &quot;-&quot;_)"/>
    <numFmt numFmtId="222" formatCode="_(* #,##0_);[Red]_(* \(#,##0\);_(* &quot;&quot;&quot;&quot;&quot;&quot;&quot;&quot;\ \-\ &quot;&quot;&quot;&quot;&quot;&quot;&quot;&quot;_);_(@_)"/>
    <numFmt numFmtId="223" formatCode="[Color10]&quot;ü&quot;;[Blue]&quot;ü&quot;;[Red]&quot;û&quot;;&quot;&quot;"/>
    <numFmt numFmtId="224" formatCode="0.000_)"/>
    <numFmt numFmtId="225" formatCode="#,##0.0_);[Red]\(#,##0.0\)"/>
    <numFmt numFmtId="226" formatCode="_(* #,##0_);[Red]_(* \(#,##0\);_(* &quot;-&quot;_);_(@_)"/>
    <numFmt numFmtId="227" formatCode="&quot;วันที่&quot;\ \ว\ \ด\ด\ด\ด\ \ป\ป\ป\ป"/>
    <numFmt numFmtId="228" formatCode="_-* #,##0.0_-;\-* #,##0.0_-;_-* &quot;-&quot;??_-;_-@_-"/>
    <numFmt numFmtId="229" formatCode="* \(#,##0\);* #,##0_);&quot;-&quot;??_);@"/>
    <numFmt numFmtId="230" formatCode="d\ \ด\ด\ด\ \b\b"/>
    <numFmt numFmtId="231" formatCode="_-* #,##0\ _D_M_-;\-* #,##0\ _D_M_-;_-* &quot;-&quot;\ _D_M_-;_-@_-"/>
    <numFmt numFmtId="232" formatCode="&quot;$&quot;\t#,##0_);\(&quot;$&quot;\t#,##0\)"/>
    <numFmt numFmtId="233" formatCode="#,##0\ ;\(#,##0\);0\ "/>
    <numFmt numFmtId="234" formatCode="* #,##0_);* \(#,##0\);&quot;-&quot;??_);@"/>
    <numFmt numFmtId="235" formatCode="_-* #,##0.00\ &quot;F&quot;_-;\-* #,##0.00\ &quot;F&quot;_-;_-* &quot;-&quot;??\ &quot;F&quot;_-;_-@_-"/>
    <numFmt numFmtId="236" formatCode="_([$€-2]* #,##0.00_);_([$€-2]* \(#,##0.00\);_([$€-2]* &quot;-&quot;??_)"/>
    <numFmt numFmtId="237" formatCode="0.0000"/>
    <numFmt numFmtId="238" formatCode="#,##0.0_);[Red]\(#,##0.0\);&quot;-&quot;??"/>
    <numFmt numFmtId="239" formatCode="#,##0\ \ ;\(#,##0\)\ ;\—\ \ \ \ "/>
    <numFmt numFmtId="240" formatCode="0."/>
    <numFmt numFmtId="241" formatCode=";;;"/>
    <numFmt numFmtId="242" formatCode="&quot;?&quot;#,##0;[Red]\-&quot;?&quot;#,##0"/>
    <numFmt numFmtId="243" formatCode="&quot;฿&quot;\t#,##0_);[Red]\(&quot;฿&quot;\t#,##0\)"/>
    <numFmt numFmtId="244" formatCode="#,##0.000,,_);[Red]\(#,##0.000,,\)"/>
    <numFmt numFmtId="245" formatCode="#,##0\ &quot;F&quot;;[Red]\-#,##0\ &quot;F&quot;"/>
    <numFmt numFmtId="246" formatCode="#,##0.00\ &quot;F&quot;;[Red]\-#,##0.00\ &quot;F&quot;"/>
    <numFmt numFmtId="247" formatCode="\t#,##0.00_);[Red]\(\t#,##0.00\)"/>
    <numFmt numFmtId="248" formatCode="&quot;US$&quot;#,##0_);[Red]\(&quot;US$&quot;#,##0\)"/>
    <numFmt numFmtId="249" formatCode="\ว\ \ด\ด\ด\ \ป\ป"/>
    <numFmt numFmtId="250" formatCode="#,##0.00;[Red]\(#,##0.00\)"/>
    <numFmt numFmtId="251" formatCode="0%;\(0%\)"/>
    <numFmt numFmtId="252" formatCode="0.0%;[Red]\(0.0%\);&quot;-&quot;??"/>
    <numFmt numFmtId="253" formatCode="#,##0&quot;£&quot;_);[Red]\(#,##0&quot;£&quot;\)"/>
    <numFmt numFmtId="254" formatCode="General_)"/>
    <numFmt numFmtId="255" formatCode="_(* #,##0,_);[Red]_(* \(#,##0,\);_(* &quot;&quot;&quot;&quot;&quot;&quot;&quot;&quot;\ \-\ &quot;&quot;&quot;&quot;&quot;&quot;&quot;&quot;_);_(@_)"/>
    <numFmt numFmtId="256" formatCode="0%;\(0%\);;"/>
    <numFmt numFmtId="257" formatCode="_(&quot;kr&quot;\ * #,##0.00_);_(&quot;kr&quot;\ * \(#,##0.00\);_(&quot;kr&quot;\ * &quot;-&quot;??_);_(@_)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-&quot;$&quot;* #,##0_-;\-&quot;$&quot;* #,##0_-;_-&quot;$&quot;* &quot;-&quot;_-;_-@_-"/>
    <numFmt numFmtId="263" formatCode="_-&quot;$&quot;* #,##0.00_-;\-&quot;$&quot;* #,##0.00_-;_-&quot;$&quot;* &quot;-&quot;??_-;_-@_-"/>
    <numFmt numFmtId="264" formatCode="0_);\(0\)"/>
    <numFmt numFmtId="265" formatCode="\?\t#,##0_);[Red]\(\?\t#,##0\)"/>
  </numFmts>
  <fonts count="165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0">
    <xf numFmtId="0" fontId="0" fillId="0" borderId="0"/>
    <xf numFmtId="0" fontId="3" fillId="0" borderId="0"/>
    <xf numFmtId="204" fontId="3" fillId="0" borderId="0" applyFont="0" applyFill="0" applyBorder="0" applyAlignment="0" applyProtection="0"/>
    <xf numFmtId="0" fontId="24" fillId="0" borderId="0"/>
    <xf numFmtId="205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208" fontId="3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8" fillId="0" borderId="0"/>
    <xf numFmtId="20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2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2" fontId="18" fillId="0" borderId="1" applyFill="0" applyBorder="0"/>
    <xf numFmtId="212" fontId="18" fillId="0" borderId="1" applyFill="0" applyBorder="0"/>
    <xf numFmtId="212" fontId="18" fillId="0" borderId="1" applyFill="0" applyBorder="0"/>
    <xf numFmtId="212" fontId="18" fillId="0" borderId="1" applyFill="0" applyBorder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214" fontId="2" fillId="0" borderId="0"/>
    <xf numFmtId="215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216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187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217" fontId="3" fillId="0" borderId="0" applyFill="0" applyBorder="0" applyAlignment="0"/>
    <xf numFmtId="218" fontId="17" fillId="0" borderId="0" applyFill="0" applyBorder="0" applyAlignment="0"/>
    <xf numFmtId="219" fontId="17" fillId="0" borderId="0" applyFill="0" applyBorder="0" applyAlignment="0"/>
    <xf numFmtId="220" fontId="17" fillId="0" borderId="0" applyFill="0" applyBorder="0" applyAlignment="0"/>
    <xf numFmtId="221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41" fillId="0" borderId="0"/>
    <xf numFmtId="0" fontId="42" fillId="0" borderId="0">
      <alignment wrapText="1"/>
    </xf>
    <xf numFmtId="223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5" fontId="46" fillId="0" borderId="0" applyFill="0" applyBorder="0" applyAlignment="0" applyProtection="0"/>
    <xf numFmtId="40" fontId="46" fillId="0" borderId="0" applyFill="0" applyBorder="0" applyAlignment="0" applyProtection="0"/>
    <xf numFmtId="226" fontId="47" fillId="22" borderId="0" applyFill="0" applyBorder="0" applyAlignment="0">
      <alignment vertical="top"/>
    </xf>
    <xf numFmtId="227" fontId="47" fillId="0" borderId="0" applyFill="0" applyBorder="0" applyAlignment="0" applyProtection="0"/>
    <xf numFmtId="217" fontId="3" fillId="0" borderId="0" applyFont="0" applyFill="0" applyBorder="0" applyAlignment="0" applyProtection="0"/>
    <xf numFmtId="228" fontId="10" fillId="0" borderId="1" applyFill="0" applyBorder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4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29" fontId="58" fillId="0" borderId="0" applyFill="0" applyBorder="0" applyProtection="0"/>
    <xf numFmtId="0" fontId="59" fillId="0" borderId="0">
      <alignment horizontal="center" vertical="center"/>
    </xf>
    <xf numFmtId="8" fontId="60" fillId="0" borderId="0" applyFont="0" applyFill="0" applyBorder="0" applyAlignment="0" applyProtection="0"/>
    <xf numFmtId="0" fontId="61" fillId="0" borderId="0"/>
    <xf numFmtId="0" fontId="61" fillId="0" borderId="0"/>
    <xf numFmtId="230" fontId="47" fillId="22" borderId="11" applyFill="0" applyBorder="0" applyAlignment="0">
      <alignment horizontal="right"/>
    </xf>
    <xf numFmtId="218" fontId="17" fillId="0" borderId="0" applyFont="0" applyFill="0" applyBorder="0" applyAlignment="0" applyProtection="0"/>
    <xf numFmtId="231" fontId="62" fillId="0" borderId="2" applyFill="0" applyBorder="0" applyAlignment="0"/>
    <xf numFmtId="0" fontId="49" fillId="0" borderId="0" applyNumberFormat="0" applyFill="0" applyBorder="0" applyAlignment="0" applyProtection="0"/>
    <xf numFmtId="197" fontId="2" fillId="0" borderId="0"/>
    <xf numFmtId="232" fontId="3" fillId="0" borderId="0"/>
    <xf numFmtId="0" fontId="63" fillId="19" borderId="0" applyNumberFormat="0" applyFont="0" applyFill="0" applyBorder="0" applyProtection="0">
      <alignment horizontal="left"/>
    </xf>
    <xf numFmtId="0" fontId="64" fillId="0" borderId="0" applyNumberFormat="0" applyFon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233" fontId="66" fillId="0" borderId="0"/>
    <xf numFmtId="15" fontId="67" fillId="0" borderId="0" applyFont="0" applyFill="0" applyBorder="0" applyAlignment="0" applyProtection="0"/>
    <xf numFmtId="15" fontId="58" fillId="0" borderId="0" applyFont="0" applyFill="0" applyBorder="0" applyAlignment="0" applyProtection="0"/>
    <xf numFmtId="14" fontId="29" fillId="0" borderId="0" applyFill="0" applyBorder="0" applyAlignment="0"/>
    <xf numFmtId="0" fontId="3" fillId="0" borderId="0" applyFont="0" applyFill="0" applyBorder="0" applyAlignment="0" applyProtection="0"/>
    <xf numFmtId="234" fontId="58" fillId="0" borderId="0" applyFill="0" applyBorder="0" applyProtection="0"/>
    <xf numFmtId="235" fontId="18" fillId="0" borderId="12">
      <alignment vertical="center"/>
    </xf>
    <xf numFmtId="0" fontId="63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196" fontId="2" fillId="0" borderId="0"/>
    <xf numFmtId="0" fontId="46" fillId="0" borderId="0" applyNumberFormat="0" applyFill="0" applyBorder="0" applyAlignment="0" applyProtection="0"/>
    <xf numFmtId="196" fontId="69" fillId="25" borderId="13">
      <protection locked="0"/>
    </xf>
    <xf numFmtId="0" fontId="70" fillId="0" borderId="0">
      <protection locked="0"/>
    </xf>
    <xf numFmtId="0" fontId="70" fillId="0" borderId="0">
      <protection locked="0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71" fillId="0" borderId="0" applyNumberFormat="0" applyAlignment="0">
      <alignment horizontal="left"/>
    </xf>
    <xf numFmtId="236" fontId="72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37" fontId="58" fillId="0" borderId="0" applyFont="0" applyFill="0" applyBorder="0" applyAlignment="0" applyProtection="0"/>
    <xf numFmtId="0" fontId="68" fillId="0" borderId="0">
      <protection locked="0"/>
    </xf>
    <xf numFmtId="3" fontId="3" fillId="0" borderId="0" applyFill="0" applyBorder="0" applyAlignment="0" applyProtection="0">
      <protection locked="0"/>
    </xf>
    <xf numFmtId="238" fontId="10" fillId="19" borderId="14" applyBorder="0"/>
    <xf numFmtId="0" fontId="68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239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24" borderId="0" applyAlignment="0"/>
    <xf numFmtId="0" fontId="77" fillId="0" borderId="17" applyNumberFormat="0" applyAlignment="0" applyProtection="0">
      <alignment horizontal="left" vertical="center"/>
    </xf>
    <xf numFmtId="0" fontId="77" fillId="0" borderId="18">
      <alignment horizontal="left" vertical="center"/>
    </xf>
    <xf numFmtId="0" fontId="77" fillId="27" borderId="0"/>
    <xf numFmtId="4" fontId="77" fillId="28" borderId="0">
      <alignment horizontal="centerContinuous"/>
    </xf>
    <xf numFmtId="240" fontId="78" fillId="25" borderId="0">
      <alignment horizontal="left" vertical="top"/>
    </xf>
    <xf numFmtId="0" fontId="80" fillId="0" borderId="0">
      <alignment horizontal="left"/>
    </xf>
    <xf numFmtId="0" fontId="79" fillId="0" borderId="1">
      <alignment horizontal="left" vertical="top"/>
    </xf>
    <xf numFmtId="0" fontId="81" fillId="0" borderId="0">
      <alignment horizontal="left"/>
    </xf>
    <xf numFmtId="0" fontId="82" fillId="0" borderId="1">
      <alignment horizontal="left" vertical="top"/>
    </xf>
    <xf numFmtId="0" fontId="83" fillId="0" borderId="0">
      <alignment horizontal="left"/>
    </xf>
    <xf numFmtId="241" fontId="46" fillId="0" borderId="0" applyFill="0" applyBorder="0" applyAlignment="0" applyProtection="0"/>
    <xf numFmtId="0" fontId="84" fillId="25" borderId="0">
      <alignment horizontal="left" wrapText="1" indent="2"/>
    </xf>
    <xf numFmtId="1" fontId="20" fillId="0" borderId="0" applyFont="0" applyFill="0" applyBorder="0" applyAlignment="0" applyProtection="0"/>
    <xf numFmtId="242" fontId="3" fillId="0" borderId="0" applyBorder="0" applyAlignment="0"/>
    <xf numFmtId="10" fontId="4" fillId="25" borderId="2" applyNumberFormat="0" applyBorder="0" applyAlignment="0" applyProtection="0"/>
    <xf numFmtId="215" fontId="3" fillId="0" borderId="0"/>
    <xf numFmtId="196" fontId="85" fillId="0" borderId="0"/>
    <xf numFmtId="1" fontId="3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8" fillId="0" borderId="0"/>
    <xf numFmtId="0" fontId="8" fillId="0" borderId="0"/>
    <xf numFmtId="0" fontId="8" fillId="0" borderId="0"/>
    <xf numFmtId="191" fontId="8" fillId="0" borderId="0">
      <alignment vertical="top"/>
    </xf>
    <xf numFmtId="0" fontId="58" fillId="0" borderId="0" applyNumberFormat="0" applyFont="0" applyFill="0" applyBorder="0" applyProtection="0">
      <alignment horizontal="left" vertical="center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53" fillId="29" borderId="0">
      <alignment vertical="top"/>
    </xf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43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44" fontId="58" fillId="0" borderId="0" applyFont="0" applyFill="0" applyBorder="0" applyAlignment="0" applyProtection="0"/>
    <xf numFmtId="0" fontId="94" fillId="0" borderId="3"/>
    <xf numFmtId="188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60" fillId="0" borderId="0" applyFont="0" applyFill="0" applyBorder="0" applyAlignment="0" applyProtection="0"/>
    <xf numFmtId="246" fontId="60" fillId="0" borderId="0" applyFont="0" applyFill="0" applyBorder="0" applyAlignment="0" applyProtection="0"/>
    <xf numFmtId="0" fontId="68" fillId="0" borderId="0">
      <protection locked="0"/>
    </xf>
    <xf numFmtId="0" fontId="58" fillId="0" borderId="0"/>
    <xf numFmtId="37" fontId="5" fillId="0" borderId="0"/>
    <xf numFmtId="0" fontId="90" fillId="0" borderId="0"/>
    <xf numFmtId="0" fontId="91" fillId="0" borderId="0"/>
    <xf numFmtId="0" fontId="91" fillId="0" borderId="0"/>
    <xf numFmtId="198" fontId="6" fillId="0" borderId="0"/>
    <xf numFmtId="0" fontId="61" fillId="0" borderId="0"/>
    <xf numFmtId="0" fontId="3" fillId="0" borderId="0"/>
    <xf numFmtId="0" fontId="3" fillId="0" borderId="0"/>
    <xf numFmtId="0" fontId="95" fillId="0" borderId="0"/>
    <xf numFmtId="0" fontId="18" fillId="0" borderId="0"/>
    <xf numFmtId="0" fontId="89" fillId="0" borderId="0"/>
    <xf numFmtId="0" fontId="96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47" fontId="3" fillId="0" borderId="0"/>
    <xf numFmtId="0" fontId="97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40" fontId="20" fillId="0" borderId="20" applyFont="0" applyFill="0" applyBorder="0" applyAlignment="0" applyProtection="0"/>
    <xf numFmtId="248" fontId="98" fillId="0" borderId="0" applyFont="0" applyFill="0" applyBorder="0" applyAlignment="0" applyProtection="0"/>
    <xf numFmtId="192" fontId="98" fillId="0" borderId="0" applyFont="0" applyFill="0" applyBorder="0" applyAlignment="0" applyProtection="0"/>
    <xf numFmtId="0" fontId="99" fillId="0" borderId="21">
      <alignment horizontal="left" wrapText="1" indent="1"/>
    </xf>
    <xf numFmtId="40" fontId="100" fillId="30" borderId="0">
      <alignment horizontal="right"/>
    </xf>
    <xf numFmtId="0" fontId="19" fillId="30" borderId="0">
      <alignment horizontal="right"/>
    </xf>
    <xf numFmtId="0" fontId="101" fillId="30" borderId="23"/>
    <xf numFmtId="0" fontId="101" fillId="0" borderId="0" applyBorder="0">
      <alignment horizontal="centerContinuous"/>
    </xf>
    <xf numFmtId="0" fontId="102" fillId="0" borderId="0" applyBorder="0">
      <alignment horizontal="centerContinuous"/>
    </xf>
    <xf numFmtId="0" fontId="103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0" fontId="106" fillId="30" borderId="0"/>
    <xf numFmtId="249" fontId="47" fillId="22" borderId="0" applyFill="0" applyBorder="0" applyAlignment="0" applyProtection="0">
      <protection locked="0"/>
    </xf>
    <xf numFmtId="187" fontId="47" fillId="22" borderId="0" applyFill="0" applyBorder="0" applyAlignment="0" applyProtection="0">
      <alignment vertical="top"/>
    </xf>
    <xf numFmtId="250" fontId="47" fillId="0" borderId="0" applyFill="0" applyBorder="0" applyAlignment="0" applyProtection="0"/>
    <xf numFmtId="221" fontId="17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25" applyNumberFormat="0" applyBorder="0"/>
    <xf numFmtId="196" fontId="53" fillId="25" borderId="26" applyFont="0" applyBorder="0">
      <protection locked="0"/>
    </xf>
    <xf numFmtId="3" fontId="107" fillId="0" borderId="0" applyNumberFormat="0" applyFill="0" applyBorder="0" applyAlignment="0" applyProtection="0"/>
    <xf numFmtId="0" fontId="68" fillId="0" borderId="0">
      <protection locked="0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40" fillId="0" borderId="3">
      <alignment horizontal="center"/>
    </xf>
    <xf numFmtId="0" fontId="60" fillId="0" borderId="0" applyFont="0" applyFill="0" applyBorder="0" applyProtection="0">
      <alignment horizontal="left"/>
    </xf>
    <xf numFmtId="0" fontId="60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8" fillId="32" borderId="0"/>
    <xf numFmtId="38" fontId="3" fillId="0" borderId="0" applyFill="0" applyBorder="0" applyAlignment="0" applyProtection="0">
      <protection locked="0"/>
    </xf>
    <xf numFmtId="253" fontId="3" fillId="0" borderId="0" applyNumberFormat="0" applyFill="0" applyBorder="0" applyAlignment="0" applyProtection="0">
      <alignment horizontal="left"/>
    </xf>
    <xf numFmtId="0" fontId="109" fillId="0" borderId="0"/>
    <xf numFmtId="0" fontId="110" fillId="0" borderId="0"/>
    <xf numFmtId="38" fontId="104" fillId="0" borderId="0"/>
    <xf numFmtId="0" fontId="74" fillId="0" borderId="27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vertical="center"/>
    </xf>
    <xf numFmtId="4" fontId="113" fillId="33" borderId="28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28" borderId="28" applyNumberFormat="0" applyProtection="0">
      <alignment horizontal="right" vertical="center"/>
    </xf>
    <xf numFmtId="4" fontId="113" fillId="35" borderId="28" applyNumberFormat="0" applyProtection="0">
      <alignment horizontal="right" vertical="center"/>
    </xf>
    <xf numFmtId="4" fontId="113" fillId="24" borderId="28" applyNumberFormat="0" applyProtection="0">
      <alignment horizontal="right" vertical="center"/>
    </xf>
    <xf numFmtId="4" fontId="113" fillId="32" borderId="28" applyNumberFormat="0" applyProtection="0">
      <alignment horizontal="right" vertical="center"/>
    </xf>
    <xf numFmtId="4" fontId="113" fillId="36" borderId="28" applyNumberFormat="0" applyProtection="0">
      <alignment horizontal="right" vertical="center"/>
    </xf>
    <xf numFmtId="4" fontId="113" fillId="37" borderId="28" applyNumberFormat="0" applyProtection="0">
      <alignment horizontal="right" vertical="center"/>
    </xf>
    <xf numFmtId="4" fontId="113" fillId="38" borderId="28" applyNumberFormat="0" applyProtection="0">
      <alignment horizontal="right" vertical="center"/>
    </xf>
    <xf numFmtId="4" fontId="113" fillId="39" borderId="28" applyNumberFormat="0" applyProtection="0">
      <alignment horizontal="right" vertical="center"/>
    </xf>
    <xf numFmtId="4" fontId="113" fillId="40" borderId="28" applyNumberFormat="0" applyProtection="0">
      <alignment horizontal="right" vertical="center"/>
    </xf>
    <xf numFmtId="4" fontId="111" fillId="41" borderId="29" applyNumberFormat="0" applyProtection="0">
      <alignment horizontal="left" vertical="center" indent="1"/>
    </xf>
    <xf numFmtId="4" fontId="111" fillId="2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3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3" fillId="42" borderId="28" applyNumberFormat="0" applyProtection="0">
      <alignment vertical="center"/>
    </xf>
    <xf numFmtId="4" fontId="114" fillId="42" borderId="28" applyNumberFormat="0" applyProtection="0">
      <alignment vertical="center"/>
    </xf>
    <xf numFmtId="4" fontId="111" fillId="21" borderId="30" applyNumberFormat="0" applyProtection="0">
      <alignment horizontal="left" vertical="center" indent="1"/>
    </xf>
    <xf numFmtId="4" fontId="113" fillId="42" borderId="28" applyNumberFormat="0" applyProtection="0">
      <alignment horizontal="right" vertical="center"/>
    </xf>
    <xf numFmtId="4" fontId="114" fillId="42" borderId="28" applyNumberFormat="0" applyProtection="0">
      <alignment horizontal="right" vertical="center"/>
    </xf>
    <xf numFmtId="4" fontId="111" fillId="21" borderId="28" applyNumberFormat="0" applyProtection="0">
      <alignment horizontal="left" vertical="center" indent="1"/>
    </xf>
    <xf numFmtId="4" fontId="115" fillId="43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38" fontId="58" fillId="0" borderId="0" applyNumberFormat="0" applyFont="0" applyFill="0" applyBorder="0" applyAlignment="0"/>
    <xf numFmtId="254" fontId="117" fillId="0" borderId="0" applyNumberFormat="0" applyFont="0" applyBorder="0">
      <alignment horizontal="left"/>
    </xf>
    <xf numFmtId="39" fontId="118" fillId="0" borderId="0"/>
    <xf numFmtId="3" fontId="119" fillId="33" borderId="2">
      <alignment horizontal="left" vertical="top" wrapText="1"/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254" fontId="67" fillId="0" borderId="0"/>
    <xf numFmtId="0" fontId="121" fillId="0" borderId="0" applyNumberFormat="0" applyBorder="0"/>
    <xf numFmtId="0" fontId="53" fillId="44" borderId="0"/>
    <xf numFmtId="0" fontId="94" fillId="0" borderId="0"/>
    <xf numFmtId="0" fontId="122" fillId="25" borderId="0">
      <alignment wrapText="1"/>
    </xf>
    <xf numFmtId="37" fontId="17" fillId="45" borderId="2" applyFont="0" applyAlignment="0">
      <alignment horizontal="right"/>
    </xf>
    <xf numFmtId="0" fontId="123" fillId="0" borderId="31">
      <alignment vertical="center" wrapText="1"/>
    </xf>
    <xf numFmtId="0" fontId="124" fillId="0" borderId="0">
      <alignment horizontal="left"/>
    </xf>
    <xf numFmtId="0" fontId="75" fillId="0" borderId="0">
      <alignment horizontal="left"/>
    </xf>
    <xf numFmtId="0" fontId="81" fillId="0" borderId="0"/>
    <xf numFmtId="0" fontId="80" fillId="0" borderId="0"/>
    <xf numFmtId="0" fontId="75" fillId="0" borderId="0"/>
    <xf numFmtId="0" fontId="125" fillId="0" borderId="0" applyBorder="0" applyAlignment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29" fillId="0" borderId="0" applyFill="0" applyBorder="0" applyAlignment="0"/>
    <xf numFmtId="255" fontId="17" fillId="0" borderId="0" applyFill="0" applyBorder="0" applyAlignment="0"/>
    <xf numFmtId="256" fontId="17" fillId="0" borderId="0" applyFill="0" applyBorder="0" applyAlignment="0"/>
    <xf numFmtId="0" fontId="129" fillId="0" borderId="0">
      <alignment horizontal="center" vertical="center"/>
    </xf>
    <xf numFmtId="0" fontId="130" fillId="0" borderId="0">
      <alignment horizontal="center" vertical="top"/>
    </xf>
    <xf numFmtId="0" fontId="128" fillId="0" borderId="0"/>
    <xf numFmtId="0" fontId="127" fillId="0" borderId="0"/>
    <xf numFmtId="0" fontId="67" fillId="0" borderId="0"/>
    <xf numFmtId="0" fontId="131" fillId="0" borderId="32">
      <alignment horizontal="center"/>
    </xf>
    <xf numFmtId="6" fontId="60" fillId="0" borderId="0" applyFont="0" applyFill="0" applyBorder="0" applyAlignment="0" applyProtection="0"/>
    <xf numFmtId="257" fontId="132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91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5" fontId="13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23" borderId="9" applyNumberFormat="0" applyAlignment="0" applyProtection="0"/>
    <xf numFmtId="0" fontId="141" fillId="0" borderId="33" applyNumberFormat="0" applyFill="0" applyAlignment="0" applyProtection="0"/>
    <xf numFmtId="0" fontId="148" fillId="7" borderId="0" applyNumberFormat="0" applyBorder="0" applyAlignment="0" applyProtection="0"/>
    <xf numFmtId="0" fontId="150" fillId="46" borderId="22" applyNumberFormat="0" applyAlignment="0" applyProtection="0"/>
    <xf numFmtId="0" fontId="134" fillId="46" borderId="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18" fillId="0" borderId="0"/>
    <xf numFmtId="0" fontId="145" fillId="4" borderId="8" applyNumberFormat="0" applyAlignment="0" applyProtection="0"/>
    <xf numFmtId="0" fontId="146" fillId="2" borderId="0" applyNumberFormat="0" applyBorder="0" applyAlignment="0" applyProtection="0"/>
    <xf numFmtId="0" fontId="147" fillId="0" borderId="34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9" fillId="0" borderId="0" applyFont="0" applyFill="0" applyBorder="0" applyAlignment="0" applyProtection="0"/>
    <xf numFmtId="261" fontId="14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1" fillId="0" borderId="35" applyNumberFormat="0" applyFill="0" applyAlignment="0" applyProtection="0"/>
    <xf numFmtId="0" fontId="152" fillId="0" borderId="36" applyNumberFormat="0" applyFill="0" applyAlignment="0" applyProtection="0"/>
    <xf numFmtId="0" fontId="153" fillId="0" borderId="37" applyNumberFormat="0" applyFill="0" applyAlignment="0" applyProtection="0"/>
    <xf numFmtId="0" fontId="153" fillId="0" borderId="0" applyNumberFormat="0" applyFill="0" applyBorder="0" applyAlignment="0" applyProtection="0"/>
    <xf numFmtId="201" fontId="62" fillId="0" borderId="0" applyFont="0" applyFill="0" applyBorder="0" applyAlignment="0" applyProtection="0"/>
    <xf numFmtId="200" fontId="62" fillId="0" borderId="0" applyFont="0" applyFill="0" applyBorder="0" applyAlignment="0" applyProtection="0"/>
    <xf numFmtId="0" fontId="155" fillId="0" borderId="0"/>
    <xf numFmtId="254" fontId="118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156" fillId="0" borderId="0"/>
    <xf numFmtId="193" fontId="3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62" fontId="160" fillId="0" borderId="0" applyFont="0" applyFill="0" applyBorder="0" applyAlignment="0" applyProtection="0"/>
    <xf numFmtId="262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</cellStyleXfs>
  <cellXfs count="228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9" fillId="0" borderId="0" xfId="214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left"/>
    </xf>
    <xf numFmtId="3" fontId="7" fillId="0" borderId="0" xfId="214" applyNumberFormat="1" applyFont="1" applyFill="1" applyAlignment="1"/>
    <xf numFmtId="202" fontId="7" fillId="0" borderId="18" xfId="214" applyNumberFormat="1" applyFont="1" applyFill="1" applyBorder="1" applyAlignment="1">
      <alignment horizontal="right"/>
    </xf>
    <xf numFmtId="202" fontId="7" fillId="0" borderId="0" xfId="0" applyNumberFormat="1" applyFont="1" applyFill="1" applyBorder="1" applyAlignment="1"/>
    <xf numFmtId="202" fontId="7" fillId="0" borderId="0" xfId="214" applyNumberFormat="1" applyFont="1" applyFill="1" applyAlignment="1"/>
    <xf numFmtId="202" fontId="7" fillId="0" borderId="0" xfId="214" applyNumberFormat="1" applyFont="1" applyFill="1" applyBorder="1" applyAlignment="1">
      <alignment horizontal="right"/>
    </xf>
    <xf numFmtId="202" fontId="7" fillId="0" borderId="5" xfId="214" applyNumberFormat="1" applyFont="1" applyFill="1" applyBorder="1" applyAlignment="1">
      <alignment horizontal="right"/>
    </xf>
    <xf numFmtId="202" fontId="7" fillId="0" borderId="0" xfId="0" applyNumberFormat="1" applyFont="1" applyFill="1" applyBorder="1" applyAlignment="1">
      <alignment horizontal="right"/>
    </xf>
    <xf numFmtId="202" fontId="7" fillId="0" borderId="0" xfId="214" applyNumberFormat="1" applyFont="1" applyFill="1" applyBorder="1" applyAlignment="1">
      <alignment horizontal="center"/>
    </xf>
    <xf numFmtId="202" fontId="7" fillId="0" borderId="0" xfId="0" applyNumberFormat="1" applyFont="1" applyFill="1" applyAlignment="1"/>
    <xf numFmtId="202" fontId="7" fillId="0" borderId="11" xfId="0" applyNumberFormat="1" applyFont="1" applyFill="1" applyBorder="1" applyAlignment="1"/>
    <xf numFmtId="202" fontId="9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8" fillId="0" borderId="0" xfId="40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202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202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37" fontId="7" fillId="0" borderId="5" xfId="214" applyNumberFormat="1" applyFont="1" applyFill="1" applyBorder="1" applyAlignment="1"/>
    <xf numFmtId="0" fontId="8" fillId="0" borderId="0" xfId="0" applyFont="1" applyFill="1"/>
    <xf numFmtId="203" fontId="10" fillId="0" borderId="0" xfId="0" applyNumberFormat="1" applyFont="1" applyFill="1" applyAlignment="1">
      <alignment horizontal="left"/>
    </xf>
    <xf numFmtId="0" fontId="12" fillId="0" borderId="0" xfId="0" applyFont="1" applyFill="1"/>
    <xf numFmtId="0" fontId="0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center"/>
    </xf>
    <xf numFmtId="191" fontId="7" fillId="0" borderId="0" xfId="0" applyNumberFormat="1" applyFont="1" applyFill="1"/>
    <xf numFmtId="191" fontId="7" fillId="0" borderId="0" xfId="0" applyNumberFormat="1" applyFont="1" applyFill="1" applyBorder="1" applyAlignment="1">
      <alignment horizontal="right"/>
    </xf>
    <xf numFmtId="191" fontId="7" fillId="0" borderId="18" xfId="0" applyNumberFormat="1" applyFont="1" applyFill="1" applyBorder="1"/>
    <xf numFmtId="0" fontId="12" fillId="0" borderId="0" xfId="0" applyFont="1" applyFill="1" applyAlignment="1">
      <alignment horizontal="center"/>
    </xf>
    <xf numFmtId="191" fontId="7" fillId="0" borderId="0" xfId="0" applyNumberFormat="1" applyFont="1" applyFill="1" applyBorder="1"/>
    <xf numFmtId="191" fontId="7" fillId="0" borderId="5" xfId="0" applyNumberFormat="1" applyFont="1" applyFill="1" applyBorder="1"/>
    <xf numFmtId="0" fontId="7" fillId="0" borderId="0" xfId="0" quotePrefix="1" applyFont="1" applyFill="1" applyAlignment="1">
      <alignment horizontal="left"/>
    </xf>
    <xf numFmtId="0" fontId="10" fillId="0" borderId="0" xfId="401" applyFont="1" applyFill="1" applyAlignment="1"/>
    <xf numFmtId="0" fontId="162" fillId="0" borderId="0" xfId="0" applyFont="1" applyFill="1" applyBorder="1" applyAlignment="1"/>
    <xf numFmtId="203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1" fillId="0" borderId="0" xfId="0" applyFont="1" applyFill="1" applyAlignment="1">
      <alignment horizontal="center"/>
    </xf>
    <xf numFmtId="202" fontId="162" fillId="0" borderId="0" xfId="0" applyNumberFormat="1" applyFont="1" applyFill="1" applyAlignment="1"/>
    <xf numFmtId="0" fontId="162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01" fontId="8" fillId="0" borderId="0" xfId="214" applyNumberFormat="1" applyFont="1" applyFill="1" applyBorder="1" applyAlignment="1">
      <alignment horizontal="right"/>
    </xf>
    <xf numFmtId="19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191" fontId="8" fillId="0" borderId="0" xfId="0" applyNumberFormat="1" applyFont="1" applyFill="1" applyBorder="1" applyAlignment="1">
      <alignment horizontal="center"/>
    </xf>
    <xf numFmtId="37" fontId="7" fillId="0" borderId="0" xfId="240" applyNumberFormat="1" applyFont="1" applyFill="1" applyBorder="1"/>
    <xf numFmtId="0" fontId="163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201" fontId="7" fillId="0" borderId="0" xfId="0" applyNumberFormat="1" applyFont="1" applyFill="1" applyBorder="1" applyAlignment="1"/>
    <xf numFmtId="201" fontId="0" fillId="0" borderId="0" xfId="0" applyNumberFormat="1" applyFont="1" applyFill="1" applyBorder="1" applyAlignment="1">
      <alignment horizontal="right"/>
    </xf>
    <xf numFmtId="201" fontId="7" fillId="0" borderId="0" xfId="0" applyNumberFormat="1" applyFont="1" applyFill="1" applyBorder="1" applyAlignment="1">
      <alignment horizontal="right"/>
    </xf>
    <xf numFmtId="191" fontId="164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37" fontId="8" fillId="0" borderId="0" xfId="214" applyNumberFormat="1" applyFont="1" applyFill="1" applyBorder="1" applyAlignment="1">
      <alignment horizontal="right"/>
    </xf>
    <xf numFmtId="193" fontId="8" fillId="0" borderId="0" xfId="214" applyNumberFormat="1" applyFont="1" applyFill="1" applyBorder="1" applyAlignment="1">
      <alignment horizontal="right"/>
    </xf>
    <xf numFmtId="201" fontId="0" fillId="0" borderId="6" xfId="0" applyNumberFormat="1" applyFont="1" applyFill="1" applyBorder="1" applyAlignment="1">
      <alignment horizontal="right"/>
    </xf>
    <xf numFmtId="201" fontId="8" fillId="0" borderId="6" xfId="21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0" fontId="10" fillId="0" borderId="0" xfId="401" applyFont="1" applyFill="1" applyAlignment="1">
      <alignment horizontal="left"/>
    </xf>
    <xf numFmtId="202" fontId="0" fillId="0" borderId="0" xfId="214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7" xfId="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7" fillId="0" borderId="6" xfId="0" applyNumberFormat="1" applyFont="1" applyFill="1" applyBorder="1" applyAlignment="1">
      <alignment horizontal="right"/>
    </xf>
    <xf numFmtId="37" fontId="0" fillId="0" borderId="0" xfId="214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center" vertical="center"/>
    </xf>
    <xf numFmtId="37" fontId="7" fillId="0" borderId="5" xfId="0" applyNumberFormat="1" applyFont="1" applyFill="1" applyBorder="1"/>
    <xf numFmtId="37" fontId="0" fillId="0" borderId="0" xfId="0" applyNumberFormat="1" applyFont="1" applyFill="1" applyAlignment="1">
      <alignment horizontal="right" vertical="center"/>
    </xf>
    <xf numFmtId="193" fontId="0" fillId="0" borderId="6" xfId="0" applyNumberFormat="1" applyFont="1" applyFill="1" applyBorder="1" applyAlignment="1">
      <alignment horizontal="right" vertical="center"/>
    </xf>
    <xf numFmtId="201" fontId="0" fillId="0" borderId="6" xfId="0" applyNumberFormat="1" applyFont="1" applyFill="1" applyBorder="1" applyAlignment="1">
      <alignment horizontal="right" vertical="center"/>
    </xf>
    <xf numFmtId="37" fontId="8" fillId="0" borderId="0" xfId="236" applyNumberFormat="1" applyFont="1" applyFill="1"/>
    <xf numFmtId="193" fontId="7" fillId="0" borderId="18" xfId="0" applyNumberFormat="1" applyFont="1" applyFill="1" applyBorder="1" applyAlignment="1">
      <alignment horizontal="right" vertical="center"/>
    </xf>
    <xf numFmtId="201" fontId="7" fillId="0" borderId="18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202" fontId="0" fillId="0" borderId="0" xfId="0" applyNumberFormat="1" applyFont="1" applyFill="1" applyBorder="1" applyAlignment="1"/>
    <xf numFmtId="202" fontId="0" fillId="0" borderId="0" xfId="0" applyNumberFormat="1" applyFont="1" applyFill="1" applyAlignment="1"/>
    <xf numFmtId="193" fontId="0" fillId="0" borderId="0" xfId="214" applyNumberFormat="1" applyFont="1" applyFill="1" applyAlignment="1"/>
    <xf numFmtId="37" fontId="0" fillId="0" borderId="0" xfId="214" applyNumberFormat="1" applyFont="1" applyFill="1" applyAlignment="1"/>
    <xf numFmtId="0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202" fontId="0" fillId="0" borderId="0" xfId="214" applyNumberFormat="1" applyFont="1" applyFill="1" applyBorder="1" applyAlignment="1"/>
    <xf numFmtId="4" fontId="0" fillId="0" borderId="0" xfId="214" applyFont="1" applyFill="1" applyAlignment="1"/>
    <xf numFmtId="202" fontId="0" fillId="0" borderId="6" xfId="214" applyNumberFormat="1" applyFont="1" applyFill="1" applyBorder="1" applyAlignment="1"/>
    <xf numFmtId="37" fontId="161" fillId="0" borderId="0" xfId="0" applyNumberFormat="1" applyFont="1" applyFill="1" applyAlignment="1">
      <alignment horizontal="center"/>
    </xf>
    <xf numFmtId="37" fontId="162" fillId="0" borderId="0" xfId="0" applyNumberFormat="1" applyFont="1" applyFill="1" applyAlignment="1">
      <alignment horizontal="centerContinuous"/>
    </xf>
    <xf numFmtId="37" fontId="162" fillId="0" borderId="0" xfId="0" applyNumberFormat="1" applyFont="1" applyFill="1" applyAlignment="1"/>
    <xf numFmtId="0" fontId="22" fillId="0" borderId="0" xfId="0" applyFont="1" applyFill="1" applyAlignment="1"/>
    <xf numFmtId="202" fontId="7" fillId="0" borderId="5" xfId="0" applyNumberFormat="1" applyFont="1" applyFill="1" applyBorder="1" applyAlignment="1"/>
    <xf numFmtId="202" fontId="7" fillId="0" borderId="18" xfId="0" applyNumberFormat="1" applyFont="1" applyFill="1" applyBorder="1" applyAlignment="1">
      <alignment horizontal="right"/>
    </xf>
    <xf numFmtId="202" fontId="7" fillId="0" borderId="5" xfId="0" applyNumberFormat="1" applyFont="1" applyFill="1" applyBorder="1" applyAlignment="1">
      <alignment horizontal="right"/>
    </xf>
    <xf numFmtId="203" fontId="7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Border="1"/>
    <xf numFmtId="39" fontId="7" fillId="0" borderId="5" xfId="214" applyNumberFormat="1" applyFont="1" applyFill="1" applyBorder="1"/>
    <xf numFmtId="203" fontId="162" fillId="0" borderId="0" xfId="0" applyNumberFormat="1" applyFont="1" applyFill="1" applyAlignment="1">
      <alignment horizontal="centerContinuous"/>
    </xf>
    <xf numFmtId="193" fontId="7" fillId="0" borderId="0" xfId="0" applyNumberFormat="1" applyFont="1" applyFill="1" applyBorder="1"/>
    <xf numFmtId="39" fontId="7" fillId="0" borderId="5" xfId="240" applyNumberFormat="1" applyFont="1" applyFill="1" applyBorder="1"/>
    <xf numFmtId="203" fontId="10" fillId="0" borderId="0" xfId="401" applyNumberFormat="1" applyFont="1" applyFill="1" applyAlignment="1">
      <alignment horizontal="center"/>
    </xf>
    <xf numFmtId="203" fontId="10" fillId="0" borderId="0" xfId="401" applyNumberFormat="1" applyFont="1" applyFill="1" applyAlignment="1">
      <alignment horizontal="right"/>
    </xf>
    <xf numFmtId="0" fontId="22" fillId="0" borderId="0" xfId="401" applyFont="1" applyFill="1" applyAlignment="1"/>
    <xf numFmtId="37" fontId="0" fillId="0" borderId="7" xfId="0" applyNumberFormat="1" applyFont="1" applyFill="1" applyBorder="1" applyAlignment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214" applyNumberFormat="1" applyFont="1" applyFill="1" applyBorder="1" applyAlignment="1">
      <alignment horizontal="right"/>
    </xf>
    <xf numFmtId="191" fontId="7" fillId="0" borderId="0" xfId="0" applyNumberFormat="1" applyFont="1" applyFill="1" applyAlignment="1"/>
    <xf numFmtId="37" fontId="0" fillId="0" borderId="6" xfId="214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202" fontId="8" fillId="0" borderId="0" xfId="214" applyNumberFormat="1" applyFont="1" applyFill="1" applyAlignment="1"/>
    <xf numFmtId="202" fontId="8" fillId="0" borderId="6" xfId="214" applyNumberFormat="1" applyFont="1" applyFill="1" applyBorder="1" applyAlignment="1"/>
    <xf numFmtId="37" fontId="8" fillId="0" borderId="0" xfId="214" applyNumberFormat="1" applyFont="1" applyFill="1" applyBorder="1" applyAlignment="1"/>
    <xf numFmtId="202" fontId="14" fillId="0" borderId="0" xfId="214" applyNumberFormat="1" applyFont="1" applyFill="1" applyAlignment="1"/>
    <xf numFmtId="202" fontId="8" fillId="0" borderId="0" xfId="214" applyNumberFormat="1" applyFont="1" applyFill="1" applyAlignment="1">
      <alignment horizontal="right"/>
    </xf>
    <xf numFmtId="37" fontId="8" fillId="0" borderId="5" xfId="214" applyNumberFormat="1" applyFont="1" applyFill="1" applyBorder="1" applyAlignment="1"/>
    <xf numFmtId="37" fontId="8" fillId="0" borderId="0" xfId="214" applyNumberFormat="1" applyFont="1" applyFill="1" applyAlignment="1"/>
    <xf numFmtId="0" fontId="9" fillId="0" borderId="0" xfId="0" applyFont="1" applyFill="1"/>
    <xf numFmtId="0" fontId="0" fillId="0" borderId="0" xfId="0" applyFont="1" applyFill="1" applyAlignment="1">
      <alignment horizontal="center"/>
    </xf>
    <xf numFmtId="201" fontId="0" fillId="0" borderId="0" xfId="245" applyNumberFormat="1" applyFont="1" applyFill="1" applyAlignment="1">
      <alignment horizontal="center"/>
    </xf>
    <xf numFmtId="201" fontId="0" fillId="0" borderId="0" xfId="245" applyNumberFormat="1" applyFont="1" applyFill="1"/>
    <xf numFmtId="201" fontId="0" fillId="0" borderId="6" xfId="245" applyNumberFormat="1" applyFont="1" applyFill="1" applyBorder="1" applyAlignment="1">
      <alignment horizontal="center"/>
    </xf>
    <xf numFmtId="201" fontId="0" fillId="0" borderId="6" xfId="245" applyNumberFormat="1" applyFont="1" applyFill="1" applyBorder="1" applyAlignment="1">
      <alignment horizontal="right"/>
    </xf>
    <xf numFmtId="201" fontId="0" fillId="0" borderId="0" xfId="245" applyNumberFormat="1" applyFont="1" applyFill="1" applyBorder="1" applyAlignment="1">
      <alignment horizontal="right"/>
    </xf>
    <xf numFmtId="3" fontId="0" fillId="0" borderId="0" xfId="214" applyNumberFormat="1" applyFont="1" applyFill="1" applyAlignment="1"/>
    <xf numFmtId="3" fontId="0" fillId="0" borderId="0" xfId="214" applyNumberFormat="1" applyFont="1" applyFill="1" applyAlignment="1">
      <alignment horizontal="right"/>
    </xf>
    <xf numFmtId="3" fontId="7" fillId="0" borderId="18" xfId="214" applyNumberFormat="1" applyFont="1" applyFill="1" applyBorder="1" applyAlignment="1">
      <alignment horizontal="right"/>
    </xf>
    <xf numFmtId="3" fontId="0" fillId="0" borderId="5" xfId="214" applyNumberFormat="1" applyFont="1" applyFill="1" applyBorder="1" applyAlignment="1"/>
    <xf numFmtId="3" fontId="8" fillId="0" borderId="6" xfId="214" applyNumberFormat="1" applyFont="1" applyFill="1" applyBorder="1"/>
    <xf numFmtId="3" fontId="8" fillId="0" borderId="0" xfId="214" applyNumberFormat="1" applyFont="1" applyFill="1"/>
    <xf numFmtId="3" fontId="0" fillId="0" borderId="0" xfId="214" applyNumberFormat="1" applyFont="1" applyFill="1"/>
    <xf numFmtId="191" fontId="8" fillId="0" borderId="0" xfId="0" applyNumberFormat="1" applyFont="1" applyFill="1" applyBorder="1" applyAlignment="1"/>
    <xf numFmtId="37" fontId="8" fillId="0" borderId="0" xfId="214" applyNumberFormat="1" applyFont="1" applyFill="1" applyAlignment="1">
      <alignment horizontal="right"/>
    </xf>
    <xf numFmtId="191" fontId="8" fillId="0" borderId="0" xfId="0" applyNumberFormat="1" applyFont="1" applyFill="1" applyAlignment="1"/>
    <xf numFmtId="201" fontId="0" fillId="0" borderId="0" xfId="214" applyNumberFormat="1" applyFont="1" applyFill="1" applyAlignment="1"/>
    <xf numFmtId="193" fontId="8" fillId="0" borderId="6" xfId="214" applyNumberFormat="1" applyFont="1" applyFill="1" applyBorder="1"/>
    <xf numFmtId="0" fontId="10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19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203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203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</cellXfs>
  <cellStyles count="59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Balance 6-09-AU" xfId="14"/>
    <cellStyle name="_Bank reconcile07 RICHIE" xfId="15"/>
    <cellStyle name="_BS&amp;PL IAG YE 08" xfId="16"/>
    <cellStyle name="_BS&amp;PL IAG YE 08_Book1" xfId="17"/>
    <cellStyle name="_BS&amp;PL IAG YE 08_Book1_CF" xfId="18"/>
    <cellStyle name="_BS&amp;PL IAG YE 08_Book1_IN 5-8" xfId="19"/>
    <cellStyle name="_BS&amp;PL IAG YE 08_Book1_saf001a111b-09t-1 Rev 3AU" xfId="20"/>
    <cellStyle name="_BS&amp;PL IAG YE 08_Book1_SH-9-12" xfId="21"/>
    <cellStyle name="_BS&amp;PL IAG YE 08_Book1_SH-9-12รวม" xfId="22"/>
    <cellStyle name="_BS&amp;PL IAG YE 08_BS&amp;PL IAG YE 08_23 Mar 09" xfId="23"/>
    <cellStyle name="_BS&amp;PL IAG YE 08_BS&amp;PL IAG YE 08_23 Mar 09_CF" xfId="24"/>
    <cellStyle name="_BS&amp;PL IAG YE 08_BS&amp;PL IAG YE 08_23 Mar 09_IN 5-8" xfId="25"/>
    <cellStyle name="_BS&amp;PL IAG YE 08_BS&amp;PL IAG YE 08_23 Mar 09_saf001a111b-09t-1 Rev 3AU" xfId="26"/>
    <cellStyle name="_BS&amp;PL IAG YE 08_BS&amp;PL IAG YE 08_23 Mar 09_SH-9-12" xfId="27"/>
    <cellStyle name="_BS&amp;PL IAG YE 08_BS&amp;PL IAG YE 08_23 Mar 09_SH-9-12รวม" xfId="28"/>
    <cellStyle name="_BS&amp;PL IAG YE 08_CF" xfId="29"/>
    <cellStyle name="_BS&amp;PL IAG YE 08_G_Fixed assets" xfId="30"/>
    <cellStyle name="_BS&amp;PL IAG YE 08_G_Fixed assets_CF" xfId="31"/>
    <cellStyle name="_BS&amp;PL IAG YE 08_G_Fixed assets_IN 5-8" xfId="32"/>
    <cellStyle name="_BS&amp;PL IAG YE 08_G_Fixed assets_saf001a111b-09t-1 Rev 3AU" xfId="33"/>
    <cellStyle name="_BS&amp;PL IAG YE 08_G_Fixed assets_SH-9-12" xfId="34"/>
    <cellStyle name="_BS&amp;PL IAG YE 08_G_Fixed assets_SH-9-12รวม" xfId="35"/>
    <cellStyle name="_BS&amp;PL IAG YE 08_IAG_Lead done by BB" xfId="36"/>
    <cellStyle name="_BS&amp;PL IAG YE 08_IAG_Lead done by BB_CF" xfId="37"/>
    <cellStyle name="_BS&amp;PL IAG YE 08_IAG_Lead done by BB_IN 5-8" xfId="38"/>
    <cellStyle name="_BS&amp;PL IAG YE 08_IAG_Lead done by BB_saf001a111b-09t-1 Rev 3AU" xfId="39"/>
    <cellStyle name="_BS&amp;PL IAG YE 08_IAG_Lead done by BB_SH-9-12" xfId="40"/>
    <cellStyle name="_BS&amp;PL IAG YE 08_IAG_Lead done by BB_SH-9-12รวม" xfId="41"/>
    <cellStyle name="_BS&amp;PL IAG YE 08_IN 5-8" xfId="42"/>
    <cellStyle name="_BS&amp;PL IAG YE 08_Lead IAG new by Sa" xfId="43"/>
    <cellStyle name="_BS&amp;PL IAG YE 08_Lead IAG new by Sa_CF" xfId="44"/>
    <cellStyle name="_BS&amp;PL IAG YE 08_Lead IAG new by Sa_IN 5-8" xfId="45"/>
    <cellStyle name="_BS&amp;PL IAG YE 08_Lead IAG new by Sa_saf001a111b-09t-1 Rev 3AU" xfId="46"/>
    <cellStyle name="_BS&amp;PL IAG YE 08_Lead IAG new by Sa_SH-9-12" xfId="47"/>
    <cellStyle name="_BS&amp;PL IAG YE 08_Lead IAG new by Sa_SH-9-12รวม" xfId="48"/>
    <cellStyle name="_BS&amp;PL IAG YE 08_saf001a111b-09t-1 Rev 3AU" xfId="49"/>
    <cellStyle name="_BS&amp;PL IAG YE 08_SH-9-12" xfId="50"/>
    <cellStyle name="_BS&amp;PL IAG YE 08_SH-9-12รวม" xfId="51"/>
    <cellStyle name="_Cash Flow 6-2009-kpmgvS2" xfId="52"/>
    <cellStyle name="_Data-BS" xfId="53"/>
    <cellStyle name="_Data-BS_CF" xfId="54"/>
    <cellStyle name="_Data-BS_FS" xfId="55"/>
    <cellStyle name="_Data-BS_FS_CF" xfId="56"/>
    <cellStyle name="_Data-BS_FS_IN 5-8" xfId="57"/>
    <cellStyle name="_Data-BS_IN 5-8" xfId="58"/>
    <cellStyle name="_Data-BS_Mapping-T" xfId="59"/>
    <cellStyle name="_Data-BS_Mapping-T_CF" xfId="60"/>
    <cellStyle name="_Data-BS_Mapping-T_IN 5-8" xfId="61"/>
    <cellStyle name="_Data-BS_Mapping-T_saf001a111b-09t-1 Rev 3AU" xfId="62"/>
    <cellStyle name="_Data-BS_Mapping-T_SH-9-12" xfId="63"/>
    <cellStyle name="_Data-BS_Mapping-T_SH-9-12รวม" xfId="64"/>
    <cellStyle name="_Data-BS_saf001a111b-09t-1 Rev 3AU" xfId="65"/>
    <cellStyle name="_Data-BS_SH-9-12" xfId="66"/>
    <cellStyle name="_Data-BS_SH-9-12รวม" xfId="67"/>
    <cellStyle name="_FA sell" xfId="68"/>
    <cellStyle name="_G300_PPE" xfId="69"/>
    <cellStyle name="_interest income" xfId="70"/>
    <cellStyle name="_J 300" xfId="71"/>
    <cellStyle name="_J 300_CF" xfId="72"/>
    <cellStyle name="_J 300_IN 5-8" xfId="73"/>
    <cellStyle name="_J 300_saf001a111b-09t-1 Rev 3AU" xfId="74"/>
    <cellStyle name="_J 300_SH-9-12" xfId="75"/>
    <cellStyle name="_J 300_SH-9-12รวม" xfId="76"/>
    <cellStyle name="_J300_Investment" xfId="77"/>
    <cellStyle name="_J300_Investment_CF" xfId="78"/>
    <cellStyle name="_J300_Investment_IN 5-8" xfId="79"/>
    <cellStyle name="_J300_Investment_J 400_Accrued int." xfId="80"/>
    <cellStyle name="_J300_Investment_saf001a111b-09t-1 Rev 3AU" xfId="81"/>
    <cellStyle name="_J300_Investment_SH-9-12" xfId="82"/>
    <cellStyle name="_J300_Investment_SH-9-12รวม" xfId="83"/>
    <cellStyle name="_Komatsu-year ended '06 (version 1)" xfId="84"/>
    <cellStyle name="_Komatsu-year ended '06 (version 1)_CF" xfId="85"/>
    <cellStyle name="_Komatsu-year ended '06 (version 1)_IN 5-8" xfId="86"/>
    <cellStyle name="_Komatsu-year ended '06 (version 1)_saf001a111b-09t-1 Rev 3AU" xfId="87"/>
    <cellStyle name="_Komatsu-year ended '06 (version 1)_SH-9-12" xfId="88"/>
    <cellStyle name="_Komatsu-year ended '06 (version 1)_SH-9-12รวม" xfId="89"/>
    <cellStyle name="_lead 4 beebie" xfId="90"/>
    <cellStyle name="_lead 4 beebie_CF" xfId="91"/>
    <cellStyle name="_lead 4 beebie_IN 5-8" xfId="92"/>
    <cellStyle name="_lead 4 beebie_saf001a111b-09t-1 Rev 3AU" xfId="93"/>
    <cellStyle name="_lead 4 beebie_SH-9-12" xfId="94"/>
    <cellStyle name="_lead 4 beebie_SH-9-12รวม" xfId="95"/>
    <cellStyle name="_lead_CS_HY08_up" xfId="96"/>
    <cellStyle name="_O300_cash" xfId="97"/>
    <cellStyle name="_TB-E" xfId="98"/>
    <cellStyle name="_TB-E_CF" xfId="99"/>
    <cellStyle name="_TB-E_FS" xfId="100"/>
    <cellStyle name="_TB-E_FS_CF" xfId="101"/>
    <cellStyle name="_TB-E_FS_IN 5-8" xfId="102"/>
    <cellStyle name="_TB-E_FS_saf001a111b-09t-1 Rev 3AU" xfId="103"/>
    <cellStyle name="_TB-E_FS_SH-9-12" xfId="104"/>
    <cellStyle name="_TB-E_FS_SH-9-12รวม" xfId="105"/>
    <cellStyle name="_TB-E_IN 4-5" xfId="106"/>
    <cellStyle name="_TB-E_IN 4-5_CF" xfId="107"/>
    <cellStyle name="_TB-E_IN 4-5_IN 5-8" xfId="108"/>
    <cellStyle name="_TB-E_IN 4-5_saf001a111b-09t-1 Rev 3AU" xfId="109"/>
    <cellStyle name="_TB-E_IN 4-5_SH-9-12" xfId="110"/>
    <cellStyle name="_TB-E_IN 4-5_SH-9-12รวม" xfId="111"/>
    <cellStyle name="_TB-E_IN 5-8" xfId="112"/>
    <cellStyle name="_TB-E_J300_Investment" xfId="113"/>
    <cellStyle name="_TB-E_J300_Investment_CF" xfId="114"/>
    <cellStyle name="_TB-E_J300_Investment_IN 5-8" xfId="115"/>
    <cellStyle name="_TB-E_J300_Investment_saf001a111b-09t-1 Rev 3AU" xfId="116"/>
    <cellStyle name="_TB-E_J300_Investment_SH-9-12" xfId="117"/>
    <cellStyle name="_TB-E_J300_Investment_SH-9-12รวม" xfId="118"/>
    <cellStyle name="_TB-T" xfId="119"/>
    <cellStyle name="_U - PPE" xfId="120"/>
    <cellStyle name="_update" xfId="121"/>
    <cellStyle name="_WP Vouching HC2009" xfId="122"/>
    <cellStyle name="_WP_HY09_UPDATE31.07.09" xfId="123"/>
    <cellStyle name="_Z300_other liab" xfId="124"/>
    <cellStyle name="_ZD 300" xfId="125"/>
    <cellStyle name="_ว2100" xfId="126"/>
    <cellStyle name="_ว2100_CF" xfId="127"/>
    <cellStyle name="_ว2100_FS" xfId="128"/>
    <cellStyle name="_ว2100_IN 4-5" xfId="129"/>
    <cellStyle name="_ว2100_IN 5-8" xfId="130"/>
    <cellStyle name="_ว2100_J300_Investment" xfId="131"/>
    <cellStyle name="_ว2100_saf001a111b-09t-1 Rev 3AU" xfId="132"/>
    <cellStyle name="_ว2100_SH-9-12" xfId="133"/>
    <cellStyle name="_ว2100_SH-9-12รวม" xfId="134"/>
    <cellStyle name="’??? [0.00]_TMCA Spreadsheet(body)" xfId="135"/>
    <cellStyle name="’???_TMCA Spreadsheet(body)" xfId="136"/>
    <cellStyle name="£" xfId="137"/>
    <cellStyle name="£_Book1" xfId="138"/>
    <cellStyle name="£_Book1_CF" xfId="139"/>
    <cellStyle name="£_Book1_IN 5-8" xfId="140"/>
    <cellStyle name="£_Book1_saf001a111b-09t-1 Rev 3AU" xfId="141"/>
    <cellStyle name="£_Book1_SH-9-12" xfId="142"/>
    <cellStyle name="£_Book1_SH-9-12รวม" xfId="143"/>
    <cellStyle name="£_CF" xfId="144"/>
    <cellStyle name="£_dec-03" xfId="145"/>
    <cellStyle name="£_dec-03_CF" xfId="146"/>
    <cellStyle name="£_dec-03_IN 5-8" xfId="147"/>
    <cellStyle name="£_dec-03_saf001a111b-09t-1 Rev 3AU" xfId="148"/>
    <cellStyle name="£_dec-03_SH-9-12" xfId="149"/>
    <cellStyle name="£_dec-03_SH-9-12รวม" xfId="150"/>
    <cellStyle name="£_IN 5-8" xfId="151"/>
    <cellStyle name="£_saf001a111b-09t-1 Rev 3AU" xfId="152"/>
    <cellStyle name="£_SH-9-12" xfId="153"/>
    <cellStyle name="£_SH-9-12รวม" xfId="154"/>
    <cellStyle name="¤@¯Elaroux" xfId="155"/>
    <cellStyle name="¤d¤À¦E0]_laroux" xfId="156"/>
    <cellStyle name="¤d¤À¦Elaroux" xfId="157"/>
    <cellStyle name="•W?_TMCA Spreadsheet(body)" xfId="158"/>
    <cellStyle name="•W€_4m stock" xfId="159"/>
    <cellStyle name="0,0_x000d__x000a_NA_x000d__x000a_" xfId="160"/>
    <cellStyle name="20% - ส่วนที่ถูกเน้น1" xfId="161"/>
    <cellStyle name="20% - ส่วนที่ถูกเน้น2" xfId="162"/>
    <cellStyle name="20% - ส่วนที่ถูกเน้น3" xfId="163"/>
    <cellStyle name="20% - ส่วนที่ถูกเน้น4" xfId="164"/>
    <cellStyle name="20% - ส่วนที่ถูกเน้น5" xfId="165"/>
    <cellStyle name="20% - ส่วนที่ถูกเน้น6" xfId="166"/>
    <cellStyle name="³f¹E[0]_laroux" xfId="167"/>
    <cellStyle name="³f¹ô_laroux" xfId="168"/>
    <cellStyle name="40% - ส่วนที่ถูกเน้น1" xfId="169"/>
    <cellStyle name="40% - ส่วนที่ถูกเน้น2" xfId="170"/>
    <cellStyle name="40% - ส่วนที่ถูกเน้น3" xfId="171"/>
    <cellStyle name="40% - ส่วนที่ถูกเน้น4" xfId="172"/>
    <cellStyle name="40% - ส่วนที่ถูกเน้น5" xfId="173"/>
    <cellStyle name="40% - ส่วนที่ถูกเน้น6" xfId="174"/>
    <cellStyle name="60% - ส่วนที่ถูกเน้น1" xfId="175"/>
    <cellStyle name="60% - ส่วนที่ถูกเน้น2" xfId="176"/>
    <cellStyle name="60% - ส่วนที่ถูกเน้น3" xfId="177"/>
    <cellStyle name="60% - ส่วนที่ถูกเน้น4" xfId="178"/>
    <cellStyle name="60% - ส่วนที่ถูกเน้น5" xfId="179"/>
    <cellStyle name="60% - ส่วนที่ถูกเน้น6" xfId="180"/>
    <cellStyle name="75" xfId="181"/>
    <cellStyle name="AA FRAME" xfId="182"/>
    <cellStyle name="AA HEADING" xfId="183"/>
    <cellStyle name="AA INITIALS" xfId="184"/>
    <cellStyle name="AA INPUT" xfId="185"/>
    <cellStyle name="AA LOCK" xfId="186"/>
    <cellStyle name="AA MGR NAME" xfId="187"/>
    <cellStyle name="AA NORMAL" xfId="188"/>
    <cellStyle name="AA NUMBER" xfId="189"/>
    <cellStyle name="AA NUMBER2" xfId="190"/>
    <cellStyle name="AA QUESTION" xfId="191"/>
    <cellStyle name="AA SHADE" xfId="192"/>
    <cellStyle name="abc" xfId="193"/>
    <cellStyle name="AccNum" xfId="194"/>
    <cellStyle name="Adjusted" xfId="195"/>
    <cellStyle name="ARIAL" xfId="196"/>
    <cellStyle name="AttribBox" xfId="197"/>
    <cellStyle name="Attribute" xfId="198"/>
    <cellStyle name="Border" xfId="199"/>
    <cellStyle name="Breakdown_Check" xfId="200"/>
    <cellStyle name="BUPA Group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tegory" xfId="210"/>
    <cellStyle name="CategoryHeading" xfId="211"/>
    <cellStyle name="Check" xfId="212"/>
    <cellStyle name="Column_Title" xfId="213"/>
    <cellStyle name="Comma" xfId="214" builtinId="3"/>
    <cellStyle name="Comma  - Style1" xfId="215"/>
    <cellStyle name="Comma  - Style2" xfId="216"/>
    <cellStyle name="Comma  - Style3" xfId="217"/>
    <cellStyle name="Comma  - Style4" xfId="218"/>
    <cellStyle name="Comma  - Style5" xfId="219"/>
    <cellStyle name="Comma  - Style6" xfId="220"/>
    <cellStyle name="Comma  - Style7" xfId="221"/>
    <cellStyle name="Comma  - Style8" xfId="222"/>
    <cellStyle name="Comma (0.0)" xfId="223"/>
    <cellStyle name="Comma (0.00)" xfId="224"/>
    <cellStyle name="Comma (hidden)" xfId="225"/>
    <cellStyle name="Comma (index)" xfId="226"/>
    <cellStyle name="Comma [00]" xfId="227"/>
    <cellStyle name="Comma [1]" xfId="228"/>
    <cellStyle name="Comma 2" xfId="229"/>
    <cellStyle name="Comma 2 2" xfId="230"/>
    <cellStyle name="Comma 2 3" xfId="231"/>
    <cellStyle name="Comma 2 4" xfId="232"/>
    <cellStyle name="Comma 2_ADJ-FV" xfId="233"/>
    <cellStyle name="Comma 3" xfId="234"/>
    <cellStyle name="Comma 3 2" xfId="235"/>
    <cellStyle name="Comma 3_FS" xfId="236"/>
    <cellStyle name="Comma 4" xfId="237"/>
    <cellStyle name="Comma 4 2" xfId="238"/>
    <cellStyle name="Comma 4 3" xfId="239"/>
    <cellStyle name="Comma 5" xfId="240"/>
    <cellStyle name="Comma 5 2" xfId="241"/>
    <cellStyle name="Comma 6" xfId="242"/>
    <cellStyle name="Comma 7" xfId="243"/>
    <cellStyle name="Comma 8" xfId="244"/>
    <cellStyle name="Comma 9" xfId="245"/>
    <cellStyle name="comma zerodec" xfId="246"/>
    <cellStyle name="Comma0" xfId="247"/>
    <cellStyle name="Comma0 - Modelo1" xfId="248"/>
    <cellStyle name="Comma0 - Style1" xfId="249"/>
    <cellStyle name="Comma0_CF" xfId="250"/>
    <cellStyle name="Comma1 - Modelo2" xfId="251"/>
    <cellStyle name="Comma1 - Style2" xfId="252"/>
    <cellStyle name="Commentary" xfId="253"/>
    <cellStyle name="company_title" xfId="254"/>
    <cellStyle name="Compulsory_Input" xfId="255"/>
    <cellStyle name="Copied" xfId="256"/>
    <cellStyle name="cordia" xfId="257"/>
    <cellStyle name="Cover Date" xfId="258"/>
    <cellStyle name="Cover Subtitle" xfId="259"/>
    <cellStyle name="Cover Title" xfId="260"/>
    <cellStyle name="Credit" xfId="261"/>
    <cellStyle name="cross" xfId="262"/>
    <cellStyle name="Curpency_FGCOST-1_TCC-LCASH" xfId="263"/>
    <cellStyle name="Curren - Style3" xfId="264"/>
    <cellStyle name="Curren - Style4" xfId="265"/>
    <cellStyle name="Currency (hidden)" xfId="266"/>
    <cellStyle name="Currency [00]" xfId="267"/>
    <cellStyle name="currency-$" xfId="268"/>
    <cellStyle name="Currency0" xfId="269"/>
    <cellStyle name="Currency1" xfId="270"/>
    <cellStyle name="Currency2" xfId="271"/>
    <cellStyle name="Dan" xfId="272"/>
    <cellStyle name="DataPilot Category" xfId="273"/>
    <cellStyle name="DataPilot Corner" xfId="274"/>
    <cellStyle name="DataPilot Field" xfId="275"/>
    <cellStyle name="DataPilot Result" xfId="276"/>
    <cellStyle name="DataPilot Title" xfId="277"/>
    <cellStyle name="DataPilot Value" xfId="278"/>
    <cellStyle name="DataPull" xfId="279"/>
    <cellStyle name="Date" xfId="280"/>
    <cellStyle name="Date (short)" xfId="281"/>
    <cellStyle name="Date Short" xfId="282"/>
    <cellStyle name="Date_Analytic_SAF_YE08" xfId="283"/>
    <cellStyle name="Debit" xfId="284"/>
    <cellStyle name="DELTA" xfId="285"/>
    <cellStyle name="DetailHdr" xfId="286"/>
    <cellStyle name="DetailLine" xfId="287"/>
    <cellStyle name="Dezimal [0]_35ERI8T2gbIEMixb4v26icuOo" xfId="288"/>
    <cellStyle name="Dezimal_35ERI8T2gbIEMixb4v26icuOo" xfId="289"/>
    <cellStyle name="Dia" xfId="290"/>
    <cellStyle name="Dollar (zero dec)" xfId="291"/>
    <cellStyle name="E&amp;Y House" xfId="292"/>
    <cellStyle name="Eingabe Zahlen" xfId="293"/>
    <cellStyle name="Encabez1" xfId="294"/>
    <cellStyle name="Encabez2" xfId="295"/>
    <cellStyle name="Enter Currency (0)" xfId="296"/>
    <cellStyle name="Enter Currency (2)" xfId="297"/>
    <cellStyle name="Enter Units (0)" xfId="298"/>
    <cellStyle name="Enter Units (1)" xfId="299"/>
    <cellStyle name="Enter Units (2)" xfId="300"/>
    <cellStyle name="Entered" xfId="301"/>
    <cellStyle name="Euro" xfId="302"/>
    <cellStyle name="F2" xfId="303"/>
    <cellStyle name="F3" xfId="304"/>
    <cellStyle name="F4" xfId="305"/>
    <cellStyle name="F5" xfId="306"/>
    <cellStyle name="F6" xfId="307"/>
    <cellStyle name="F7" xfId="308"/>
    <cellStyle name="F8" xfId="309"/>
    <cellStyle name="Factor" xfId="310"/>
    <cellStyle name="Fijo" xfId="311"/>
    <cellStyle name="Financials" xfId="312"/>
    <cellStyle name="FinancialsLastYr" xfId="313"/>
    <cellStyle name="Financiero" xfId="314"/>
    <cellStyle name="Fixed" xfId="315"/>
    <cellStyle name="FixedAssetsMovements" xfId="316"/>
    <cellStyle name="Footer SBILogo1" xfId="317"/>
    <cellStyle name="Footer SBILogo2" xfId="318"/>
    <cellStyle name="Footnote" xfId="319"/>
    <cellStyle name="Footnote Reference" xfId="320"/>
    <cellStyle name="Format Number Column" xfId="321"/>
    <cellStyle name="Front" xfId="322"/>
    <cellStyle name="Grey" xfId="323"/>
    <cellStyle name="Header" xfId="324"/>
    <cellStyle name="Header Draft Stamp" xfId="325"/>
    <cellStyle name="Header_FS" xfId="326"/>
    <cellStyle name="Header1" xfId="327"/>
    <cellStyle name="Header2" xfId="328"/>
    <cellStyle name="HeaderData" xfId="329"/>
    <cellStyle name="HeaderDataProt" xfId="330"/>
    <cellStyle name="Heading" xfId="331"/>
    <cellStyle name="Heading 1 Above" xfId="332"/>
    <cellStyle name="Heading 1+" xfId="333"/>
    <cellStyle name="Heading 2 Below" xfId="334"/>
    <cellStyle name="Heading 2+" xfId="335"/>
    <cellStyle name="Heading 3+" xfId="336"/>
    <cellStyle name="Hidden" xfId="337"/>
    <cellStyle name="Indent" xfId="338"/>
    <cellStyle name="Index Number" xfId="339"/>
    <cellStyle name="Info_Main" xfId="340"/>
    <cellStyle name="Input [yellow]" xfId="341"/>
    <cellStyle name="InputCurrency" xfId="342"/>
    <cellStyle name="InputPercent1" xfId="343"/>
    <cellStyle name="Integer" xfId="344"/>
    <cellStyle name="KPMG Heading 1" xfId="345"/>
    <cellStyle name="KPMG Heading 2" xfId="346"/>
    <cellStyle name="KPMG Heading 3" xfId="347"/>
    <cellStyle name="KPMG Heading 4" xfId="348"/>
    <cellStyle name="KPMG Normal" xfId="349"/>
    <cellStyle name="KPMG Normal Text" xfId="350"/>
    <cellStyle name="KPMG Normal_CF" xfId="351"/>
    <cellStyle name="Leadsheet" xfId="352"/>
    <cellStyle name="left" xfId="353"/>
    <cellStyle name="Link Currency (0)" xfId="354"/>
    <cellStyle name="Link Currency (2)" xfId="355"/>
    <cellStyle name="Link Units (0)" xfId="356"/>
    <cellStyle name="Link Units (1)" xfId="357"/>
    <cellStyle name="Link Units (2)" xfId="358"/>
    <cellStyle name="Main macro" xfId="359"/>
    <cellStyle name="MajorHeading" xfId="360"/>
    <cellStyle name="Miglia - Stile1" xfId="361"/>
    <cellStyle name="Miglia - Stile2" xfId="362"/>
    <cellStyle name="Miglia - Stile3" xfId="363"/>
    <cellStyle name="Miglia - Stile4" xfId="364"/>
    <cellStyle name="Miglia - Stile5" xfId="365"/>
    <cellStyle name="Migliaia (0)" xfId="366"/>
    <cellStyle name="Millares [0]_10 AVERIAS MASIVAS + ANT" xfId="367"/>
    <cellStyle name="Millares_10 AVERIAS MASIVAS + ANT" xfId="368"/>
    <cellStyle name="Milliers [0]_AR1194" xfId="369"/>
    <cellStyle name="Milliers_AR1194" xfId="370"/>
    <cellStyle name="Millions (3)" xfId="371"/>
    <cellStyle name="Model" xfId="372"/>
    <cellStyle name="Mon?taire [0]_AR1194" xfId="373"/>
    <cellStyle name="Mon?taire_AR1194" xfId="374"/>
    <cellStyle name="Moneda [0]_10 AVERIAS MASIVAS + ANT" xfId="375"/>
    <cellStyle name="Moneda_10 AVERIAS MASIVAS + ANT" xfId="376"/>
    <cellStyle name="Monétaire [0]_Capex2001" xfId="377"/>
    <cellStyle name="Monétaire_Capex2001" xfId="378"/>
    <cellStyle name="Monetario" xfId="379"/>
    <cellStyle name="New Times Roman" xfId="380"/>
    <cellStyle name="no dec" xfId="381"/>
    <cellStyle name="Normal" xfId="0" builtinId="0"/>
    <cellStyle name="Normal - Stile6" xfId="382"/>
    <cellStyle name="Normal - Stile7" xfId="383"/>
    <cellStyle name="Normal - Stile8" xfId="384"/>
    <cellStyle name="Normal - Style1" xfId="385"/>
    <cellStyle name="Normal - Style5" xfId="386"/>
    <cellStyle name="Normal 2" xfId="387"/>
    <cellStyle name="Normal 2 2" xfId="388"/>
    <cellStyle name="Normal 3" xfId="389"/>
    <cellStyle name="Normal 3 2" xfId="390"/>
    <cellStyle name="Normal 3_FS" xfId="391"/>
    <cellStyle name="Normal 4" xfId="392"/>
    <cellStyle name="Normal 5" xfId="393"/>
    <cellStyle name="Normal 6" xfId="394"/>
    <cellStyle name="Normal 6 2" xfId="395"/>
    <cellStyle name="Normal 6_CF" xfId="396"/>
    <cellStyle name="Normal 7" xfId="397"/>
    <cellStyle name="Normal 7 2" xfId="398"/>
    <cellStyle name="Normal 8" xfId="399"/>
    <cellStyle name="Normal 9" xfId="400"/>
    <cellStyle name="Normal_SMK45Q1" xfId="401"/>
    <cellStyle name="Normal0" xfId="402"/>
    <cellStyle name="NormalGB" xfId="403"/>
    <cellStyle name="Note 2" xfId="404"/>
    <cellStyle name="Note 2 2" xfId="405"/>
    <cellStyle name="Note 3" xfId="406"/>
    <cellStyle name="Note 4" xfId="407"/>
    <cellStyle name="Number 1" xfId="408"/>
    <cellStyle name="Œ…‹æØ‚è [0.00]_4m stock" xfId="409"/>
    <cellStyle name="Œ…‹æØ‚è_4m stock" xfId="410"/>
    <cellStyle name="OfWhich" xfId="411"/>
    <cellStyle name="Output Amounts" xfId="412"/>
    <cellStyle name="Output Column Headings" xfId="413"/>
    <cellStyle name="Output Line Items" xfId="414"/>
    <cellStyle name="Output Report Heading" xfId="415"/>
    <cellStyle name="Output Report Title" xfId="416"/>
    <cellStyle name="Page Number" xfId="417"/>
    <cellStyle name="PageSubTitle" xfId="418"/>
    <cellStyle name="PageTitle" xfId="419"/>
    <cellStyle name="paint" xfId="420"/>
    <cellStyle name="Percent (0%)" xfId="421"/>
    <cellStyle name="Percent (0.0%)" xfId="422"/>
    <cellStyle name="Percent (0.00%)" xfId="423"/>
    <cellStyle name="Percent [0]" xfId="424"/>
    <cellStyle name="Percent [00]" xfId="425"/>
    <cellStyle name="Percent [1]" xfId="426"/>
    <cellStyle name="Percent [2]" xfId="427"/>
    <cellStyle name="Percent 2" xfId="428"/>
    <cellStyle name="Percent 2 2" xfId="429"/>
    <cellStyle name="Percent 3" xfId="430"/>
    <cellStyle name="Percent 4" xfId="431"/>
    <cellStyle name="Percent 5" xfId="432"/>
    <cellStyle name="Percent 5 2" xfId="433"/>
    <cellStyle name="Percent 6" xfId="434"/>
    <cellStyle name="Percent 7" xfId="435"/>
    <cellStyle name="PERCENTAGE" xfId="436"/>
    <cellStyle name="ph_eingabe" xfId="437"/>
    <cellStyle name="PLAN" xfId="438"/>
    <cellStyle name="Porcentaje" xfId="439"/>
    <cellStyle name="PrePop Currency (0)" xfId="440"/>
    <cellStyle name="PrePop Currency (2)" xfId="441"/>
    <cellStyle name="PrePop Units (0)" xfId="442"/>
    <cellStyle name="PrePop Units (1)" xfId="443"/>
    <cellStyle name="PrePop Units (2)" xfId="444"/>
    <cellStyle name="PSChar" xfId="445"/>
    <cellStyle name="PSDate" xfId="446"/>
    <cellStyle name="PSDec" xfId="447"/>
    <cellStyle name="PSHeading" xfId="448"/>
    <cellStyle name="PSInt" xfId="449"/>
    <cellStyle name="PSSpacer" xfId="450"/>
    <cellStyle name="pwstyle" xfId="451"/>
    <cellStyle name="Quantity" xfId="452"/>
    <cellStyle name="report_title" xfId="453"/>
    <cellStyle name="ReportFinancials" xfId="454"/>
    <cellStyle name="RevList" xfId="455"/>
    <cellStyle name="rf20" xfId="456"/>
    <cellStyle name="rf8" xfId="457"/>
    <cellStyle name="RM" xfId="458"/>
    <cellStyle name="Salomon Logo" xfId="459"/>
    <cellStyle name="SAPBEXaggData" xfId="460"/>
    <cellStyle name="SAPBEXaggDataEmph" xfId="461"/>
    <cellStyle name="SAPBEXaggItem" xfId="462"/>
    <cellStyle name="SAPBEXchaText" xfId="463"/>
    <cellStyle name="SAPBEXexcBad7" xfId="464"/>
    <cellStyle name="SAPBEXexcBad8" xfId="465"/>
    <cellStyle name="SAPBEXexcBad9" xfId="466"/>
    <cellStyle name="SAPBEXexcCritical4" xfId="467"/>
    <cellStyle name="SAPBEXexcCritical5" xfId="468"/>
    <cellStyle name="SAPBEXexcCritical6" xfId="469"/>
    <cellStyle name="SAPBEXexcGood1" xfId="470"/>
    <cellStyle name="SAPBEXexcGood2" xfId="471"/>
    <cellStyle name="SAPBEXexcGood3" xfId="472"/>
    <cellStyle name="SAPBEXfilterDrill" xfId="473"/>
    <cellStyle name="SAPBEXfilterItem" xfId="474"/>
    <cellStyle name="SAPBEXfilterText" xfId="475"/>
    <cellStyle name="SAPBEXformats" xfId="476"/>
    <cellStyle name="SAPBEXheaderItem" xfId="477"/>
    <cellStyle name="SAPBEXheaderText" xfId="478"/>
    <cellStyle name="SAPBEXresData" xfId="479"/>
    <cellStyle name="SAPBEXresDataEmph" xfId="480"/>
    <cellStyle name="SAPBEXresItem" xfId="481"/>
    <cellStyle name="SAPBEXstdData" xfId="482"/>
    <cellStyle name="SAPBEXstdDataEmph" xfId="483"/>
    <cellStyle name="SAPBEXstdItem" xfId="484"/>
    <cellStyle name="SAPBEXtitle" xfId="485"/>
    <cellStyle name="SAPBEXundefined" xfId="486"/>
    <cellStyle name="SCH1" xfId="487"/>
    <cellStyle name="SMALL" xfId="488"/>
    <cellStyle name="Standard_9912(4)" xfId="489"/>
    <cellStyle name="StandardInput" xfId="490"/>
    <cellStyle name="STIL1 - Formatvorlage1" xfId="491"/>
    <cellStyle name="STIL2 - Formatvorlage2" xfId="492"/>
    <cellStyle name="STIL3 - Formatvorlage3" xfId="493"/>
    <cellStyle name="STIL4 - Formatvorlage4" xfId="494"/>
    <cellStyle name="Style 1" xfId="495"/>
    <cellStyle name="Style 2" xfId="496"/>
    <cellStyle name="style1" xfId="497"/>
    <cellStyle name="Sub routine" xfId="498"/>
    <cellStyle name="subhead" xfId="499"/>
    <cellStyle name="SubHeading" xfId="500"/>
    <cellStyle name="Subtotal" xfId="501"/>
    <cellStyle name="subtotals" xfId="502"/>
    <cellStyle name="Table Head" xfId="503"/>
    <cellStyle name="Table Source" xfId="504"/>
    <cellStyle name="Table Text" xfId="505"/>
    <cellStyle name="Table Title" xfId="506"/>
    <cellStyle name="Table Units" xfId="507"/>
    <cellStyle name="TED STANDARD" xfId="508"/>
    <cellStyle name="Text" xfId="509"/>
    <cellStyle name="Text 1" xfId="510"/>
    <cellStyle name="Text 2" xfId="511"/>
    <cellStyle name="Text Head 1" xfId="512"/>
    <cellStyle name="Text Head 2" xfId="513"/>
    <cellStyle name="Text Indent 1" xfId="514"/>
    <cellStyle name="Text Indent 2" xfId="515"/>
    <cellStyle name="Text Indent A" xfId="516"/>
    <cellStyle name="Text Indent B" xfId="517"/>
    <cellStyle name="Text Indent C" xfId="518"/>
    <cellStyle name="tick" xfId="519"/>
    <cellStyle name="Tickmark" xfId="520"/>
    <cellStyle name="TOC 1" xfId="521"/>
    <cellStyle name="TOC 2" xfId="522"/>
    <cellStyle name="Undefiniert" xfId="523"/>
    <cellStyle name="UnitValuation" xfId="524"/>
    <cellStyle name="Valuta (0)" xfId="525"/>
    <cellStyle name="Valuta_Page 12" xfId="526"/>
    <cellStyle name="Währung [0]_Mappe1" xfId="527"/>
    <cellStyle name="Währung_Mappe1" xfId="528"/>
    <cellStyle name="wrap" xfId="529"/>
    <cellStyle name="Wไhrung [0]_35ERI8T2gbIEMixb4v26icuOo" xfId="530"/>
    <cellStyle name="Wไhrung_35ERI8T2gbIEMixb4v26icuOo" xfId="531"/>
    <cellStyle name="ｵﾒﾁ｡ﾒﾃ爼ﾗ靉ﾁ篦ｧﾋﾅﾒﾂﾁﾔｵﾔ" xfId="532"/>
    <cellStyle name="การคำนวณ" xfId="542"/>
    <cellStyle name="ข้อความเตือน" xfId="543"/>
    <cellStyle name="ข้อความอธิบาย" xfId="544"/>
    <cellStyle name="เครื่องหมายจุลภาค [0]_10891-46" xfId="533"/>
    <cellStyle name="เครื่องหมายจุลภาค_10891-46" xfId="534"/>
    <cellStyle name="เครื่องหมายสกุลเงิน [0]_10891-46" xfId="535"/>
    <cellStyle name="เครื่องหมายสกุลเงิน_10891-46" xfId="536"/>
    <cellStyle name="ชื่อเรื่อง" xfId="545"/>
    <cellStyle name="เชื่อมโยงหลายมิติ" xfId="537"/>
    <cellStyle name="เซลล์ตรวจสอบ" xfId="538"/>
    <cellStyle name="เซลล์ที่มีการเชื่อมโยง" xfId="539"/>
    <cellStyle name="ดี" xfId="546"/>
    <cellStyle name="ตามการเชื่อมโยงหลายมิติ" xfId="547"/>
    <cellStyle name="น้บะภฒ_95" xfId="548"/>
    <cellStyle name="ปกติ_~9349204" xfId="549"/>
    <cellStyle name="ป้อนค่า" xfId="550"/>
    <cellStyle name="ปานกลาง" xfId="551"/>
    <cellStyle name="ผลรวม" xfId="552"/>
    <cellStyle name="แย่" xfId="540"/>
    <cellStyle name="ฤ?ธถ [0]_95" xfId="553"/>
    <cellStyle name="ฤ?ธถ_95" xfId="554"/>
    <cellStyle name="ฤธถ [0]_95" xfId="555"/>
    <cellStyle name="ฤธถ_95" xfId="556"/>
    <cellStyle name="ลEญ [0]_laroux" xfId="557"/>
    <cellStyle name="ลEญ_laroux" xfId="558"/>
    <cellStyle name="ล๋ศญ [0]_95" xfId="559"/>
    <cellStyle name="ล๋ศญ_95" xfId="560"/>
    <cellStyle name="วฅมุ_4ฟ๙ฝวภ๛" xfId="561"/>
    <cellStyle name="ส่วนที่ถูกเน้น1" xfId="562"/>
    <cellStyle name="ส่วนที่ถูกเน้น2" xfId="563"/>
    <cellStyle name="ส่วนที่ถูกเน้น3" xfId="564"/>
    <cellStyle name="ส่วนที่ถูกเน้น4" xfId="565"/>
    <cellStyle name="ส่วนที่ถูกเน้น5" xfId="566"/>
    <cellStyle name="ส่วนที่ถูกเน้น6" xfId="567"/>
    <cellStyle name="แสดงผล" xfId="541"/>
    <cellStyle name="หมายเหตุ" xfId="568"/>
    <cellStyle name="หัวเรื่อง 1" xfId="569"/>
    <cellStyle name="หัวเรื่อง 2" xfId="570"/>
    <cellStyle name="หัวเรื่อง 3" xfId="571"/>
    <cellStyle name="หัวเรื่อง 4" xfId="572"/>
    <cellStyle name="콤마 [0]_24node" xfId="573"/>
    <cellStyle name="콤마_대우전자 5.0" xfId="574"/>
    <cellStyle name="표준_PTP(Dept)_v2" xfId="575"/>
    <cellStyle name="一般_0006(1)" xfId="576"/>
    <cellStyle name="千分位[0]_LC (2)" xfId="577"/>
    <cellStyle name="千分位_LC (2)" xfId="578"/>
    <cellStyle name="常规_040430 COA PCA v5" xfId="579"/>
    <cellStyle name="未定義" xfId="580"/>
    <cellStyle name="桁区切り [0.00]_May BS,PL" xfId="581"/>
    <cellStyle name="桁区切り_BOM_Apr02" xfId="582"/>
    <cellStyle name="標準_05_AR862為替評価替え確認リスト印刷_帳票レイアウト" xfId="583"/>
    <cellStyle name="爼ﾗ靉ﾁ篦ｧﾋﾅﾒﾂﾁﾔｵﾔ" xfId="584"/>
    <cellStyle name="貨幣 [0]_liz-ss" xfId="585"/>
    <cellStyle name="貨幣[0]_LC (2)" xfId="586"/>
    <cellStyle name="貨幣_LC (2)" xfId="587"/>
    <cellStyle name="通貨 [0.00]_part price" xfId="588"/>
    <cellStyle name="通貨_part price" xfId="5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56"/>
  <sheetViews>
    <sheetView tabSelected="1" zoomScaleNormal="100" zoomScaleSheetLayoutView="100" workbookViewId="0">
      <selection activeCell="A25" sqref="A25"/>
    </sheetView>
  </sheetViews>
  <sheetFormatPr defaultColWidth="9.140625" defaultRowHeight="20.25" customHeight="1"/>
  <cols>
    <col min="1" max="1" width="44" style="99" customWidth="1"/>
    <col min="2" max="2" width="9.5703125" style="16" customWidth="1"/>
    <col min="3" max="3" width="16" style="71" customWidth="1"/>
    <col min="4" max="4" width="1.140625" style="71" customWidth="1"/>
    <col min="5" max="5" width="16" style="71" customWidth="1"/>
    <col min="6" max="6" width="11.5703125" style="71" customWidth="1"/>
    <col min="7" max="7" width="14.42578125" style="71" customWidth="1"/>
    <col min="8" max="16384" width="9.140625" style="71"/>
  </cols>
  <sheetData>
    <row r="1" spans="1:7" s="163" customFormat="1" ht="20.25" customHeight="1">
      <c r="A1" s="28" t="s">
        <v>75</v>
      </c>
      <c r="B1" s="161"/>
      <c r="C1" s="162"/>
      <c r="D1" s="162"/>
      <c r="E1" s="162"/>
    </row>
    <row r="2" spans="1:7" s="164" customFormat="1" ht="20.25" customHeight="1">
      <c r="A2" s="213" t="s">
        <v>45</v>
      </c>
      <c r="B2" s="213"/>
      <c r="C2" s="213"/>
      <c r="D2" s="213"/>
      <c r="E2" s="213"/>
    </row>
    <row r="3" spans="1:7" ht="20.25" customHeight="1">
      <c r="A3" s="6"/>
      <c r="B3" s="6"/>
      <c r="C3" s="6"/>
      <c r="D3" s="6"/>
      <c r="E3" s="6"/>
    </row>
    <row r="4" spans="1:7" ht="20.25" customHeight="1">
      <c r="A4" s="71"/>
      <c r="B4" s="71"/>
      <c r="C4" s="150" t="s">
        <v>121</v>
      </c>
      <c r="D4" s="150"/>
      <c r="E4" s="150" t="s">
        <v>22</v>
      </c>
    </row>
    <row r="5" spans="1:7" ht="20.25" customHeight="1">
      <c r="A5" s="40" t="s">
        <v>23</v>
      </c>
      <c r="B5" s="16" t="s">
        <v>0</v>
      </c>
      <c r="C5" s="98">
        <v>2019</v>
      </c>
      <c r="D5" s="98"/>
      <c r="E5" s="98">
        <v>2018</v>
      </c>
    </row>
    <row r="6" spans="1:7" ht="20.25" customHeight="1">
      <c r="A6" s="40"/>
      <c r="C6" s="98" t="s">
        <v>39</v>
      </c>
      <c r="D6" s="98"/>
      <c r="E6" s="98"/>
    </row>
    <row r="7" spans="1:7" ht="20.25" customHeight="1">
      <c r="C7" s="214" t="s">
        <v>76</v>
      </c>
      <c r="D7" s="214"/>
      <c r="E7" s="214"/>
    </row>
    <row r="8" spans="1:7" ht="20.25" customHeight="1">
      <c r="A8" s="99" t="s">
        <v>24</v>
      </c>
      <c r="B8" s="16" t="s">
        <v>67</v>
      </c>
      <c r="C8" s="129">
        <v>593801494</v>
      </c>
      <c r="D8" s="152"/>
      <c r="E8" s="187">
        <v>763357324</v>
      </c>
    </row>
    <row r="9" spans="1:7" ht="20.25" customHeight="1">
      <c r="A9" s="99" t="s">
        <v>35</v>
      </c>
      <c r="B9" s="16" t="s">
        <v>44</v>
      </c>
      <c r="C9" s="129">
        <v>957011264</v>
      </c>
      <c r="D9" s="152"/>
      <c r="E9" s="187">
        <v>1093957387</v>
      </c>
    </row>
    <row r="10" spans="1:7" ht="20.25" customHeight="1">
      <c r="A10" s="99" t="s">
        <v>54</v>
      </c>
      <c r="C10" s="129">
        <v>45228251</v>
      </c>
      <c r="D10" s="152"/>
      <c r="E10" s="187">
        <v>59514742</v>
      </c>
    </row>
    <row r="11" spans="1:7" ht="20.25" customHeight="1">
      <c r="A11" s="99" t="s">
        <v>65</v>
      </c>
      <c r="B11" s="16" t="s">
        <v>97</v>
      </c>
      <c r="C11" s="129">
        <v>122792403</v>
      </c>
      <c r="D11" s="152"/>
      <c r="E11" s="187">
        <v>152670975</v>
      </c>
      <c r="G11" s="153"/>
    </row>
    <row r="12" spans="1:7" ht="20.25" customHeight="1">
      <c r="A12" s="99" t="s">
        <v>48</v>
      </c>
      <c r="C12" s="129">
        <v>10598795</v>
      </c>
      <c r="D12" s="152"/>
      <c r="E12" s="187">
        <v>18504626</v>
      </c>
      <c r="G12" s="153"/>
    </row>
    <row r="13" spans="1:7" ht="20.25" customHeight="1">
      <c r="A13" s="99" t="s">
        <v>95</v>
      </c>
      <c r="C13" s="129">
        <v>3863402</v>
      </c>
      <c r="D13" s="152"/>
      <c r="E13" s="187">
        <v>22361387</v>
      </c>
      <c r="G13" s="153"/>
    </row>
    <row r="14" spans="1:7" ht="20.25" customHeight="1">
      <c r="A14" s="99" t="s">
        <v>77</v>
      </c>
      <c r="B14" s="16" t="s">
        <v>93</v>
      </c>
      <c r="C14" s="211">
        <v>18393010</v>
      </c>
      <c r="D14" s="152"/>
      <c r="E14" s="187">
        <v>3820013</v>
      </c>
      <c r="G14" s="59"/>
    </row>
    <row r="15" spans="1:7" ht="20.25" customHeight="1">
      <c r="A15" s="99" t="s">
        <v>119</v>
      </c>
      <c r="B15" s="71"/>
      <c r="C15" s="129"/>
      <c r="D15" s="21"/>
      <c r="E15" s="187"/>
    </row>
    <row r="16" spans="1:7" ht="20.25" customHeight="1">
      <c r="A16" s="99" t="s">
        <v>120</v>
      </c>
      <c r="B16" s="16" t="s">
        <v>153</v>
      </c>
      <c r="C16" s="129">
        <v>12940472887</v>
      </c>
      <c r="D16" s="21"/>
      <c r="E16" s="187">
        <v>11916367142</v>
      </c>
    </row>
    <row r="17" spans="1:7" ht="20.25" customHeight="1">
      <c r="A17" s="156" t="s">
        <v>43</v>
      </c>
      <c r="C17" s="129">
        <v>2303405</v>
      </c>
      <c r="D17" s="152"/>
      <c r="E17" s="187">
        <v>3861747</v>
      </c>
    </row>
    <row r="18" spans="1:7" ht="20.25" customHeight="1">
      <c r="A18" s="99" t="s">
        <v>80</v>
      </c>
      <c r="C18" s="129">
        <v>4800000</v>
      </c>
      <c r="D18" s="152"/>
      <c r="E18" s="187">
        <v>4800000</v>
      </c>
    </row>
    <row r="19" spans="1:7" ht="20.25" customHeight="1">
      <c r="A19" s="99" t="s">
        <v>110</v>
      </c>
      <c r="C19" s="129">
        <v>530038652</v>
      </c>
      <c r="D19" s="152"/>
      <c r="E19" s="187">
        <v>531005968</v>
      </c>
    </row>
    <row r="20" spans="1:7" ht="20.25" customHeight="1">
      <c r="A20" s="99" t="s">
        <v>31</v>
      </c>
      <c r="C20" s="129">
        <v>24843072</v>
      </c>
      <c r="D20" s="152"/>
      <c r="E20" s="187">
        <v>24318142</v>
      </c>
      <c r="G20" s="59"/>
    </row>
    <row r="21" spans="1:7" ht="20.25" customHeight="1">
      <c r="A21" s="99" t="s">
        <v>30</v>
      </c>
      <c r="C21" s="129">
        <v>353626946</v>
      </c>
      <c r="D21" s="152"/>
      <c r="E21" s="187">
        <v>452342491</v>
      </c>
      <c r="G21" s="59"/>
    </row>
    <row r="22" spans="1:7" ht="20.25" customHeight="1">
      <c r="A22" s="157" t="s">
        <v>1</v>
      </c>
      <c r="B22" s="16" t="s">
        <v>87</v>
      </c>
      <c r="C22" s="160">
        <v>212485610</v>
      </c>
      <c r="D22" s="152"/>
      <c r="E22" s="188">
        <v>240132550</v>
      </c>
      <c r="G22" s="59"/>
    </row>
    <row r="23" spans="1:7" ht="20.25" customHeight="1">
      <c r="A23" s="157"/>
      <c r="C23" s="158"/>
      <c r="D23" s="152"/>
      <c r="E23" s="189"/>
      <c r="G23" s="59"/>
    </row>
    <row r="24" spans="1:7" ht="20.25" customHeight="1" thickBot="1">
      <c r="A24" s="4" t="s">
        <v>8</v>
      </c>
      <c r="B24" s="17"/>
      <c r="C24" s="165">
        <f>SUM(C8:C22)</f>
        <v>15820259191</v>
      </c>
      <c r="D24" s="29"/>
      <c r="E24" s="55">
        <f>SUM(E8:E22)</f>
        <v>15287014494</v>
      </c>
    </row>
    <row r="25" spans="1:7" s="163" customFormat="1" ht="20.25" customHeight="1" thickTop="1">
      <c r="A25" s="28" t="s">
        <v>75</v>
      </c>
      <c r="B25" s="161"/>
      <c r="C25" s="162"/>
      <c r="D25" s="162"/>
      <c r="E25" s="162"/>
    </row>
    <row r="26" spans="1:7" s="164" customFormat="1" ht="20.25" customHeight="1">
      <c r="A26" s="213" t="s">
        <v>45</v>
      </c>
      <c r="B26" s="213"/>
      <c r="C26" s="213"/>
      <c r="D26" s="213"/>
      <c r="E26" s="213"/>
    </row>
    <row r="27" spans="1:7" ht="20.25" customHeight="1">
      <c r="A27" s="6"/>
      <c r="B27" s="6"/>
      <c r="C27" s="6"/>
      <c r="D27" s="6"/>
      <c r="E27" s="6"/>
    </row>
    <row r="28" spans="1:7" ht="20.25" customHeight="1">
      <c r="A28" s="71"/>
      <c r="B28" s="71"/>
      <c r="C28" s="150" t="s">
        <v>121</v>
      </c>
      <c r="D28" s="150"/>
      <c r="E28" s="150" t="s">
        <v>22</v>
      </c>
    </row>
    <row r="29" spans="1:7" ht="20.25" customHeight="1">
      <c r="A29" s="6" t="s">
        <v>98</v>
      </c>
      <c r="B29" s="16" t="s">
        <v>0</v>
      </c>
      <c r="C29" s="98">
        <v>2019</v>
      </c>
      <c r="D29" s="98"/>
      <c r="E29" s="98">
        <v>2018</v>
      </c>
    </row>
    <row r="30" spans="1:7" ht="20.25" customHeight="1">
      <c r="A30" s="40"/>
      <c r="C30" s="98" t="s">
        <v>39</v>
      </c>
      <c r="D30" s="98"/>
      <c r="E30" s="98"/>
    </row>
    <row r="31" spans="1:7" ht="20.25" customHeight="1">
      <c r="C31" s="214" t="s">
        <v>76</v>
      </c>
      <c r="D31" s="214"/>
      <c r="E31" s="214"/>
    </row>
    <row r="32" spans="1:7" ht="20.25" customHeight="1">
      <c r="A32" s="5" t="s">
        <v>25</v>
      </c>
      <c r="B32" s="150"/>
      <c r="C32" s="39"/>
      <c r="D32" s="39"/>
      <c r="E32" s="39"/>
    </row>
    <row r="33" spans="1:7" ht="20.25" customHeight="1">
      <c r="A33" s="99" t="s">
        <v>26</v>
      </c>
      <c r="B33" s="16" t="s">
        <v>97</v>
      </c>
      <c r="C33" s="201">
        <v>8065422040</v>
      </c>
      <c r="D33" s="129"/>
      <c r="E33" s="155">
        <v>7891361907</v>
      </c>
    </row>
    <row r="34" spans="1:7" ht="20.25" customHeight="1">
      <c r="A34" s="99" t="s">
        <v>61</v>
      </c>
      <c r="B34" s="16" t="s">
        <v>47</v>
      </c>
      <c r="C34" s="201">
        <v>75104011</v>
      </c>
      <c r="D34" s="129"/>
      <c r="E34" s="155">
        <v>81189340</v>
      </c>
    </row>
    <row r="35" spans="1:7" ht="20.25" customHeight="1">
      <c r="A35" s="99" t="s">
        <v>96</v>
      </c>
      <c r="C35" s="201">
        <v>6153571</v>
      </c>
      <c r="D35" s="129"/>
      <c r="E35" s="155">
        <v>1761084</v>
      </c>
    </row>
    <row r="36" spans="1:7" ht="20.25" customHeight="1">
      <c r="A36" s="149" t="s">
        <v>134</v>
      </c>
      <c r="B36" s="16" t="s">
        <v>93</v>
      </c>
      <c r="C36" s="154">
        <v>0</v>
      </c>
      <c r="D36" s="129"/>
      <c r="E36" s="155">
        <v>3716940</v>
      </c>
    </row>
    <row r="37" spans="1:7" ht="20.25" customHeight="1">
      <c r="A37" s="59" t="s">
        <v>36</v>
      </c>
      <c r="C37" s="202">
        <v>71872856</v>
      </c>
      <c r="D37" s="152"/>
      <c r="E37" s="139">
        <v>102394459</v>
      </c>
    </row>
    <row r="38" spans="1:7" ht="20.25" customHeight="1">
      <c r="A38" s="59" t="s">
        <v>118</v>
      </c>
      <c r="C38" s="201">
        <v>195491532</v>
      </c>
      <c r="D38" s="152"/>
      <c r="E38" s="155">
        <v>155264678</v>
      </c>
      <c r="G38" s="151"/>
    </row>
    <row r="39" spans="1:7" ht="20.25" customHeight="1">
      <c r="A39" s="59" t="s">
        <v>6</v>
      </c>
      <c r="B39" s="16" t="s">
        <v>81</v>
      </c>
      <c r="C39" s="201">
        <v>1028581002</v>
      </c>
      <c r="D39" s="152"/>
      <c r="E39" s="155">
        <v>1026958879</v>
      </c>
    </row>
    <row r="40" spans="1:7" ht="20.25" customHeight="1">
      <c r="A40" s="6" t="s">
        <v>38</v>
      </c>
      <c r="B40" s="17"/>
      <c r="C40" s="203">
        <f>SUM(C33:C39)</f>
        <v>9442625012</v>
      </c>
      <c r="D40" s="32"/>
      <c r="E40" s="30">
        <f>SUM(E33:E39)</f>
        <v>9262647287</v>
      </c>
      <c r="F40" s="153"/>
    </row>
    <row r="41" spans="1:7" ht="20.25" customHeight="1">
      <c r="A41" s="59"/>
      <c r="C41" s="201"/>
      <c r="D41" s="129"/>
      <c r="E41" s="190"/>
    </row>
    <row r="42" spans="1:7" ht="20.25" customHeight="1">
      <c r="A42" s="5" t="s">
        <v>89</v>
      </c>
      <c r="C42" s="201"/>
      <c r="D42" s="129"/>
      <c r="E42" s="191"/>
      <c r="F42" s="153"/>
    </row>
    <row r="43" spans="1:7" ht="20.25" customHeight="1">
      <c r="A43" s="59" t="s">
        <v>9</v>
      </c>
      <c r="C43" s="201"/>
      <c r="D43" s="129"/>
      <c r="E43" s="191"/>
    </row>
    <row r="44" spans="1:7" ht="20.25" customHeight="1" thickBot="1">
      <c r="A44" s="59" t="s">
        <v>17</v>
      </c>
      <c r="B44" s="71"/>
      <c r="C44" s="204">
        <v>200000000</v>
      </c>
      <c r="D44" s="158"/>
      <c r="E44" s="192">
        <v>200000000</v>
      </c>
    </row>
    <row r="45" spans="1:7" ht="20.25" customHeight="1" thickTop="1">
      <c r="A45" s="59" t="s">
        <v>74</v>
      </c>
      <c r="C45" s="201">
        <v>200000000</v>
      </c>
      <c r="D45" s="152"/>
      <c r="E45" s="193">
        <v>200000000</v>
      </c>
    </row>
    <row r="46" spans="1:7" ht="20.25" customHeight="1">
      <c r="A46" s="59" t="s">
        <v>71</v>
      </c>
      <c r="C46" s="201">
        <v>427500000</v>
      </c>
      <c r="D46" s="152"/>
      <c r="E46" s="193">
        <v>427500000</v>
      </c>
    </row>
    <row r="47" spans="1:7" ht="20.25" customHeight="1">
      <c r="A47" s="59" t="s">
        <v>10</v>
      </c>
      <c r="C47" s="201"/>
      <c r="D47" s="129"/>
      <c r="E47" s="22"/>
    </row>
    <row r="48" spans="1:7" ht="20.25" customHeight="1">
      <c r="A48" s="59" t="s">
        <v>11</v>
      </c>
      <c r="C48" s="201"/>
      <c r="D48" s="129"/>
      <c r="E48" s="22"/>
    </row>
    <row r="49" spans="1:5" ht="20.25" customHeight="1">
      <c r="A49" s="59" t="s">
        <v>82</v>
      </c>
      <c r="C49" s="201">
        <v>20000000</v>
      </c>
      <c r="D49" s="152"/>
      <c r="E49" s="193">
        <v>20000000</v>
      </c>
    </row>
    <row r="50" spans="1:5" ht="20.25" customHeight="1">
      <c r="A50" s="59" t="s">
        <v>27</v>
      </c>
      <c r="C50" s="201">
        <v>5201615220</v>
      </c>
      <c r="D50" s="152"/>
      <c r="E50" s="155">
        <v>5296231525</v>
      </c>
    </row>
    <row r="51" spans="1:5" ht="20.25" customHeight="1">
      <c r="A51" s="71" t="s">
        <v>90</v>
      </c>
      <c r="B51" s="16" t="s">
        <v>68</v>
      </c>
      <c r="C51" s="201">
        <v>528518959</v>
      </c>
      <c r="D51" s="129"/>
      <c r="E51" s="139">
        <v>80635682</v>
      </c>
    </row>
    <row r="52" spans="1:5" ht="20.25" customHeight="1">
      <c r="A52" s="6" t="s">
        <v>91</v>
      </c>
      <c r="C52" s="166">
        <f>SUM(C45:C51)</f>
        <v>6377634179</v>
      </c>
      <c r="D52" s="32"/>
      <c r="E52" s="30">
        <f>SUM(E45:E51)</f>
        <v>6024367207</v>
      </c>
    </row>
    <row r="53" spans="1:5" ht="20.25" customHeight="1">
      <c r="A53" s="6"/>
      <c r="C53" s="153"/>
      <c r="D53" s="32"/>
      <c r="E53" s="33"/>
    </row>
    <row r="54" spans="1:5" ht="20.25" customHeight="1" thickBot="1">
      <c r="A54" s="6" t="s">
        <v>92</v>
      </c>
      <c r="C54" s="167">
        <f>C40+C52</f>
        <v>15820259191</v>
      </c>
      <c r="D54" s="32"/>
      <c r="E54" s="34">
        <f>E40+E52</f>
        <v>15287014494</v>
      </c>
    </row>
    <row r="55" spans="1:5" ht="20.25" customHeight="1" thickTop="1">
      <c r="C55" s="151"/>
      <c r="E55" s="151"/>
    </row>
    <row r="56" spans="1:5" ht="20.25" customHeight="1">
      <c r="C56" s="159"/>
      <c r="E56" s="159"/>
    </row>
  </sheetData>
  <mergeCells count="4">
    <mergeCell ref="A2:E2"/>
    <mergeCell ref="C7:E7"/>
    <mergeCell ref="A26:E26"/>
    <mergeCell ref="C31:E31"/>
  </mergeCells>
  <phoneticPr fontId="17" type="noConversion"/>
  <pageMargins left="0.8" right="0.8" top="0.48" bottom="0.5" header="0.5" footer="0.5"/>
  <pageSetup paperSize="9" firstPageNumber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02"/>
  <sheetViews>
    <sheetView zoomScale="90" zoomScaleNormal="90" zoomScaleSheetLayoutView="120" workbookViewId="0"/>
  </sheetViews>
  <sheetFormatPr defaultColWidth="11.28515625" defaultRowHeight="18" customHeight="1"/>
  <cols>
    <col min="1" max="3" width="2" style="54" customWidth="1"/>
    <col min="4" max="4" width="46.5703125" style="54" customWidth="1"/>
    <col min="5" max="5" width="7.7109375" style="20" customWidth="1"/>
    <col min="6" max="6" width="6.85546875" style="117" customWidth="1"/>
    <col min="7" max="7" width="16.7109375" style="117" customWidth="1"/>
    <col min="8" max="8" width="1.85546875" style="54" customWidth="1"/>
    <col min="9" max="9" width="16.7109375" style="117" customWidth="1"/>
    <col min="10" max="16384" width="11.28515625" style="54"/>
  </cols>
  <sheetData>
    <row r="1" spans="1:9" s="163" customFormat="1" ht="18" customHeight="1">
      <c r="A1" s="28" t="s">
        <v>75</v>
      </c>
      <c r="B1" s="161"/>
      <c r="C1" s="161"/>
      <c r="D1" s="173"/>
      <c r="E1" s="173"/>
      <c r="F1" s="173"/>
    </row>
    <row r="2" spans="1:9" s="178" customFormat="1" ht="18" customHeight="1">
      <c r="A2" s="68" t="s">
        <v>46</v>
      </c>
      <c r="B2" s="68"/>
      <c r="C2" s="68"/>
      <c r="D2" s="68"/>
      <c r="E2" s="176"/>
      <c r="F2" s="177"/>
    </row>
    <row r="3" spans="1:9" s="6" customFormat="1" ht="18" customHeight="1">
      <c r="A3" s="219"/>
      <c r="B3" s="219"/>
      <c r="C3" s="219"/>
      <c r="D3" s="219"/>
      <c r="E3" s="219"/>
      <c r="F3" s="219"/>
      <c r="G3" s="219"/>
    </row>
    <row r="4" spans="1:9" s="6" customFormat="1" ht="18" customHeight="1">
      <c r="A4" s="168"/>
      <c r="B4" s="168"/>
      <c r="C4" s="168"/>
      <c r="D4" s="168"/>
      <c r="E4" s="168"/>
      <c r="G4" s="215" t="s">
        <v>49</v>
      </c>
      <c r="H4" s="215"/>
      <c r="I4" s="215"/>
    </row>
    <row r="5" spans="1:9" s="6" customFormat="1" ht="18" customHeight="1">
      <c r="A5" s="168"/>
      <c r="B5" s="168"/>
      <c r="C5" s="168"/>
      <c r="D5" s="168"/>
      <c r="E5" s="168"/>
      <c r="G5" s="216" t="s">
        <v>121</v>
      </c>
      <c r="H5" s="216"/>
      <c r="I5" s="216"/>
    </row>
    <row r="6" spans="1:9" s="6" customFormat="1" ht="18" customHeight="1">
      <c r="A6" s="168"/>
      <c r="B6" s="168"/>
      <c r="C6" s="168"/>
      <c r="D6" s="168"/>
      <c r="E6" s="168"/>
      <c r="F6" s="13" t="s">
        <v>0</v>
      </c>
      <c r="G6" s="169" t="s">
        <v>141</v>
      </c>
      <c r="H6" s="170"/>
      <c r="I6" s="169" t="s">
        <v>78</v>
      </c>
    </row>
    <row r="7" spans="1:9" ht="18" customHeight="1">
      <c r="E7" s="54"/>
      <c r="F7" s="13"/>
      <c r="G7" s="217" t="s">
        <v>76</v>
      </c>
      <c r="H7" s="217"/>
      <c r="I7" s="217"/>
    </row>
    <row r="8" spans="1:9" ht="18" customHeight="1">
      <c r="A8" s="58" t="s">
        <v>41</v>
      </c>
      <c r="B8" s="58"/>
      <c r="C8" s="58"/>
      <c r="D8" s="53"/>
      <c r="E8" s="54"/>
      <c r="F8" s="20"/>
      <c r="G8" s="115"/>
      <c r="I8" s="115"/>
    </row>
    <row r="9" spans="1:9" ht="18" customHeight="1">
      <c r="A9" s="54" t="s">
        <v>99</v>
      </c>
      <c r="B9" s="58"/>
      <c r="C9" s="58"/>
      <c r="D9" s="53"/>
      <c r="E9" s="54"/>
      <c r="F9" s="20"/>
      <c r="G9" s="73">
        <v>2773176475</v>
      </c>
      <c r="H9" s="71"/>
      <c r="I9" s="73">
        <v>2493119366</v>
      </c>
    </row>
    <row r="10" spans="1:9" ht="18" customHeight="1">
      <c r="A10" s="54" t="s">
        <v>137</v>
      </c>
      <c r="B10" s="58"/>
      <c r="C10" s="58"/>
      <c r="D10" s="53"/>
      <c r="E10" s="54"/>
      <c r="F10" s="20"/>
      <c r="G10" s="130">
        <v>-47847309</v>
      </c>
      <c r="H10" s="71"/>
      <c r="I10" s="130">
        <v>-61543527</v>
      </c>
    </row>
    <row r="11" spans="1:9" ht="18" customHeight="1">
      <c r="A11" s="59" t="s">
        <v>55</v>
      </c>
      <c r="B11" s="58"/>
      <c r="C11" s="58"/>
      <c r="D11" s="53"/>
      <c r="E11" s="54"/>
      <c r="F11" s="20"/>
      <c r="G11" s="179">
        <f>SUM(G9:G10)</f>
        <v>2725329166</v>
      </c>
      <c r="H11" s="71"/>
      <c r="I11" s="179">
        <f>SUM(I9:I10)</f>
        <v>2431575839</v>
      </c>
    </row>
    <row r="12" spans="1:9" ht="18" customHeight="1">
      <c r="A12" s="59" t="s">
        <v>149</v>
      </c>
      <c r="B12" s="59"/>
      <c r="C12" s="59"/>
      <c r="D12" s="59"/>
      <c r="E12" s="54"/>
      <c r="F12" s="20"/>
      <c r="G12" s="180"/>
      <c r="H12" s="181"/>
      <c r="I12" s="180"/>
    </row>
    <row r="13" spans="1:9" ht="18" customHeight="1">
      <c r="A13" s="218" t="s">
        <v>150</v>
      </c>
      <c r="B13" s="218"/>
      <c r="C13" s="218"/>
      <c r="D13" s="218"/>
      <c r="E13" s="54"/>
      <c r="F13" s="20"/>
      <c r="G13" s="73">
        <v>-60013851</v>
      </c>
      <c r="H13" s="181"/>
      <c r="I13" s="73">
        <v>-113316391</v>
      </c>
    </row>
    <row r="14" spans="1:9" ht="18" customHeight="1">
      <c r="A14" s="59" t="s">
        <v>138</v>
      </c>
      <c r="B14" s="59"/>
      <c r="C14" s="59"/>
      <c r="D14" s="59"/>
      <c r="E14" s="54"/>
      <c r="F14" s="20"/>
      <c r="G14" s="73"/>
      <c r="H14" s="181"/>
      <c r="I14" s="73"/>
    </row>
    <row r="15" spans="1:9" ht="18" customHeight="1">
      <c r="A15" s="59" t="s">
        <v>135</v>
      </c>
      <c r="B15" s="59"/>
      <c r="C15" s="59"/>
      <c r="D15" s="59"/>
      <c r="E15" s="54"/>
      <c r="F15" s="20"/>
      <c r="G15" s="182">
        <v>-1760323</v>
      </c>
      <c r="H15" s="181"/>
      <c r="I15" s="182">
        <v>-19766973</v>
      </c>
    </row>
    <row r="16" spans="1:9" ht="18" customHeight="1">
      <c r="A16" s="59" t="s">
        <v>100</v>
      </c>
      <c r="B16" s="59"/>
      <c r="C16" s="59"/>
      <c r="D16" s="59"/>
      <c r="E16" s="54"/>
      <c r="F16" s="20"/>
      <c r="G16" s="183">
        <f>SUM(G11:G15)</f>
        <v>2663554992</v>
      </c>
      <c r="H16" s="181"/>
      <c r="I16" s="183">
        <f>SUM(I11:I15)</f>
        <v>2298492475</v>
      </c>
    </row>
    <row r="17" spans="1:9" ht="18" customHeight="1">
      <c r="A17" s="59" t="s">
        <v>62</v>
      </c>
      <c r="B17" s="59"/>
      <c r="C17" s="59"/>
      <c r="D17" s="59"/>
      <c r="E17" s="54"/>
      <c r="F17" s="20" t="s">
        <v>7</v>
      </c>
      <c r="G17" s="183">
        <v>19027306</v>
      </c>
      <c r="H17" s="181"/>
      <c r="I17" s="183">
        <v>21765810</v>
      </c>
    </row>
    <row r="18" spans="1:9" ht="18" customHeight="1">
      <c r="A18" s="59" t="s">
        <v>13</v>
      </c>
      <c r="B18" s="59"/>
      <c r="C18" s="59"/>
      <c r="D18" s="59"/>
      <c r="E18" s="54"/>
      <c r="F18" s="60"/>
      <c r="G18" s="139">
        <v>91003395</v>
      </c>
      <c r="H18" s="180"/>
      <c r="I18" s="139">
        <v>84387573</v>
      </c>
    </row>
    <row r="19" spans="1:9" ht="18" customHeight="1">
      <c r="A19" s="59" t="s">
        <v>136</v>
      </c>
      <c r="D19" s="59"/>
      <c r="E19" s="54"/>
      <c r="F19" s="20"/>
      <c r="G19" s="139">
        <v>37686819</v>
      </c>
      <c r="H19" s="180"/>
      <c r="I19" s="139">
        <v>38991866</v>
      </c>
    </row>
    <row r="20" spans="1:9" ht="18" customHeight="1">
      <c r="A20" s="59" t="s">
        <v>145</v>
      </c>
      <c r="D20" s="59"/>
      <c r="E20" s="54"/>
      <c r="F20" s="20"/>
      <c r="G20" s="139">
        <v>10028623</v>
      </c>
      <c r="H20" s="180"/>
      <c r="I20" s="139">
        <v>-25169664</v>
      </c>
    </row>
    <row r="21" spans="1:9" ht="18" customHeight="1">
      <c r="A21" s="54" t="s">
        <v>16</v>
      </c>
      <c r="E21" s="54"/>
      <c r="F21" s="20"/>
      <c r="G21" s="139">
        <v>17602000</v>
      </c>
      <c r="H21" s="71"/>
      <c r="I21" s="139">
        <v>10621297</v>
      </c>
    </row>
    <row r="22" spans="1:9" ht="18" customHeight="1">
      <c r="A22" s="53" t="s">
        <v>42</v>
      </c>
      <c r="C22" s="53"/>
      <c r="D22" s="53"/>
      <c r="E22" s="54"/>
      <c r="F22" s="20"/>
      <c r="G22" s="136">
        <f>SUM(G16:G21)</f>
        <v>2838903135</v>
      </c>
      <c r="H22" s="184"/>
      <c r="I22" s="136">
        <f>SUM(I16:I21)</f>
        <v>2429089357</v>
      </c>
    </row>
    <row r="23" spans="1:9" ht="9.75" customHeight="1">
      <c r="A23" s="53"/>
      <c r="B23" s="53"/>
      <c r="C23" s="53"/>
      <c r="D23" s="53"/>
      <c r="E23" s="54"/>
      <c r="F23" s="20"/>
      <c r="G23" s="62"/>
      <c r="H23" s="184"/>
      <c r="I23" s="62"/>
    </row>
    <row r="24" spans="1:9" ht="18" customHeight="1">
      <c r="A24" s="58" t="s">
        <v>28</v>
      </c>
      <c r="B24" s="58"/>
      <c r="C24" s="58"/>
      <c r="D24" s="53"/>
      <c r="E24" s="54"/>
      <c r="F24" s="54"/>
      <c r="G24" s="115"/>
      <c r="H24" s="116"/>
      <c r="I24" s="115"/>
    </row>
    <row r="25" spans="1:9" ht="18" customHeight="1">
      <c r="A25" s="54" t="s">
        <v>83</v>
      </c>
      <c r="E25" s="54"/>
      <c r="F25" s="54"/>
      <c r="G25" s="130">
        <v>1706275991</v>
      </c>
      <c r="H25" s="116"/>
      <c r="I25" s="130">
        <v>1362340959</v>
      </c>
    </row>
    <row r="26" spans="1:9" ht="18" customHeight="1">
      <c r="A26" s="54" t="s">
        <v>139</v>
      </c>
      <c r="B26" s="59"/>
      <c r="E26" s="54"/>
      <c r="F26" s="20" t="s">
        <v>7</v>
      </c>
      <c r="G26" s="185">
        <v>-16903086</v>
      </c>
      <c r="H26" s="180"/>
      <c r="I26" s="185">
        <v>-31242889</v>
      </c>
    </row>
    <row r="27" spans="1:9" ht="18" customHeight="1">
      <c r="A27" s="59" t="s">
        <v>53</v>
      </c>
      <c r="E27" s="54"/>
      <c r="F27" s="20"/>
      <c r="G27" s="139">
        <f>SUM(G25:G26)</f>
        <v>1689372905</v>
      </c>
      <c r="H27" s="180"/>
      <c r="I27" s="139">
        <f>SUM(I25:I26)</f>
        <v>1331098070</v>
      </c>
    </row>
    <row r="28" spans="1:9" ht="18" customHeight="1">
      <c r="A28" s="54" t="s">
        <v>50</v>
      </c>
      <c r="E28" s="54"/>
      <c r="F28" s="20"/>
      <c r="G28" s="139">
        <v>430270496</v>
      </c>
      <c r="H28" s="180"/>
      <c r="I28" s="139">
        <v>387617284</v>
      </c>
    </row>
    <row r="29" spans="1:9" ht="18" customHeight="1">
      <c r="A29" s="54" t="s">
        <v>12</v>
      </c>
      <c r="E29" s="54"/>
      <c r="F29" s="20"/>
      <c r="G29" s="139">
        <v>122273986</v>
      </c>
      <c r="H29" s="180"/>
      <c r="I29" s="139">
        <v>96365200</v>
      </c>
    </row>
    <row r="30" spans="1:9" ht="18" customHeight="1">
      <c r="A30" s="54" t="s">
        <v>14</v>
      </c>
      <c r="E30" s="54"/>
      <c r="F30" s="20">
        <v>11</v>
      </c>
      <c r="G30" s="139">
        <v>400370332</v>
      </c>
      <c r="H30" s="180"/>
      <c r="I30" s="139">
        <v>356659485</v>
      </c>
    </row>
    <row r="31" spans="1:9" ht="18" customHeight="1">
      <c r="A31" s="53" t="s">
        <v>37</v>
      </c>
      <c r="C31" s="53"/>
      <c r="D31" s="53"/>
      <c r="E31" s="54"/>
      <c r="F31" s="20"/>
      <c r="G31" s="136">
        <f>SUM(G27:G30)</f>
        <v>2642287719</v>
      </c>
      <c r="H31" s="184"/>
      <c r="I31" s="136">
        <f>SUM(I27:I30)</f>
        <v>2171740039</v>
      </c>
    </row>
    <row r="32" spans="1:9" ht="18" customHeight="1">
      <c r="A32" s="6" t="s">
        <v>72</v>
      </c>
      <c r="B32" s="6"/>
      <c r="C32" s="6"/>
      <c r="D32" s="6"/>
      <c r="E32" s="54"/>
      <c r="F32" s="64"/>
      <c r="G32" s="137">
        <f>G22-G31</f>
        <v>196615416</v>
      </c>
      <c r="H32" s="186"/>
      <c r="I32" s="137">
        <f>I22-I31</f>
        <v>257349318</v>
      </c>
    </row>
    <row r="33" spans="1:9" ht="18" customHeight="1">
      <c r="A33" s="54" t="s">
        <v>73</v>
      </c>
      <c r="D33" s="53"/>
      <c r="E33" s="54"/>
      <c r="F33" s="20">
        <v>13</v>
      </c>
      <c r="G33" s="139">
        <v>35325191</v>
      </c>
      <c r="H33" s="180"/>
      <c r="I33" s="139">
        <v>47254218</v>
      </c>
    </row>
    <row r="34" spans="1:9" ht="18" customHeight="1">
      <c r="A34" s="6" t="s">
        <v>56</v>
      </c>
      <c r="B34" s="6"/>
      <c r="C34" s="6"/>
      <c r="D34" s="53"/>
      <c r="E34" s="54"/>
      <c r="F34" s="20"/>
      <c r="G34" s="90">
        <f>G32-G33</f>
        <v>161290225</v>
      </c>
      <c r="H34" s="186"/>
      <c r="I34" s="90">
        <f>I32-I33</f>
        <v>210095100</v>
      </c>
    </row>
    <row r="35" spans="1:9" ht="10.5" customHeight="1">
      <c r="A35" s="6"/>
      <c r="B35" s="6"/>
      <c r="C35" s="6"/>
      <c r="D35" s="53"/>
      <c r="E35" s="54"/>
      <c r="F35" s="20"/>
      <c r="G35" s="65"/>
      <c r="H35" s="65"/>
      <c r="I35" s="65"/>
    </row>
    <row r="36" spans="1:9" ht="18" customHeight="1">
      <c r="A36" s="6" t="s">
        <v>57</v>
      </c>
      <c r="B36" s="6"/>
      <c r="C36" s="6"/>
      <c r="D36" s="53"/>
      <c r="E36" s="54"/>
      <c r="F36" s="20"/>
      <c r="G36" s="65"/>
      <c r="H36" s="65"/>
      <c r="I36" s="65"/>
    </row>
    <row r="37" spans="1:9" ht="18" customHeight="1">
      <c r="A37" s="5" t="s">
        <v>146</v>
      </c>
      <c r="B37" s="194"/>
      <c r="C37" s="194"/>
      <c r="D37" s="194"/>
      <c r="E37" s="54"/>
      <c r="F37" s="195"/>
      <c r="G37" s="134"/>
      <c r="H37" s="171"/>
      <c r="I37" s="171"/>
    </row>
    <row r="38" spans="1:9" s="56" customFormat="1" ht="18" customHeight="1">
      <c r="B38" s="54" t="s">
        <v>147</v>
      </c>
      <c r="C38" s="54"/>
      <c r="D38" s="54"/>
      <c r="E38" s="54"/>
      <c r="F38" s="20"/>
      <c r="G38" s="196">
        <v>0</v>
      </c>
      <c r="H38" s="196"/>
      <c r="I38" s="196">
        <v>0</v>
      </c>
    </row>
    <row r="39" spans="1:9" s="56" customFormat="1" ht="18" customHeight="1">
      <c r="B39" s="59" t="s">
        <v>151</v>
      </c>
      <c r="C39" s="59"/>
      <c r="D39" s="59"/>
      <c r="E39" s="54"/>
      <c r="F39" s="20"/>
      <c r="G39" s="197"/>
      <c r="H39" s="197"/>
      <c r="I39" s="197"/>
    </row>
    <row r="40" spans="1:9" s="56" customFormat="1" ht="18" customHeight="1">
      <c r="A40" s="59"/>
      <c r="C40" s="59" t="s">
        <v>148</v>
      </c>
      <c r="E40" s="54"/>
      <c r="F40" s="20"/>
      <c r="G40" s="198">
        <v>0</v>
      </c>
      <c r="H40" s="196"/>
      <c r="I40" s="198">
        <v>0</v>
      </c>
    </row>
    <row r="41" spans="1:9" s="56" customFormat="1" ht="18" customHeight="1">
      <c r="A41" s="6"/>
      <c r="B41" s="6"/>
      <c r="C41" s="6"/>
      <c r="D41" s="53"/>
      <c r="E41" s="54"/>
      <c r="F41" s="20"/>
      <c r="G41" s="199">
        <f>SUM(G38:G40)</f>
        <v>0</v>
      </c>
      <c r="H41" s="200"/>
      <c r="I41" s="199">
        <f>SUM(I38:I40)</f>
        <v>0</v>
      </c>
    </row>
    <row r="42" spans="1:9" ht="18" customHeight="1">
      <c r="A42" s="5" t="s">
        <v>101</v>
      </c>
      <c r="B42" s="5"/>
      <c r="C42" s="5"/>
      <c r="D42" s="58"/>
      <c r="E42" s="54"/>
      <c r="F42" s="20"/>
      <c r="G42" s="65"/>
      <c r="H42" s="65"/>
      <c r="I42" s="65"/>
    </row>
    <row r="43" spans="1:9" ht="18" customHeight="1">
      <c r="B43" s="59" t="s">
        <v>116</v>
      </c>
      <c r="C43" s="59"/>
      <c r="D43" s="53"/>
      <c r="E43" s="54"/>
      <c r="F43" s="20"/>
      <c r="G43" s="134">
        <v>280191869</v>
      </c>
      <c r="H43" s="65"/>
      <c r="I43" s="134">
        <v>-134816382</v>
      </c>
    </row>
    <row r="44" spans="1:9" ht="18" customHeight="1">
      <c r="B44" s="59" t="s">
        <v>103</v>
      </c>
      <c r="C44" s="59"/>
      <c r="D44" s="53"/>
      <c r="E44" s="54"/>
      <c r="F44" s="20"/>
      <c r="G44" s="134"/>
      <c r="H44" s="65"/>
      <c r="I44" s="134"/>
    </row>
    <row r="45" spans="1:9" ht="18" customHeight="1">
      <c r="C45" s="59" t="s">
        <v>111</v>
      </c>
      <c r="D45" s="53"/>
      <c r="E45" s="54"/>
      <c r="F45" s="20"/>
      <c r="G45" s="135">
        <v>-56038374</v>
      </c>
      <c r="H45" s="65"/>
      <c r="I45" s="135">
        <v>26963276</v>
      </c>
    </row>
    <row r="46" spans="1:9" ht="18" customHeight="1">
      <c r="C46" s="59"/>
      <c r="D46" s="53"/>
      <c r="E46" s="54"/>
      <c r="F46" s="20"/>
      <c r="G46" s="135">
        <f>SUM(G43:G45)</f>
        <v>224153495</v>
      </c>
      <c r="H46" s="65"/>
      <c r="I46" s="135">
        <f>SUM(I43:I45)</f>
        <v>-107853106</v>
      </c>
    </row>
    <row r="47" spans="1:9" ht="18" customHeight="1">
      <c r="A47" s="6" t="s">
        <v>102</v>
      </c>
      <c r="B47" s="53"/>
      <c r="C47" s="53"/>
      <c r="D47" s="53"/>
      <c r="E47" s="54"/>
      <c r="F47" s="20"/>
      <c r="G47" s="138">
        <f>SUM(G43:G45)</f>
        <v>224153495</v>
      </c>
      <c r="H47" s="65"/>
      <c r="I47" s="138">
        <f>SUM(I43:I45)</f>
        <v>-107853106</v>
      </c>
    </row>
    <row r="48" spans="1:9" ht="18" customHeight="1" thickBot="1">
      <c r="A48" s="6" t="s">
        <v>29</v>
      </c>
      <c r="B48" s="6"/>
      <c r="C48" s="6"/>
      <c r="D48" s="53"/>
      <c r="E48" s="54"/>
      <c r="F48" s="20"/>
      <c r="G48" s="141">
        <f>SUM(G34+G47)</f>
        <v>385443720</v>
      </c>
      <c r="H48" s="65"/>
      <c r="I48" s="141">
        <f>SUM(I34+I47)</f>
        <v>102241994</v>
      </c>
    </row>
    <row r="49" spans="1:9" ht="9.75" customHeight="1" thickTop="1">
      <c r="A49" s="6"/>
      <c r="B49" s="6"/>
      <c r="C49" s="6"/>
      <c r="D49" s="53"/>
      <c r="E49" s="54"/>
      <c r="F49" s="20"/>
      <c r="G49" s="65"/>
      <c r="H49" s="65"/>
      <c r="I49" s="65"/>
    </row>
    <row r="50" spans="1:9" ht="18" customHeight="1" thickBot="1">
      <c r="A50" s="6" t="s">
        <v>152</v>
      </c>
      <c r="B50" s="67"/>
      <c r="C50" s="67"/>
      <c r="D50" s="6"/>
      <c r="E50" s="54"/>
      <c r="F50" s="20">
        <v>14</v>
      </c>
      <c r="G50" s="172">
        <f>+G34/200000000</f>
        <v>0.80645112500000005</v>
      </c>
      <c r="H50" s="174"/>
      <c r="I50" s="172">
        <f>+I34/200000000</f>
        <v>1.0504754999999999</v>
      </c>
    </row>
    <row r="51" spans="1:9" ht="18" customHeight="1" thickTop="1"/>
    <row r="52" spans="1:9" s="163" customFormat="1" ht="18" customHeight="1">
      <c r="A52" s="28" t="s">
        <v>75</v>
      </c>
      <c r="B52" s="161"/>
      <c r="C52" s="161"/>
      <c r="D52" s="173"/>
      <c r="E52" s="173"/>
      <c r="F52" s="173"/>
    </row>
    <row r="53" spans="1:9" s="178" customFormat="1" ht="18" customHeight="1">
      <c r="A53" s="68" t="s">
        <v>46</v>
      </c>
      <c r="B53" s="68"/>
      <c r="C53" s="68"/>
      <c r="D53" s="68"/>
      <c r="E53" s="176"/>
      <c r="F53" s="177"/>
    </row>
    <row r="54" spans="1:9" s="6" customFormat="1" ht="18" customHeight="1">
      <c r="A54" s="219"/>
      <c r="B54" s="219"/>
      <c r="C54" s="219"/>
      <c r="D54" s="219"/>
      <c r="E54" s="219"/>
      <c r="F54" s="219"/>
      <c r="G54" s="219"/>
    </row>
    <row r="55" spans="1:9" s="6" customFormat="1" ht="18" customHeight="1">
      <c r="A55" s="168"/>
      <c r="B55" s="168"/>
      <c r="C55" s="168"/>
      <c r="D55" s="168"/>
      <c r="E55" s="168"/>
      <c r="G55" s="215" t="s">
        <v>122</v>
      </c>
      <c r="H55" s="215"/>
      <c r="I55" s="215"/>
    </row>
    <row r="56" spans="1:9" s="6" customFormat="1" ht="18" customHeight="1">
      <c r="A56" s="168"/>
      <c r="B56" s="168"/>
      <c r="C56" s="168"/>
      <c r="D56" s="168"/>
      <c r="E56" s="168"/>
      <c r="G56" s="216" t="s">
        <v>121</v>
      </c>
      <c r="H56" s="216"/>
      <c r="I56" s="216"/>
    </row>
    <row r="57" spans="1:9" s="6" customFormat="1" ht="18" customHeight="1">
      <c r="A57" s="168"/>
      <c r="B57" s="168"/>
      <c r="C57" s="168"/>
      <c r="D57" s="168"/>
      <c r="E57" s="168"/>
      <c r="F57" s="13" t="s">
        <v>0</v>
      </c>
      <c r="G57" s="169" t="s">
        <v>141</v>
      </c>
      <c r="H57" s="170"/>
      <c r="I57" s="169" t="s">
        <v>78</v>
      </c>
    </row>
    <row r="58" spans="1:9" ht="18" customHeight="1">
      <c r="E58" s="54"/>
      <c r="F58" s="13"/>
      <c r="G58" s="217" t="s">
        <v>76</v>
      </c>
      <c r="H58" s="217"/>
      <c r="I58" s="217"/>
    </row>
    <row r="59" spans="1:9" ht="18" customHeight="1">
      <c r="A59" s="58" t="s">
        <v>41</v>
      </c>
      <c r="B59" s="58"/>
      <c r="C59" s="58"/>
      <c r="D59" s="53"/>
      <c r="E59" s="54"/>
      <c r="F59" s="20"/>
      <c r="G59" s="115"/>
      <c r="I59" s="115"/>
    </row>
    <row r="60" spans="1:9" ht="18" customHeight="1">
      <c r="A60" s="54" t="s">
        <v>99</v>
      </c>
      <c r="B60" s="58"/>
      <c r="C60" s="58"/>
      <c r="D60" s="53"/>
      <c r="E60" s="54"/>
      <c r="F60" s="20"/>
      <c r="G60" s="73">
        <v>5618561509</v>
      </c>
      <c r="I60" s="73">
        <v>5079759672</v>
      </c>
    </row>
    <row r="61" spans="1:9" ht="18" customHeight="1">
      <c r="A61" s="54" t="s">
        <v>137</v>
      </c>
      <c r="B61" s="58"/>
      <c r="C61" s="58"/>
      <c r="D61" s="53"/>
      <c r="E61" s="54"/>
      <c r="F61" s="20"/>
      <c r="G61" s="130">
        <v>-107312355</v>
      </c>
      <c r="I61" s="130">
        <v>-136496349</v>
      </c>
    </row>
    <row r="62" spans="1:9" ht="18" customHeight="1">
      <c r="A62" s="59" t="s">
        <v>55</v>
      </c>
      <c r="B62" s="58"/>
      <c r="C62" s="58"/>
      <c r="D62" s="53"/>
      <c r="E62" s="54"/>
      <c r="F62" s="20"/>
      <c r="G62" s="131">
        <f>SUM(G60:G61)</f>
        <v>5511249154</v>
      </c>
      <c r="I62" s="131">
        <f>SUM(I60:I61)</f>
        <v>4943263323</v>
      </c>
    </row>
    <row r="63" spans="1:9" ht="18" customHeight="1">
      <c r="A63" s="59" t="s">
        <v>149</v>
      </c>
      <c r="B63" s="59"/>
      <c r="C63" s="59"/>
      <c r="D63" s="59"/>
      <c r="E63" s="54"/>
      <c r="F63" s="20"/>
      <c r="H63" s="171"/>
    </row>
    <row r="64" spans="1:9" ht="18" customHeight="1">
      <c r="A64" s="218" t="s">
        <v>150</v>
      </c>
      <c r="B64" s="218"/>
      <c r="C64" s="218"/>
      <c r="D64" s="218"/>
      <c r="E64" s="54"/>
      <c r="F64" s="20"/>
      <c r="G64" s="132">
        <v>-230804369</v>
      </c>
      <c r="H64" s="171"/>
      <c r="I64" s="132">
        <v>-429584747</v>
      </c>
    </row>
    <row r="65" spans="1:9" ht="18" customHeight="1">
      <c r="A65" s="59" t="s">
        <v>138</v>
      </c>
      <c r="B65" s="59"/>
      <c r="C65" s="59"/>
      <c r="D65" s="59"/>
      <c r="E65" s="54"/>
      <c r="F65" s="20"/>
      <c r="G65" s="132"/>
      <c r="H65" s="171"/>
      <c r="I65" s="132"/>
    </row>
    <row r="66" spans="1:9" ht="18" customHeight="1">
      <c r="A66" s="59" t="s">
        <v>135</v>
      </c>
      <c r="B66" s="59"/>
      <c r="C66" s="59"/>
      <c r="D66" s="59"/>
      <c r="E66" s="54"/>
      <c r="F66" s="20"/>
      <c r="G66" s="133">
        <v>-29086643</v>
      </c>
      <c r="H66" s="171"/>
      <c r="I66" s="133">
        <v>-28735979</v>
      </c>
    </row>
    <row r="67" spans="1:9" ht="18" customHeight="1">
      <c r="A67" s="59" t="s">
        <v>100</v>
      </c>
      <c r="B67" s="59"/>
      <c r="C67" s="59"/>
      <c r="D67" s="59"/>
      <c r="E67" s="54"/>
      <c r="F67" s="20"/>
      <c r="G67" s="183">
        <f>SUM(G62:G66)</f>
        <v>5251358142</v>
      </c>
      <c r="H67" s="181"/>
      <c r="I67" s="183">
        <f>SUM(I62:I66)</f>
        <v>4484942597</v>
      </c>
    </row>
    <row r="68" spans="1:9" ht="18" customHeight="1">
      <c r="A68" s="59" t="s">
        <v>62</v>
      </c>
      <c r="B68" s="59"/>
      <c r="C68" s="59"/>
      <c r="D68" s="59"/>
      <c r="E68" s="54"/>
      <c r="F68" s="20" t="s">
        <v>7</v>
      </c>
      <c r="G68" s="119">
        <v>35807078</v>
      </c>
      <c r="H68" s="208"/>
      <c r="I68" s="119">
        <v>46454000</v>
      </c>
    </row>
    <row r="69" spans="1:9" ht="18" customHeight="1">
      <c r="A69" s="59" t="s">
        <v>13</v>
      </c>
      <c r="B69" s="59"/>
      <c r="C69" s="59"/>
      <c r="D69" s="59"/>
      <c r="E69" s="54"/>
      <c r="F69" s="60"/>
      <c r="G69" s="209">
        <v>173076310</v>
      </c>
      <c r="H69" s="210"/>
      <c r="I69" s="209">
        <v>156767365</v>
      </c>
    </row>
    <row r="70" spans="1:9" ht="18" customHeight="1">
      <c r="A70" s="59" t="s">
        <v>136</v>
      </c>
      <c r="D70" s="59"/>
      <c r="E70" s="54"/>
      <c r="F70" s="20"/>
      <c r="G70" s="209">
        <v>47857778</v>
      </c>
      <c r="H70" s="210"/>
      <c r="I70" s="209">
        <v>119707323</v>
      </c>
    </row>
    <row r="71" spans="1:9" ht="18" customHeight="1">
      <c r="A71" s="59" t="s">
        <v>145</v>
      </c>
      <c r="D71" s="59"/>
      <c r="E71" s="54"/>
      <c r="F71" s="20"/>
      <c r="G71" s="209">
        <v>9408045</v>
      </c>
      <c r="H71" s="210"/>
      <c r="I71" s="209">
        <v>-12936316</v>
      </c>
    </row>
    <row r="72" spans="1:9" ht="18" customHeight="1">
      <c r="A72" s="54" t="s">
        <v>16</v>
      </c>
      <c r="E72" s="54"/>
      <c r="F72" s="20"/>
      <c r="G72" s="209">
        <v>32651004</v>
      </c>
      <c r="H72" s="15"/>
      <c r="I72" s="209">
        <v>23502942</v>
      </c>
    </row>
    <row r="73" spans="1:9" ht="18" customHeight="1">
      <c r="A73" s="53" t="s">
        <v>42</v>
      </c>
      <c r="C73" s="53"/>
      <c r="D73" s="53"/>
      <c r="E73" s="54"/>
      <c r="F73" s="20"/>
      <c r="G73" s="136">
        <f>SUM(G67:G72)</f>
        <v>5550158357</v>
      </c>
      <c r="H73" s="61"/>
      <c r="I73" s="136">
        <f>SUM(I67:I72)</f>
        <v>4818437911</v>
      </c>
    </row>
    <row r="74" spans="1:9" ht="10.5" customHeight="1">
      <c r="A74" s="53"/>
      <c r="B74" s="53"/>
      <c r="C74" s="53"/>
      <c r="D74" s="53"/>
      <c r="E74" s="54"/>
      <c r="F74" s="20"/>
      <c r="G74" s="62"/>
      <c r="H74" s="61"/>
      <c r="I74" s="62"/>
    </row>
    <row r="75" spans="1:9" ht="18" customHeight="1">
      <c r="A75" s="58" t="s">
        <v>28</v>
      </c>
      <c r="B75" s="58"/>
      <c r="C75" s="58"/>
      <c r="D75" s="53"/>
      <c r="E75" s="54"/>
      <c r="F75" s="54"/>
      <c r="G75" s="115"/>
      <c r="H75" s="116"/>
      <c r="I75" s="115"/>
    </row>
    <row r="76" spans="1:9" ht="18" customHeight="1">
      <c r="A76" s="54" t="s">
        <v>83</v>
      </c>
      <c r="E76" s="54"/>
      <c r="F76" s="54"/>
      <c r="G76" s="130">
        <v>3361198106</v>
      </c>
      <c r="H76" s="116"/>
      <c r="I76" s="130">
        <v>2693309217</v>
      </c>
    </row>
    <row r="77" spans="1:9" ht="18" customHeight="1">
      <c r="A77" s="54" t="s">
        <v>139</v>
      </c>
      <c r="B77" s="59"/>
      <c r="E77" s="54"/>
      <c r="F77" s="20" t="s">
        <v>7</v>
      </c>
      <c r="G77" s="185">
        <v>-53595244</v>
      </c>
      <c r="H77" s="180"/>
      <c r="I77" s="185">
        <v>-53299300</v>
      </c>
    </row>
    <row r="78" spans="1:9" ht="18" customHeight="1">
      <c r="A78" s="59" t="s">
        <v>53</v>
      </c>
      <c r="E78" s="54"/>
      <c r="F78" s="20"/>
      <c r="G78" s="139">
        <f>SUM(G76:G77)</f>
        <v>3307602862</v>
      </c>
      <c r="H78" s="180"/>
      <c r="I78" s="139">
        <f>SUM(I76:I77)</f>
        <v>2640009917</v>
      </c>
    </row>
    <row r="79" spans="1:9" ht="18" customHeight="1">
      <c r="A79" s="54" t="s">
        <v>50</v>
      </c>
      <c r="E79" s="54"/>
      <c r="F79" s="20"/>
      <c r="G79" s="139">
        <v>864713088</v>
      </c>
      <c r="H79" s="180"/>
      <c r="I79" s="139">
        <v>791900229</v>
      </c>
    </row>
    <row r="80" spans="1:9" ht="18" customHeight="1">
      <c r="A80" s="54" t="s">
        <v>12</v>
      </c>
      <c r="E80" s="54"/>
      <c r="F80" s="20"/>
      <c r="G80" s="139">
        <v>234912937</v>
      </c>
      <c r="H80" s="180"/>
      <c r="I80" s="139">
        <v>196793781</v>
      </c>
    </row>
    <row r="81" spans="1:9" ht="18" customHeight="1">
      <c r="A81" s="54" t="s">
        <v>14</v>
      </c>
      <c r="E81" s="54"/>
      <c r="F81" s="20">
        <v>11</v>
      </c>
      <c r="G81" s="139">
        <v>773647448</v>
      </c>
      <c r="H81" s="180"/>
      <c r="I81" s="139">
        <v>675691710</v>
      </c>
    </row>
    <row r="82" spans="1:9" ht="18" customHeight="1">
      <c r="A82" s="53" t="s">
        <v>37</v>
      </c>
      <c r="C82" s="53"/>
      <c r="D82" s="53"/>
      <c r="E82" s="54"/>
      <c r="F82" s="20"/>
      <c r="G82" s="136">
        <f>SUM(G78:G81)</f>
        <v>5180876335</v>
      </c>
      <c r="H82" s="184"/>
      <c r="I82" s="136">
        <f>SUM(I78:I81)</f>
        <v>4304395637</v>
      </c>
    </row>
    <row r="83" spans="1:9" ht="18" customHeight="1">
      <c r="A83" s="6" t="s">
        <v>72</v>
      </c>
      <c r="B83" s="6"/>
      <c r="C83" s="6"/>
      <c r="D83" s="6"/>
      <c r="E83" s="54"/>
      <c r="F83" s="64"/>
      <c r="G83" s="137">
        <f>G73-G82</f>
        <v>369282022</v>
      </c>
      <c r="H83" s="186"/>
      <c r="I83" s="137">
        <f>I73-I82</f>
        <v>514042274</v>
      </c>
    </row>
    <row r="84" spans="1:9" ht="18" customHeight="1">
      <c r="A84" s="54" t="s">
        <v>73</v>
      </c>
      <c r="D84" s="53"/>
      <c r="E84" s="54"/>
      <c r="F84" s="20">
        <v>13</v>
      </c>
      <c r="G84" s="139">
        <v>65642024</v>
      </c>
      <c r="H84" s="180"/>
      <c r="I84" s="139">
        <v>94447462</v>
      </c>
    </row>
    <row r="85" spans="1:9" ht="18" customHeight="1">
      <c r="A85" s="6" t="s">
        <v>56</v>
      </c>
      <c r="B85" s="6"/>
      <c r="C85" s="6"/>
      <c r="D85" s="53"/>
      <c r="E85" s="54"/>
      <c r="F85" s="20"/>
      <c r="G85" s="63">
        <f>G83-G84</f>
        <v>303639998</v>
      </c>
      <c r="H85" s="65"/>
      <c r="I85" s="63">
        <f>I83-I84</f>
        <v>419594812</v>
      </c>
    </row>
    <row r="86" spans="1:9" ht="9.75" customHeight="1">
      <c r="A86" s="6"/>
      <c r="B86" s="6"/>
      <c r="C86" s="6"/>
      <c r="D86" s="53"/>
      <c r="E86" s="54"/>
      <c r="F86" s="20"/>
      <c r="G86" s="65"/>
      <c r="H86" s="65"/>
      <c r="I86" s="65"/>
    </row>
    <row r="87" spans="1:9" ht="18" customHeight="1">
      <c r="A87" s="6" t="s">
        <v>57</v>
      </c>
      <c r="B87" s="6"/>
      <c r="C87" s="6"/>
      <c r="D87" s="53"/>
      <c r="E87" s="54"/>
      <c r="F87" s="20"/>
      <c r="G87" s="65"/>
      <c r="H87" s="65"/>
      <c r="I87" s="65"/>
    </row>
    <row r="88" spans="1:9" ht="18" customHeight="1">
      <c r="A88" s="5" t="s">
        <v>146</v>
      </c>
      <c r="B88" s="194"/>
      <c r="C88" s="194"/>
      <c r="D88" s="194"/>
      <c r="E88" s="54"/>
      <c r="F88" s="195"/>
      <c r="G88" s="134"/>
      <c r="H88" s="171"/>
      <c r="I88" s="171"/>
    </row>
    <row r="89" spans="1:9" s="56" customFormat="1" ht="18" customHeight="1">
      <c r="B89" s="54" t="s">
        <v>147</v>
      </c>
      <c r="C89" s="54"/>
      <c r="D89" s="54"/>
      <c r="E89" s="54"/>
      <c r="F89" s="20"/>
      <c r="G89" s="196">
        <v>9679621</v>
      </c>
      <c r="H89" s="196"/>
      <c r="I89" s="196">
        <v>0</v>
      </c>
    </row>
    <row r="90" spans="1:9" s="56" customFormat="1" ht="18" customHeight="1">
      <c r="B90" s="59" t="s">
        <v>151</v>
      </c>
      <c r="C90" s="59"/>
      <c r="D90" s="59"/>
      <c r="E90" s="54"/>
      <c r="F90" s="20"/>
      <c r="G90" s="197"/>
      <c r="H90" s="197"/>
      <c r="I90" s="197"/>
    </row>
    <row r="91" spans="1:9" s="56" customFormat="1" ht="18" customHeight="1">
      <c r="A91" s="59"/>
      <c r="C91" s="59" t="s">
        <v>148</v>
      </c>
      <c r="E91" s="54"/>
      <c r="F91" s="20"/>
      <c r="G91" s="198">
        <v>-1935924</v>
      </c>
      <c r="H91" s="196"/>
      <c r="I91" s="198">
        <v>0</v>
      </c>
    </row>
    <row r="92" spans="1:9" s="56" customFormat="1" ht="18" customHeight="1">
      <c r="A92" s="6"/>
      <c r="B92" s="6"/>
      <c r="C92" s="6"/>
      <c r="D92" s="53"/>
      <c r="E92" s="54"/>
      <c r="F92" s="20"/>
      <c r="G92" s="199">
        <f>SUM(G89:G91)</f>
        <v>7743697</v>
      </c>
      <c r="H92" s="200"/>
      <c r="I92" s="199">
        <f>SUM(I89:I91)</f>
        <v>0</v>
      </c>
    </row>
    <row r="93" spans="1:9" ht="18" customHeight="1">
      <c r="A93" s="5" t="s">
        <v>101</v>
      </c>
      <c r="B93" s="5"/>
      <c r="C93" s="5"/>
      <c r="D93" s="58"/>
      <c r="E93" s="54"/>
      <c r="F93" s="20"/>
      <c r="G93" s="65"/>
      <c r="H93" s="65"/>
      <c r="I93" s="65"/>
    </row>
    <row r="94" spans="1:9" ht="18" customHeight="1">
      <c r="B94" s="59" t="s">
        <v>116</v>
      </c>
      <c r="C94" s="59"/>
      <c r="D94" s="53"/>
      <c r="E94" s="54"/>
      <c r="F94" s="20"/>
      <c r="G94" s="134">
        <v>559854096</v>
      </c>
      <c r="H94" s="65"/>
      <c r="I94" s="134">
        <v>-209686508</v>
      </c>
    </row>
    <row r="95" spans="1:9" ht="18" customHeight="1">
      <c r="B95" s="59" t="s">
        <v>103</v>
      </c>
      <c r="C95" s="59"/>
      <c r="D95" s="53"/>
      <c r="E95" s="54"/>
      <c r="F95" s="20"/>
      <c r="G95" s="134"/>
      <c r="H95" s="65"/>
      <c r="I95" s="134"/>
    </row>
    <row r="96" spans="1:9" ht="18" customHeight="1">
      <c r="C96" s="59" t="s">
        <v>111</v>
      </c>
      <c r="D96" s="53"/>
      <c r="E96" s="54"/>
      <c r="F96" s="20"/>
      <c r="G96" s="135">
        <v>-111970819</v>
      </c>
      <c r="H96" s="65"/>
      <c r="I96" s="135">
        <v>41937301</v>
      </c>
    </row>
    <row r="97" spans="1:9" ht="18" customHeight="1">
      <c r="C97" s="59"/>
      <c r="D97" s="53"/>
      <c r="E97" s="54"/>
      <c r="F97" s="20"/>
      <c r="G97" s="135">
        <f>SUM(G94:G96)</f>
        <v>447883277</v>
      </c>
      <c r="H97" s="65"/>
      <c r="I97" s="135">
        <f>SUM(I94:I96)</f>
        <v>-167749207</v>
      </c>
    </row>
    <row r="98" spans="1:9" ht="18" customHeight="1">
      <c r="A98" s="6" t="s">
        <v>102</v>
      </c>
      <c r="B98" s="53"/>
      <c r="C98" s="53"/>
      <c r="D98" s="53"/>
      <c r="E98" s="54"/>
      <c r="F98" s="20"/>
      <c r="G98" s="138">
        <f>SUM(G92:G96)</f>
        <v>455626974</v>
      </c>
      <c r="H98" s="65"/>
      <c r="I98" s="138">
        <f>SUM(I94:I96)</f>
        <v>-167749207</v>
      </c>
    </row>
    <row r="99" spans="1:9" ht="18" customHeight="1" thickBot="1">
      <c r="A99" s="6" t="s">
        <v>29</v>
      </c>
      <c r="B99" s="6"/>
      <c r="C99" s="6"/>
      <c r="D99" s="53"/>
      <c r="E99" s="54"/>
      <c r="F99" s="20"/>
      <c r="G99" s="66">
        <f>SUM(G85+G98)</f>
        <v>759266972</v>
      </c>
      <c r="H99" s="65"/>
      <c r="I99" s="66">
        <f>SUM(I85+I98)</f>
        <v>251845605</v>
      </c>
    </row>
    <row r="100" spans="1:9" ht="9.75" customHeight="1" thickTop="1">
      <c r="A100" s="6"/>
      <c r="B100" s="6"/>
      <c r="C100" s="6"/>
      <c r="D100" s="53"/>
      <c r="E100" s="54"/>
      <c r="F100" s="20"/>
      <c r="G100" s="65"/>
      <c r="H100" s="65"/>
      <c r="I100" s="65"/>
    </row>
    <row r="101" spans="1:9" ht="18" customHeight="1" thickBot="1">
      <c r="A101" s="6" t="s">
        <v>152</v>
      </c>
      <c r="B101" s="67"/>
      <c r="C101" s="67"/>
      <c r="D101" s="6"/>
      <c r="E101" s="54"/>
      <c r="F101" s="20">
        <v>14</v>
      </c>
      <c r="G101" s="175">
        <f>+G85/200000000</f>
        <v>1.5181999900000001</v>
      </c>
      <c r="H101" s="174"/>
      <c r="I101" s="175">
        <f>+I85/200000000</f>
        <v>2.0979740599999999</v>
      </c>
    </row>
    <row r="102" spans="1:9" ht="18" customHeight="1" thickTop="1"/>
  </sheetData>
  <mergeCells count="10">
    <mergeCell ref="G55:I55"/>
    <mergeCell ref="G56:I56"/>
    <mergeCell ref="G58:I58"/>
    <mergeCell ref="A64:D64"/>
    <mergeCell ref="A3:G3"/>
    <mergeCell ref="G4:I4"/>
    <mergeCell ref="G5:I5"/>
    <mergeCell ref="G7:I7"/>
    <mergeCell ref="A13:D13"/>
    <mergeCell ref="A54:G54"/>
  </mergeCells>
  <phoneticPr fontId="17" type="noConversion"/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6"/>
  <sheetViews>
    <sheetView zoomScale="85" zoomScaleNormal="85" zoomScaleSheetLayoutView="110" workbookViewId="0"/>
  </sheetViews>
  <sheetFormatPr defaultColWidth="11" defaultRowHeight="20.25" customHeight="1"/>
  <cols>
    <col min="1" max="1" width="41.140625" style="8" customWidth="1"/>
    <col min="2" max="2" width="5.140625" style="8" customWidth="1"/>
    <col min="3" max="3" width="15.7109375" style="2" customWidth="1"/>
    <col min="4" max="4" width="1.28515625" style="2" customWidth="1"/>
    <col min="5" max="5" width="12.7109375" style="2" customWidth="1"/>
    <col min="6" max="6" width="1.28515625" style="2" customWidth="1"/>
    <col min="7" max="7" width="13.140625" style="2" customWidth="1"/>
    <col min="8" max="8" width="1.28515625" style="2" customWidth="1"/>
    <col min="9" max="9" width="15.28515625" style="2" customWidth="1"/>
    <col min="10" max="10" width="1.28515625" style="2" customWidth="1"/>
    <col min="11" max="11" width="16" style="2" customWidth="1"/>
    <col min="12" max="12" width="1.28515625" style="2" customWidth="1"/>
    <col min="13" max="13" width="15.28515625" style="2" customWidth="1"/>
    <col min="14" max="16384" width="11" style="2"/>
  </cols>
  <sheetData>
    <row r="1" spans="1:16" ht="20.25" customHeight="1">
      <c r="A1" s="28" t="s">
        <v>75</v>
      </c>
    </row>
    <row r="2" spans="1:16" s="10" customFormat="1" ht="20.25" customHeight="1">
      <c r="A2" s="223" t="s">
        <v>40</v>
      </c>
      <c r="B2" s="223"/>
      <c r="C2" s="223"/>
      <c r="D2" s="223"/>
      <c r="E2" s="223"/>
      <c r="F2" s="223"/>
      <c r="G2" s="25"/>
      <c r="H2" s="25"/>
      <c r="I2" s="25"/>
      <c r="J2" s="25"/>
      <c r="L2" s="25"/>
      <c r="M2" s="25"/>
    </row>
    <row r="3" spans="1:16" s="10" customFormat="1" ht="20.25" customHeight="1">
      <c r="A3" s="128"/>
      <c r="B3" s="128"/>
      <c r="C3" s="128"/>
      <c r="D3" s="128"/>
      <c r="E3" s="128"/>
      <c r="F3" s="128"/>
      <c r="G3" s="25"/>
      <c r="H3" s="25"/>
      <c r="I3" s="25"/>
      <c r="J3" s="25"/>
      <c r="K3" s="45"/>
      <c r="L3" s="25"/>
      <c r="M3" s="25"/>
    </row>
    <row r="4" spans="1:16" s="12" customFormat="1" ht="19.5" customHeight="1">
      <c r="A4" s="41"/>
      <c r="B4" s="41"/>
      <c r="C4" s="19"/>
      <c r="D4" s="27"/>
      <c r="E4" s="222"/>
      <c r="F4" s="222"/>
      <c r="G4" s="222"/>
      <c r="H4" s="222"/>
      <c r="I4" s="222"/>
      <c r="J4" s="27"/>
      <c r="K4" s="140" t="s">
        <v>105</v>
      </c>
      <c r="L4" s="27"/>
      <c r="M4" s="19"/>
    </row>
    <row r="5" spans="1:16" s="12" customFormat="1" ht="19.5" customHeight="1">
      <c r="A5" s="41"/>
      <c r="B5" s="41"/>
      <c r="C5" s="19"/>
      <c r="D5" s="27"/>
      <c r="E5" s="27"/>
      <c r="F5" s="27"/>
      <c r="G5" s="221" t="s">
        <v>10</v>
      </c>
      <c r="H5" s="221"/>
      <c r="I5" s="221"/>
      <c r="J5" s="27"/>
      <c r="K5" s="101" t="s">
        <v>32</v>
      </c>
      <c r="L5" s="27"/>
      <c r="M5" s="19"/>
    </row>
    <row r="6" spans="1:16" s="12" customFormat="1" ht="19.5" customHeight="1">
      <c r="A6" s="41"/>
      <c r="B6" s="41"/>
      <c r="C6" s="19"/>
      <c r="D6" s="27"/>
      <c r="E6" s="27"/>
      <c r="F6" s="27"/>
      <c r="G6" s="27"/>
      <c r="H6" s="27"/>
      <c r="I6" s="27"/>
      <c r="J6" s="27"/>
      <c r="K6" s="102" t="s">
        <v>112</v>
      </c>
      <c r="L6" s="27"/>
      <c r="M6" s="19"/>
    </row>
    <row r="7" spans="1:16" s="12" customFormat="1" ht="19.5" customHeight="1">
      <c r="A7" s="41"/>
      <c r="B7" s="41"/>
      <c r="C7" s="27" t="s">
        <v>3</v>
      </c>
      <c r="D7" s="26"/>
      <c r="E7" s="27"/>
      <c r="F7" s="26"/>
      <c r="G7" s="26"/>
      <c r="H7" s="26"/>
      <c r="I7" s="27"/>
      <c r="J7" s="27"/>
      <c r="K7" s="102" t="s">
        <v>113</v>
      </c>
      <c r="L7" s="27"/>
      <c r="M7" s="26"/>
    </row>
    <row r="8" spans="1:16" s="12" customFormat="1" ht="19.5" customHeight="1">
      <c r="A8" s="41"/>
      <c r="B8" s="41"/>
      <c r="C8" s="118" t="s">
        <v>104</v>
      </c>
      <c r="D8" s="27"/>
      <c r="E8" s="118" t="s">
        <v>84</v>
      </c>
      <c r="F8" s="46"/>
      <c r="G8" s="27" t="s">
        <v>19</v>
      </c>
      <c r="H8" s="27"/>
      <c r="I8" s="27"/>
      <c r="J8" s="27"/>
      <c r="K8" s="102" t="s">
        <v>86</v>
      </c>
      <c r="L8" s="27"/>
      <c r="M8" s="27" t="s">
        <v>2</v>
      </c>
    </row>
    <row r="9" spans="1:16" s="7" customFormat="1" ht="19.5" customHeight="1">
      <c r="A9" s="44" t="s">
        <v>7</v>
      </c>
      <c r="B9" s="16" t="s">
        <v>0</v>
      </c>
      <c r="C9" s="27" t="s">
        <v>4</v>
      </c>
      <c r="D9" s="27"/>
      <c r="E9" s="118" t="s">
        <v>85</v>
      </c>
      <c r="F9" s="46"/>
      <c r="G9" s="27" t="s">
        <v>18</v>
      </c>
      <c r="H9" s="27"/>
      <c r="I9" s="27" t="s">
        <v>5</v>
      </c>
      <c r="J9" s="27"/>
      <c r="K9" s="103" t="s">
        <v>106</v>
      </c>
      <c r="L9" s="27"/>
      <c r="M9" s="27" t="s">
        <v>20</v>
      </c>
    </row>
    <row r="10" spans="1:16" s="15" customFormat="1" ht="19.5" customHeight="1">
      <c r="A10" s="44"/>
      <c r="B10" s="44"/>
      <c r="C10" s="220" t="s">
        <v>76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14"/>
      <c r="O10" s="14"/>
      <c r="P10" s="11"/>
    </row>
    <row r="11" spans="1:16" s="15" customFormat="1" ht="19.5" customHeight="1">
      <c r="A11" s="48" t="s">
        <v>123</v>
      </c>
      <c r="B11" s="48"/>
      <c r="N11" s="14"/>
      <c r="O11" s="14"/>
      <c r="P11" s="11"/>
    </row>
    <row r="12" spans="1:16" s="15" customFormat="1" ht="19.5" customHeight="1">
      <c r="A12" s="18" t="s">
        <v>79</v>
      </c>
      <c r="B12" s="20"/>
      <c r="C12" s="123">
        <v>200000000</v>
      </c>
      <c r="D12" s="123"/>
      <c r="E12" s="123">
        <v>427500000</v>
      </c>
      <c r="F12" s="123"/>
      <c r="G12" s="123">
        <v>20000000</v>
      </c>
      <c r="H12" s="123"/>
      <c r="I12" s="123">
        <v>4952459988</v>
      </c>
      <c r="J12" s="123"/>
      <c r="K12" s="123">
        <v>312611841</v>
      </c>
      <c r="L12" s="123"/>
      <c r="M12" s="123">
        <f>SUM(C12:K12)</f>
        <v>5912571829</v>
      </c>
      <c r="N12" s="14"/>
      <c r="O12" s="14"/>
      <c r="P12" s="11"/>
    </row>
    <row r="13" spans="1:16" s="15" customFormat="1" ht="19.5" customHeight="1">
      <c r="A13" s="18" t="s">
        <v>130</v>
      </c>
      <c r="B13" s="20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4"/>
      <c r="O13" s="14"/>
      <c r="P13" s="11"/>
    </row>
    <row r="14" spans="1:16" s="15" customFormat="1" ht="19.5" customHeight="1">
      <c r="A14" s="18" t="s">
        <v>126</v>
      </c>
      <c r="B14" s="20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4"/>
      <c r="O14" s="14"/>
      <c r="P14" s="11"/>
    </row>
    <row r="15" spans="1:16" s="15" customFormat="1" ht="19.5" customHeight="1">
      <c r="A15" s="51" t="s">
        <v>131</v>
      </c>
      <c r="B15" s="20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"/>
      <c r="O15" s="14"/>
      <c r="P15" s="11"/>
    </row>
    <row r="16" spans="1:16" s="15" customFormat="1" ht="19.5" customHeight="1">
      <c r="A16" s="71" t="s">
        <v>127</v>
      </c>
      <c r="B16" s="20">
        <v>15</v>
      </c>
      <c r="C16" s="143">
        <v>0</v>
      </c>
      <c r="D16" s="142"/>
      <c r="E16" s="143">
        <v>0</v>
      </c>
      <c r="F16" s="142"/>
      <c r="G16" s="143">
        <v>0</v>
      </c>
      <c r="H16" s="142"/>
      <c r="I16" s="144">
        <v>-406000000</v>
      </c>
      <c r="J16" s="142"/>
      <c r="K16" s="143">
        <v>0</v>
      </c>
      <c r="L16" s="142"/>
      <c r="M16" s="144">
        <f>SUM(C16:K16)</f>
        <v>-406000000</v>
      </c>
      <c r="N16" s="14"/>
      <c r="O16" s="14"/>
      <c r="P16" s="11"/>
    </row>
    <row r="17" spans="1:16" s="15" customFormat="1" ht="19.5" customHeight="1">
      <c r="A17" s="18" t="s">
        <v>140</v>
      </c>
      <c r="B17" s="20"/>
      <c r="C17" s="146">
        <v>0</v>
      </c>
      <c r="D17" s="123"/>
      <c r="E17" s="146">
        <v>0</v>
      </c>
      <c r="F17" s="123"/>
      <c r="G17" s="146">
        <v>0</v>
      </c>
      <c r="H17" s="123"/>
      <c r="I17" s="147">
        <f>SUM(I16)</f>
        <v>-406000000</v>
      </c>
      <c r="J17" s="123"/>
      <c r="K17" s="146">
        <v>0</v>
      </c>
      <c r="L17" s="123"/>
      <c r="M17" s="147">
        <f>SUM(C17:K17)</f>
        <v>-406000000</v>
      </c>
      <c r="N17" s="14"/>
      <c r="O17" s="14"/>
      <c r="P17" s="11"/>
    </row>
    <row r="18" spans="1:16" s="15" customFormat="1" ht="19.5" customHeight="1">
      <c r="A18" s="24" t="s">
        <v>33</v>
      </c>
      <c r="B18" s="1"/>
      <c r="C18" s="35"/>
      <c r="D18" s="35"/>
      <c r="E18" s="35"/>
      <c r="F18" s="35"/>
      <c r="G18" s="35"/>
      <c r="H18" s="47"/>
      <c r="I18" s="35"/>
      <c r="J18" s="35"/>
      <c r="K18" s="35"/>
      <c r="L18" s="35"/>
      <c r="M18" s="35"/>
      <c r="N18" s="14"/>
      <c r="O18" s="14"/>
      <c r="P18" s="11"/>
    </row>
    <row r="19" spans="1:16" s="15" customFormat="1" ht="19.5" customHeight="1">
      <c r="A19" s="100" t="s">
        <v>58</v>
      </c>
      <c r="B19" s="1"/>
      <c r="C19" s="104">
        <v>0</v>
      </c>
      <c r="D19" s="104"/>
      <c r="E19" s="104">
        <v>0</v>
      </c>
      <c r="F19" s="104"/>
      <c r="G19" s="104">
        <v>0</v>
      </c>
      <c r="H19" s="104"/>
      <c r="I19" s="113">
        <v>419594812</v>
      </c>
      <c r="J19" s="113"/>
      <c r="K19" s="104">
        <v>0</v>
      </c>
      <c r="L19" s="113"/>
      <c r="M19" s="113">
        <f>SUM(C19:K19)</f>
        <v>419594812</v>
      </c>
      <c r="N19" s="14"/>
      <c r="O19" s="14"/>
      <c r="P19" s="11"/>
    </row>
    <row r="20" spans="1:16" ht="20.25" customHeight="1">
      <c r="A20" s="9" t="s">
        <v>34</v>
      </c>
      <c r="B20" s="20"/>
      <c r="C20" s="122">
        <v>0</v>
      </c>
      <c r="D20" s="119"/>
      <c r="E20" s="122">
        <v>0</v>
      </c>
      <c r="F20" s="120"/>
      <c r="G20" s="122">
        <v>0</v>
      </c>
      <c r="H20" s="120"/>
      <c r="I20" s="122">
        <v>0</v>
      </c>
      <c r="J20" s="113"/>
      <c r="K20" s="121">
        <v>-167749207</v>
      </c>
      <c r="L20" s="113"/>
      <c r="M20" s="121">
        <f>SUM(C20:K20)</f>
        <v>-167749207</v>
      </c>
    </row>
    <row r="21" spans="1:16" s="3" customFormat="1" ht="19.5" customHeight="1">
      <c r="A21" s="23" t="s">
        <v>29</v>
      </c>
      <c r="B21" s="1"/>
      <c r="C21" s="105">
        <f>SUM(C19:C20)</f>
        <v>0</v>
      </c>
      <c r="D21" s="36"/>
      <c r="E21" s="105">
        <f>SUM(E19:E20)</f>
        <v>0</v>
      </c>
      <c r="F21" s="52"/>
      <c r="G21" s="105">
        <f>SUM(G19:G20)</f>
        <v>0</v>
      </c>
      <c r="H21" s="106"/>
      <c r="I21" s="112">
        <f>SUM(I19:I20)</f>
        <v>419594812</v>
      </c>
      <c r="J21" s="112"/>
      <c r="K21" s="112">
        <f>SUM(K19:K20)</f>
        <v>-167749207</v>
      </c>
      <c r="L21" s="114"/>
      <c r="M21" s="112">
        <f>SUM(I21:K21)</f>
        <v>251845605</v>
      </c>
    </row>
    <row r="22" spans="1:16" s="3" customFormat="1" ht="19.5" customHeight="1" thickBot="1">
      <c r="A22" s="23" t="s">
        <v>124</v>
      </c>
      <c r="B22" s="1"/>
      <c r="C22" s="38">
        <f>SUM(C12)</f>
        <v>200000000</v>
      </c>
      <c r="D22" s="31"/>
      <c r="E22" s="38">
        <f>SUM(E12)</f>
        <v>427500000</v>
      </c>
      <c r="F22" s="31"/>
      <c r="G22" s="38">
        <f>SUM(G12)</f>
        <v>20000000</v>
      </c>
      <c r="H22" s="31"/>
      <c r="I22" s="38">
        <f>SUM(I12+I17+I21)</f>
        <v>4966054800</v>
      </c>
      <c r="J22" s="31"/>
      <c r="K22" s="38">
        <f>SUM(K12+K17+K21)</f>
        <v>144862634</v>
      </c>
      <c r="L22" s="37"/>
      <c r="M22" s="38">
        <f>SUM(M12+M17+M21)</f>
        <v>5758417434</v>
      </c>
      <c r="N22" s="50"/>
      <c r="O22" s="49"/>
    </row>
    <row r="23" spans="1:16" ht="20.25" customHeight="1" thickTop="1">
      <c r="B23" s="148"/>
    </row>
    <row r="24" spans="1:16" ht="20.25" customHeight="1">
      <c r="A24" s="28" t="s">
        <v>75</v>
      </c>
    </row>
    <row r="25" spans="1:16" ht="20.25" customHeight="1">
      <c r="A25" s="223" t="s">
        <v>40</v>
      </c>
      <c r="B25" s="223"/>
      <c r="C25" s="223"/>
      <c r="D25" s="223"/>
      <c r="E25" s="223"/>
      <c r="F25" s="223"/>
      <c r="G25" s="25"/>
      <c r="H25" s="25"/>
      <c r="I25" s="25"/>
      <c r="J25" s="25"/>
      <c r="K25" s="10"/>
      <c r="L25" s="25"/>
      <c r="M25" s="25"/>
    </row>
    <row r="26" spans="1:16" ht="20.25" customHeight="1">
      <c r="A26" s="128"/>
      <c r="B26" s="128"/>
      <c r="C26" s="128"/>
      <c r="D26" s="128"/>
      <c r="E26" s="128"/>
      <c r="F26" s="128"/>
      <c r="G26" s="25"/>
      <c r="H26" s="25"/>
      <c r="I26" s="25"/>
      <c r="J26" s="25"/>
      <c r="K26" s="45"/>
      <c r="L26" s="25"/>
      <c r="M26" s="25"/>
    </row>
    <row r="27" spans="1:16" ht="20.25" customHeight="1">
      <c r="A27" s="41"/>
      <c r="B27" s="41"/>
      <c r="C27" s="19"/>
      <c r="D27" s="27"/>
      <c r="E27" s="222"/>
      <c r="F27" s="222"/>
      <c r="G27" s="222"/>
      <c r="H27" s="222"/>
      <c r="I27" s="222"/>
      <c r="J27" s="27"/>
      <c r="K27" s="140" t="s">
        <v>105</v>
      </c>
      <c r="L27" s="27"/>
      <c r="M27" s="19"/>
    </row>
    <row r="28" spans="1:16" ht="20.25" customHeight="1">
      <c r="A28" s="41"/>
      <c r="B28" s="41"/>
      <c r="C28" s="19"/>
      <c r="D28" s="27"/>
      <c r="E28" s="27"/>
      <c r="F28" s="27"/>
      <c r="G28" s="221" t="s">
        <v>10</v>
      </c>
      <c r="H28" s="221"/>
      <c r="I28" s="221"/>
      <c r="J28" s="27"/>
      <c r="K28" s="101" t="s">
        <v>32</v>
      </c>
      <c r="L28" s="27"/>
      <c r="M28" s="19"/>
    </row>
    <row r="29" spans="1:16" ht="20.25" customHeight="1">
      <c r="A29" s="41"/>
      <c r="B29" s="41"/>
      <c r="C29" s="19"/>
      <c r="D29" s="27"/>
      <c r="E29" s="27"/>
      <c r="F29" s="27"/>
      <c r="G29" s="27"/>
      <c r="H29" s="27"/>
      <c r="I29" s="27"/>
      <c r="J29" s="27"/>
      <c r="K29" s="102" t="s">
        <v>112</v>
      </c>
      <c r="L29" s="27"/>
      <c r="M29" s="19"/>
    </row>
    <row r="30" spans="1:16" ht="20.25" customHeight="1">
      <c r="A30" s="41"/>
      <c r="B30" s="41"/>
      <c r="C30" s="27" t="s">
        <v>3</v>
      </c>
      <c r="D30" s="26"/>
      <c r="E30" s="27"/>
      <c r="F30" s="26"/>
      <c r="G30" s="26"/>
      <c r="H30" s="26"/>
      <c r="I30" s="27"/>
      <c r="J30" s="27"/>
      <c r="K30" s="102" t="s">
        <v>113</v>
      </c>
      <c r="L30" s="27"/>
      <c r="M30" s="26"/>
    </row>
    <row r="31" spans="1:16" ht="20.25" customHeight="1">
      <c r="A31" s="41"/>
      <c r="B31" s="41"/>
      <c r="C31" s="118" t="s">
        <v>104</v>
      </c>
      <c r="D31" s="27"/>
      <c r="E31" s="118" t="s">
        <v>84</v>
      </c>
      <c r="F31" s="46"/>
      <c r="G31" s="27" t="s">
        <v>19</v>
      </c>
      <c r="H31" s="27"/>
      <c r="I31" s="27"/>
      <c r="J31" s="27"/>
      <c r="K31" s="102" t="s">
        <v>86</v>
      </c>
      <c r="L31" s="27"/>
      <c r="M31" s="27" t="s">
        <v>2</v>
      </c>
    </row>
    <row r="32" spans="1:16" ht="20.25" customHeight="1">
      <c r="A32" s="44" t="s">
        <v>7</v>
      </c>
      <c r="B32" s="16" t="s">
        <v>0</v>
      </c>
      <c r="C32" s="27" t="s">
        <v>4</v>
      </c>
      <c r="D32" s="27"/>
      <c r="E32" s="118" t="s">
        <v>85</v>
      </c>
      <c r="F32" s="46"/>
      <c r="G32" s="27" t="s">
        <v>18</v>
      </c>
      <c r="H32" s="27"/>
      <c r="I32" s="27" t="s">
        <v>5</v>
      </c>
      <c r="J32" s="27"/>
      <c r="K32" s="103" t="s">
        <v>106</v>
      </c>
      <c r="L32" s="27"/>
      <c r="M32" s="27" t="s">
        <v>20</v>
      </c>
    </row>
    <row r="33" spans="1:13" ht="20.25" customHeight="1">
      <c r="A33" s="44"/>
      <c r="B33" s="44"/>
      <c r="C33" s="220" t="s">
        <v>76</v>
      </c>
      <c r="D33" s="220"/>
      <c r="E33" s="220"/>
      <c r="F33" s="220"/>
      <c r="G33" s="220"/>
      <c r="H33" s="220"/>
      <c r="I33" s="220"/>
      <c r="J33" s="220"/>
      <c r="K33" s="220"/>
      <c r="L33" s="220"/>
      <c r="M33" s="220"/>
    </row>
    <row r="34" spans="1:13" ht="20.25" customHeight="1">
      <c r="A34" s="48" t="s">
        <v>142</v>
      </c>
      <c r="B34" s="48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20.25" customHeight="1">
      <c r="A35" s="18" t="s">
        <v>143</v>
      </c>
      <c r="B35" s="20"/>
      <c r="C35" s="123">
        <v>200000000</v>
      </c>
      <c r="D35" s="123"/>
      <c r="E35" s="123">
        <v>427500000</v>
      </c>
      <c r="F35" s="123"/>
      <c r="G35" s="123">
        <v>20000000</v>
      </c>
      <c r="H35" s="123"/>
      <c r="I35" s="123">
        <v>5296231525</v>
      </c>
      <c r="J35" s="123"/>
      <c r="K35" s="123">
        <v>80635682</v>
      </c>
      <c r="L35" s="123"/>
      <c r="M35" s="123">
        <f>SUM(C35:K35)</f>
        <v>6024367207</v>
      </c>
    </row>
    <row r="36" spans="1:13" ht="20.25" customHeight="1">
      <c r="A36" s="18" t="s">
        <v>130</v>
      </c>
      <c r="B36" s="20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</row>
    <row r="37" spans="1:13" ht="20.25" customHeight="1">
      <c r="A37" s="18" t="s">
        <v>126</v>
      </c>
      <c r="B37" s="20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</row>
    <row r="38" spans="1:13" ht="20.25" customHeight="1">
      <c r="A38" s="51" t="s">
        <v>131</v>
      </c>
      <c r="B38" s="20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3" ht="20.25" customHeight="1">
      <c r="A39" s="71" t="s">
        <v>127</v>
      </c>
      <c r="B39" s="20">
        <v>15</v>
      </c>
      <c r="C39" s="143">
        <v>0</v>
      </c>
      <c r="D39" s="142"/>
      <c r="E39" s="143">
        <v>0</v>
      </c>
      <c r="F39" s="142"/>
      <c r="G39" s="143">
        <v>0</v>
      </c>
      <c r="H39" s="142"/>
      <c r="I39" s="144">
        <v>-406000000</v>
      </c>
      <c r="J39" s="142"/>
      <c r="K39" s="143">
        <v>0</v>
      </c>
      <c r="L39" s="142"/>
      <c r="M39" s="144">
        <f>SUM(C39:K39)</f>
        <v>-406000000</v>
      </c>
    </row>
    <row r="40" spans="1:13" ht="20.25" customHeight="1">
      <c r="A40" s="18" t="s">
        <v>140</v>
      </c>
      <c r="B40" s="20"/>
      <c r="C40" s="146">
        <v>0</v>
      </c>
      <c r="D40" s="123"/>
      <c r="E40" s="146">
        <v>0</v>
      </c>
      <c r="F40" s="123"/>
      <c r="G40" s="146">
        <v>0</v>
      </c>
      <c r="H40" s="123"/>
      <c r="I40" s="147">
        <f>SUM(I39)</f>
        <v>-406000000</v>
      </c>
      <c r="J40" s="123"/>
      <c r="K40" s="146">
        <v>0</v>
      </c>
      <c r="L40" s="123"/>
      <c r="M40" s="147">
        <f>SUM(C40:K40)</f>
        <v>-406000000</v>
      </c>
    </row>
    <row r="41" spans="1:13" ht="20.25" customHeight="1">
      <c r="A41" s="24" t="s">
        <v>33</v>
      </c>
      <c r="B41" s="1"/>
      <c r="C41" s="35"/>
      <c r="D41" s="35"/>
      <c r="E41" s="35"/>
      <c r="F41" s="35"/>
      <c r="G41" s="35"/>
      <c r="H41" s="47"/>
      <c r="I41" s="35"/>
      <c r="J41" s="35"/>
      <c r="K41" s="35"/>
      <c r="L41" s="35"/>
      <c r="M41" s="35"/>
    </row>
    <row r="42" spans="1:13" ht="20.25" customHeight="1">
      <c r="A42" s="100" t="s">
        <v>58</v>
      </c>
      <c r="B42" s="1"/>
      <c r="C42" s="104">
        <v>0</v>
      </c>
      <c r="D42" s="104"/>
      <c r="E42" s="104">
        <v>0</v>
      </c>
      <c r="F42" s="104"/>
      <c r="G42" s="104">
        <v>0</v>
      </c>
      <c r="H42" s="104"/>
      <c r="I42" s="113">
        <f>'PL4-5'!G85</f>
        <v>303639998</v>
      </c>
      <c r="J42" s="113"/>
      <c r="K42" s="104">
        <v>0</v>
      </c>
      <c r="L42" s="113"/>
      <c r="M42" s="113">
        <f>SUM(C42:K42)</f>
        <v>303639998</v>
      </c>
    </row>
    <row r="43" spans="1:13" ht="20.25" customHeight="1">
      <c r="A43" s="9" t="s">
        <v>34</v>
      </c>
      <c r="B43" s="20"/>
      <c r="C43" s="122">
        <v>0</v>
      </c>
      <c r="D43" s="119"/>
      <c r="E43" s="122">
        <v>0</v>
      </c>
      <c r="F43" s="120"/>
      <c r="G43" s="122">
        <v>0</v>
      </c>
      <c r="H43" s="120"/>
      <c r="I43" s="122">
        <f>'PL4-5'!G92</f>
        <v>7743697</v>
      </c>
      <c r="J43" s="113"/>
      <c r="K43" s="121">
        <f>'PL4-5'!G97</f>
        <v>447883277</v>
      </c>
      <c r="L43" s="113"/>
      <c r="M43" s="121">
        <f>SUM(C43:K43)</f>
        <v>455626974</v>
      </c>
    </row>
    <row r="44" spans="1:13" ht="20.25" customHeight="1">
      <c r="A44" s="23" t="s">
        <v>29</v>
      </c>
      <c r="B44" s="1"/>
      <c r="C44" s="105">
        <f>SUM(C42:C43)</f>
        <v>0</v>
      </c>
      <c r="D44" s="36"/>
      <c r="E44" s="105">
        <f>SUM(E42:E43)</f>
        <v>0</v>
      </c>
      <c r="F44" s="52"/>
      <c r="G44" s="105">
        <f>SUM(G42:G43)</f>
        <v>0</v>
      </c>
      <c r="H44" s="106"/>
      <c r="I44" s="112">
        <f>SUM(I42:I43)</f>
        <v>311383695</v>
      </c>
      <c r="J44" s="112"/>
      <c r="K44" s="112">
        <f>SUM(K42:K43)</f>
        <v>447883277</v>
      </c>
      <c r="L44" s="114"/>
      <c r="M44" s="112">
        <f>SUM(I44:K44)</f>
        <v>759266972</v>
      </c>
    </row>
    <row r="45" spans="1:13" ht="20.25" customHeight="1" thickBot="1">
      <c r="A45" s="23" t="s">
        <v>144</v>
      </c>
      <c r="B45" s="1"/>
      <c r="C45" s="38">
        <f>SUM(C35)</f>
        <v>200000000</v>
      </c>
      <c r="D45" s="31"/>
      <c r="E45" s="38">
        <f>SUM(E35)</f>
        <v>427500000</v>
      </c>
      <c r="F45" s="31"/>
      <c r="G45" s="38">
        <f>SUM(G35)</f>
        <v>20000000</v>
      </c>
      <c r="H45" s="31"/>
      <c r="I45" s="38">
        <f>SUM(I35+I40+I44)</f>
        <v>5201615220</v>
      </c>
      <c r="J45" s="31"/>
      <c r="K45" s="38">
        <f>SUM(K35+K40+K44)</f>
        <v>528518959</v>
      </c>
      <c r="L45" s="37"/>
      <c r="M45" s="38">
        <f>SUM(M35+M40+M44)</f>
        <v>6377634179</v>
      </c>
    </row>
    <row r="46" spans="1:13" ht="20.25" customHeight="1" thickTop="1"/>
  </sheetData>
  <mergeCells count="8">
    <mergeCell ref="C33:M33"/>
    <mergeCell ref="G5:I5"/>
    <mergeCell ref="C10:M10"/>
    <mergeCell ref="E4:I4"/>
    <mergeCell ref="A2:F2"/>
    <mergeCell ref="A25:F25"/>
    <mergeCell ref="E27:I27"/>
    <mergeCell ref="G28:I28"/>
  </mergeCells>
  <pageMargins left="0.8" right="0.6" top="0.48" bottom="0.5" header="0.5" footer="0.5"/>
  <pageSetup paperSize="9" scale="95" firstPageNumber="6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6"/>
  <sheetViews>
    <sheetView zoomScaleNormal="100" zoomScaleSheetLayoutView="100" workbookViewId="0"/>
  </sheetViews>
  <sheetFormatPr defaultColWidth="9.140625" defaultRowHeight="18.75" customHeight="1"/>
  <cols>
    <col min="1" max="1" width="9.140625" style="82"/>
    <col min="2" max="2" width="44.42578125" style="83" customWidth="1"/>
    <col min="3" max="3" width="6.5703125" style="83" customWidth="1"/>
    <col min="4" max="4" width="1" style="84" hidden="1" customWidth="1"/>
    <col min="5" max="5" width="15.7109375" style="10" customWidth="1"/>
    <col min="6" max="6" width="1.28515625" style="85" customWidth="1"/>
    <col min="7" max="7" width="16" style="10" customWidth="1"/>
    <col min="8" max="16384" width="9.140625" style="10"/>
  </cols>
  <sheetData>
    <row r="1" spans="1:7" s="69" customFormat="1" ht="18.75" customHeight="1">
      <c r="A1" s="28" t="s">
        <v>75</v>
      </c>
      <c r="B1" s="86"/>
      <c r="C1" s="86"/>
      <c r="D1" s="87"/>
      <c r="E1" s="88"/>
      <c r="F1" s="89"/>
      <c r="G1" s="88"/>
    </row>
    <row r="2" spans="1:7" ht="18.75" customHeight="1">
      <c r="A2" s="226" t="s">
        <v>66</v>
      </c>
      <c r="B2" s="226"/>
      <c r="C2" s="226"/>
      <c r="D2" s="226"/>
      <c r="E2" s="226"/>
      <c r="F2" s="226"/>
      <c r="G2" s="226"/>
    </row>
    <row r="3" spans="1:7" ht="18.75" customHeight="1">
      <c r="A3" s="57"/>
      <c r="B3" s="57"/>
      <c r="C3" s="57"/>
      <c r="D3" s="70"/>
      <c r="F3" s="10"/>
    </row>
    <row r="4" spans="1:7" ht="18.75" customHeight="1">
      <c r="A4" s="57"/>
      <c r="B4" s="57"/>
      <c r="C4" s="57"/>
      <c r="D4" s="70"/>
      <c r="E4" s="224" t="s">
        <v>122</v>
      </c>
      <c r="F4" s="225"/>
      <c r="G4" s="225"/>
    </row>
    <row r="5" spans="1:7" ht="18.75" customHeight="1">
      <c r="A5" s="57"/>
      <c r="B5" s="57"/>
      <c r="C5" s="57"/>
      <c r="D5" s="70"/>
      <c r="E5" s="227" t="s">
        <v>121</v>
      </c>
      <c r="F5" s="216"/>
      <c r="G5" s="216"/>
    </row>
    <row r="6" spans="1:7" ht="18.75" customHeight="1">
      <c r="A6" s="56"/>
      <c r="B6" s="56"/>
      <c r="C6" s="13" t="s">
        <v>0</v>
      </c>
      <c r="D6" s="13"/>
      <c r="E6" s="107" t="s">
        <v>141</v>
      </c>
      <c r="F6" s="108"/>
      <c r="G6" s="107" t="s">
        <v>78</v>
      </c>
    </row>
    <row r="7" spans="1:7" ht="18.75" customHeight="1">
      <c r="A7" s="56"/>
      <c r="B7" s="56"/>
      <c r="C7" s="56"/>
      <c r="D7" s="13"/>
      <c r="E7" s="217" t="s">
        <v>76</v>
      </c>
      <c r="F7" s="217"/>
      <c r="G7" s="217"/>
    </row>
    <row r="8" spans="1:7" s="11" customFormat="1" ht="18.75" customHeight="1">
      <c r="A8" s="5" t="s">
        <v>21</v>
      </c>
      <c r="B8" s="51"/>
      <c r="C8" s="51"/>
      <c r="D8" s="20"/>
    </row>
    <row r="9" spans="1:7" s="72" customFormat="1" ht="18.75" customHeight="1">
      <c r="A9" s="42" t="s">
        <v>107</v>
      </c>
      <c r="B9" s="71"/>
      <c r="C9" s="71"/>
      <c r="D9" s="20"/>
      <c r="E9" s="73">
        <v>5731398366</v>
      </c>
      <c r="F9" s="73"/>
      <c r="G9" s="73">
        <v>5153126027</v>
      </c>
    </row>
    <row r="10" spans="1:7" s="72" customFormat="1" ht="18.75" customHeight="1">
      <c r="A10" s="42" t="s">
        <v>108</v>
      </c>
      <c r="B10" s="71"/>
      <c r="C10" s="71"/>
      <c r="D10" s="20"/>
      <c r="E10" s="73">
        <v>-11091307</v>
      </c>
      <c r="F10" s="73"/>
      <c r="G10" s="73">
        <v>-11622224</v>
      </c>
    </row>
    <row r="11" spans="1:7" s="72" customFormat="1" ht="18.75" customHeight="1">
      <c r="A11" s="42" t="s">
        <v>63</v>
      </c>
      <c r="B11" s="71"/>
      <c r="C11" s="71"/>
      <c r="D11" s="20"/>
      <c r="E11" s="73">
        <v>115391320</v>
      </c>
      <c r="F11" s="73"/>
      <c r="G11" s="73">
        <v>102850964</v>
      </c>
    </row>
    <row r="12" spans="1:7" s="72" customFormat="1" ht="18.75" customHeight="1">
      <c r="A12" s="42" t="s">
        <v>109</v>
      </c>
      <c r="B12" s="71"/>
      <c r="C12" s="71"/>
      <c r="D12" s="20"/>
      <c r="E12" s="73">
        <v>61209439</v>
      </c>
      <c r="F12" s="73"/>
      <c r="G12" s="73">
        <v>74281696</v>
      </c>
    </row>
    <row r="13" spans="1:7" s="72" customFormat="1" ht="18.75" customHeight="1">
      <c r="A13" s="42" t="s">
        <v>16</v>
      </c>
      <c r="B13" s="71"/>
      <c r="C13" s="71"/>
      <c r="D13" s="20"/>
      <c r="E13" s="73">
        <v>29832104</v>
      </c>
      <c r="F13" s="73"/>
      <c r="G13" s="73">
        <v>29274780</v>
      </c>
    </row>
    <row r="14" spans="1:7" s="72" customFormat="1" ht="18.75" customHeight="1">
      <c r="A14" s="42" t="s">
        <v>117</v>
      </c>
      <c r="B14" s="71"/>
      <c r="C14" s="71"/>
      <c r="D14" s="20"/>
      <c r="E14" s="73">
        <v>-3390827046</v>
      </c>
      <c r="F14" s="73"/>
      <c r="G14" s="73">
        <v>-2814253114</v>
      </c>
    </row>
    <row r="15" spans="1:7" s="72" customFormat="1" ht="18.75" customHeight="1">
      <c r="A15" s="42" t="s">
        <v>64</v>
      </c>
      <c r="B15" s="71"/>
      <c r="C15" s="71"/>
      <c r="D15" s="20"/>
      <c r="E15" s="73">
        <v>-897065949</v>
      </c>
      <c r="F15" s="73"/>
      <c r="G15" s="73">
        <v>-829693532</v>
      </c>
    </row>
    <row r="16" spans="1:7" s="72" customFormat="1" ht="18.75" customHeight="1">
      <c r="A16" s="42" t="s">
        <v>12</v>
      </c>
      <c r="B16" s="71"/>
      <c r="C16" s="71"/>
      <c r="D16" s="20"/>
      <c r="E16" s="73">
        <v>-222397441</v>
      </c>
      <c r="F16" s="73"/>
      <c r="G16" s="73">
        <v>-193484020</v>
      </c>
    </row>
    <row r="17" spans="1:13" s="72" customFormat="1" ht="18.75" customHeight="1">
      <c r="A17" s="42" t="s">
        <v>14</v>
      </c>
      <c r="B17" s="71"/>
      <c r="C17" s="71"/>
      <c r="D17" s="20"/>
      <c r="E17" s="73">
        <v>-653748584</v>
      </c>
      <c r="F17" s="73"/>
      <c r="G17" s="73">
        <v>-649465841</v>
      </c>
    </row>
    <row r="18" spans="1:13" s="72" customFormat="1" ht="18.75" customHeight="1">
      <c r="A18" s="43" t="s">
        <v>59</v>
      </c>
      <c r="B18" s="71"/>
      <c r="C18" s="71"/>
      <c r="D18" s="20"/>
      <c r="E18" s="73">
        <v>-113604601</v>
      </c>
      <c r="F18" s="73"/>
      <c r="G18" s="73">
        <v>-145458955</v>
      </c>
    </row>
    <row r="19" spans="1:13" s="72" customFormat="1" ht="18.75" customHeight="1">
      <c r="A19" s="42" t="s">
        <v>51</v>
      </c>
      <c r="B19" s="71"/>
      <c r="C19" s="71"/>
      <c r="D19" s="20"/>
      <c r="E19" s="73">
        <v>-941623248</v>
      </c>
      <c r="F19" s="73"/>
      <c r="G19" s="73">
        <v>33175993</v>
      </c>
    </row>
    <row r="20" spans="1:13" s="72" customFormat="1" ht="18.75" customHeight="1">
      <c r="A20" s="42" t="s">
        <v>88</v>
      </c>
      <c r="B20" s="71"/>
      <c r="C20" s="71"/>
      <c r="D20" s="20"/>
      <c r="E20" s="73">
        <v>1558342</v>
      </c>
      <c r="F20" s="73"/>
      <c r="G20" s="73">
        <v>713310</v>
      </c>
    </row>
    <row r="21" spans="1:13" s="72" customFormat="1" ht="18.75" customHeight="1">
      <c r="A21" s="42" t="s">
        <v>15</v>
      </c>
      <c r="B21" s="71"/>
      <c r="C21" s="71"/>
      <c r="D21" s="20"/>
      <c r="E21" s="73">
        <v>550000000</v>
      </c>
      <c r="F21" s="73"/>
      <c r="G21" s="73">
        <v>-200000000</v>
      </c>
    </row>
    <row r="22" spans="1:13" s="74" customFormat="1" ht="18.75" customHeight="1">
      <c r="A22" s="6" t="s">
        <v>155</v>
      </c>
      <c r="B22" s="18"/>
      <c r="C22" s="18"/>
      <c r="D22" s="64"/>
      <c r="E22" s="90">
        <f>SUM(E9:E21)</f>
        <v>259031395</v>
      </c>
      <c r="F22" s="52"/>
      <c r="G22" s="90">
        <f>SUM(G9:G21)</f>
        <v>549445084</v>
      </c>
    </row>
    <row r="23" spans="1:13" s="74" customFormat="1" ht="18.75" customHeight="1">
      <c r="A23" s="6"/>
      <c r="B23" s="18"/>
      <c r="C23" s="18"/>
      <c r="D23" s="64"/>
      <c r="E23" s="52"/>
      <c r="F23" s="52"/>
      <c r="G23" s="52"/>
    </row>
    <row r="24" spans="1:13" ht="18.75" customHeight="1">
      <c r="A24" s="5" t="s">
        <v>52</v>
      </c>
      <c r="B24" s="58"/>
      <c r="C24" s="58"/>
      <c r="D24" s="20"/>
      <c r="E24" s="91"/>
      <c r="F24" s="92"/>
      <c r="G24" s="91"/>
    </row>
    <row r="25" spans="1:13" ht="18.75" customHeight="1">
      <c r="A25" s="59" t="s">
        <v>60</v>
      </c>
      <c r="B25" s="5"/>
      <c r="C25" s="5"/>
      <c r="D25" s="20"/>
      <c r="E25" s="91"/>
      <c r="F25" s="92"/>
      <c r="G25" s="91"/>
    </row>
    <row r="26" spans="1:13" ht="18.75" customHeight="1">
      <c r="A26" s="42" t="s">
        <v>114</v>
      </c>
      <c r="B26" s="9"/>
      <c r="C26" s="9"/>
      <c r="D26" s="20"/>
      <c r="E26" s="205">
        <v>3050634</v>
      </c>
      <c r="F26" s="206"/>
      <c r="G26" s="212">
        <v>290376</v>
      </c>
    </row>
    <row r="27" spans="1:13" s="110" customFormat="1" ht="18.75" customHeight="1">
      <c r="A27" s="59" t="s">
        <v>69</v>
      </c>
      <c r="B27" s="59"/>
      <c r="C27" s="59"/>
      <c r="D27" s="20"/>
      <c r="E27" s="205">
        <f>E26</f>
        <v>3050634</v>
      </c>
      <c r="F27" s="207"/>
      <c r="G27" s="212">
        <v>290376</v>
      </c>
    </row>
    <row r="28" spans="1:13" s="110" customFormat="1" ht="18.75" customHeight="1">
      <c r="A28" s="6"/>
      <c r="B28" s="6"/>
      <c r="C28" s="6"/>
      <c r="D28" s="64"/>
      <c r="E28" s="109"/>
      <c r="F28" s="94"/>
      <c r="G28" s="109"/>
      <c r="M28" s="110" t="s">
        <v>7</v>
      </c>
    </row>
    <row r="29" spans="1:13" s="110" customFormat="1" ht="18.75" customHeight="1">
      <c r="A29" s="59" t="s">
        <v>154</v>
      </c>
      <c r="B29" s="6"/>
      <c r="C29" s="6"/>
      <c r="D29" s="64"/>
      <c r="E29" s="109"/>
      <c r="F29" s="94"/>
      <c r="G29" s="109"/>
    </row>
    <row r="30" spans="1:13" ht="18.75" customHeight="1">
      <c r="A30" s="42" t="s">
        <v>115</v>
      </c>
      <c r="B30" s="9"/>
      <c r="C30" s="9"/>
      <c r="D30" s="20"/>
      <c r="E30" s="111">
        <v>-25637859</v>
      </c>
      <c r="F30" s="93"/>
      <c r="G30" s="111">
        <v>-10277464</v>
      </c>
    </row>
    <row r="31" spans="1:13" ht="18.75" customHeight="1">
      <c r="A31" s="59" t="s">
        <v>70</v>
      </c>
      <c r="B31" s="59"/>
      <c r="C31" s="59"/>
      <c r="D31" s="20"/>
      <c r="E31" s="124">
        <f>SUM(E30)</f>
        <v>-25637859</v>
      </c>
      <c r="F31" s="125"/>
      <c r="G31" s="124">
        <v>-10277464</v>
      </c>
    </row>
    <row r="32" spans="1:13" ht="18.75" customHeight="1">
      <c r="A32" s="6" t="s">
        <v>132</v>
      </c>
      <c r="B32" s="6"/>
      <c r="C32" s="6"/>
      <c r="D32" s="20"/>
      <c r="E32" s="126">
        <f>SUM(E27+E31)</f>
        <v>-22587225</v>
      </c>
      <c r="F32" s="95"/>
      <c r="G32" s="126">
        <f>SUM(G27+G31)</f>
        <v>-9987088</v>
      </c>
    </row>
    <row r="33" spans="1:7" ht="18.75" customHeight="1">
      <c r="A33" s="6"/>
      <c r="B33" s="6"/>
      <c r="C33" s="6"/>
      <c r="D33" s="20"/>
      <c r="E33" s="127"/>
      <c r="F33" s="95"/>
      <c r="G33" s="127"/>
    </row>
    <row r="34" spans="1:7" ht="18.75" customHeight="1">
      <c r="A34" s="5" t="s">
        <v>128</v>
      </c>
      <c r="B34" s="6"/>
      <c r="C34" s="6"/>
      <c r="D34" s="20"/>
      <c r="E34" s="127"/>
      <c r="F34" s="95"/>
      <c r="G34" s="127"/>
    </row>
    <row r="35" spans="1:7" ht="18.75" customHeight="1">
      <c r="A35" s="59" t="s">
        <v>129</v>
      </c>
      <c r="B35" s="6"/>
      <c r="C35" s="20">
        <v>15</v>
      </c>
      <c r="D35" s="20"/>
      <c r="E35" s="91">
        <v>-406000000</v>
      </c>
      <c r="F35" s="145"/>
      <c r="G35" s="91">
        <v>-406000000</v>
      </c>
    </row>
    <row r="36" spans="1:7" ht="18.75" customHeight="1">
      <c r="A36" s="6" t="s">
        <v>133</v>
      </c>
      <c r="B36" s="6"/>
      <c r="C36" s="6"/>
      <c r="D36" s="20"/>
      <c r="E36" s="126">
        <f>SUM(E35)</f>
        <v>-406000000</v>
      </c>
      <c r="F36" s="95"/>
      <c r="G36" s="126">
        <f>SUM(G35)</f>
        <v>-406000000</v>
      </c>
    </row>
    <row r="37" spans="1:7" ht="18.75" customHeight="1">
      <c r="A37" s="6"/>
      <c r="B37" s="6"/>
      <c r="C37" s="6"/>
      <c r="D37" s="20"/>
      <c r="E37" s="127"/>
      <c r="F37" s="95"/>
      <c r="G37" s="127"/>
    </row>
    <row r="38" spans="1:7" ht="18.75" customHeight="1">
      <c r="A38" s="53" t="s">
        <v>156</v>
      </c>
      <c r="B38" s="53"/>
      <c r="C38" s="53"/>
      <c r="D38" s="20"/>
      <c r="E38" s="95">
        <f>E22+E32+E36</f>
        <v>-169555830</v>
      </c>
      <c r="F38" s="94"/>
      <c r="G38" s="95">
        <f>G22+G32+G36</f>
        <v>133457996</v>
      </c>
    </row>
    <row r="39" spans="1:7" ht="18.75" customHeight="1">
      <c r="A39" s="75" t="s">
        <v>94</v>
      </c>
      <c r="B39" s="9"/>
      <c r="C39" s="9"/>
      <c r="D39" s="20"/>
      <c r="E39" s="96">
        <v>763357324</v>
      </c>
      <c r="F39" s="93"/>
      <c r="G39" s="96">
        <v>304318591</v>
      </c>
    </row>
    <row r="40" spans="1:7" ht="18.75" customHeight="1" thickBot="1">
      <c r="A40" s="67" t="s">
        <v>125</v>
      </c>
      <c r="B40" s="6"/>
      <c r="C40" s="20">
        <v>3</v>
      </c>
      <c r="D40" s="20">
        <v>4</v>
      </c>
      <c r="E40" s="97">
        <f>SUM(E38:E39)</f>
        <v>593801494</v>
      </c>
      <c r="F40" s="94"/>
      <c r="G40" s="97">
        <f>SUM(G38:G39)</f>
        <v>437776587</v>
      </c>
    </row>
    <row r="41" spans="1:7" s="79" customFormat="1" ht="18.75" customHeight="1" thickTop="1">
      <c r="A41" s="76"/>
      <c r="B41" s="77"/>
      <c r="C41" s="77"/>
      <c r="D41" s="78"/>
      <c r="E41" s="80"/>
      <c r="F41" s="80"/>
      <c r="G41" s="80"/>
    </row>
    <row r="42" spans="1:7" s="79" customFormat="1" ht="18.75" customHeight="1">
      <c r="A42" s="81"/>
      <c r="B42" s="77"/>
      <c r="C42" s="77"/>
      <c r="D42" s="78"/>
      <c r="E42" s="80"/>
      <c r="F42" s="80"/>
      <c r="G42" s="80"/>
    </row>
    <row r="43" spans="1:7" s="79" customFormat="1" ht="18.75" customHeight="1">
      <c r="A43" s="76"/>
      <c r="B43" s="77"/>
      <c r="C43" s="77"/>
      <c r="D43" s="78"/>
      <c r="E43" s="80"/>
      <c r="F43" s="80"/>
      <c r="G43" s="80"/>
    </row>
    <row r="44" spans="1:7" s="79" customFormat="1" ht="18.75" customHeight="1">
      <c r="A44" s="76"/>
      <c r="B44" s="77"/>
      <c r="C44" s="77"/>
      <c r="D44" s="78"/>
      <c r="E44" s="80"/>
      <c r="F44" s="80"/>
      <c r="G44" s="80"/>
    </row>
    <row r="45" spans="1:7" s="79" customFormat="1" ht="18.75" customHeight="1">
      <c r="A45" s="76"/>
      <c r="B45" s="77"/>
      <c r="C45" s="77"/>
      <c r="D45" s="78"/>
      <c r="F45" s="80"/>
    </row>
    <row r="46" spans="1:7" s="79" customFormat="1" ht="18.75" customHeight="1">
      <c r="A46" s="76"/>
      <c r="B46" s="77"/>
      <c r="C46" s="77"/>
      <c r="D46" s="78"/>
      <c r="F46" s="80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93" firstPageNumber="8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fs</vt:lpstr>
      <vt:lpstr>PL4-5</vt:lpstr>
      <vt:lpstr>SH6-7</vt:lpstr>
      <vt:lpstr>cf8</vt:lpstr>
      <vt:lpstr>'cf8'!Print_Area</vt:lpstr>
      <vt:lpstr>fs!Print_Area</vt:lpstr>
      <vt:lpstr>'PL4-5'!Print_Area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Windows User</cp:lastModifiedBy>
  <cp:lastPrinted>2019-08-05T10:52:59Z</cp:lastPrinted>
  <dcterms:created xsi:type="dcterms:W3CDTF">1997-11-01T09:46:40Z</dcterms:created>
  <dcterms:modified xsi:type="dcterms:W3CDTF">2019-08-06T07:36:56Z</dcterms:modified>
</cp:coreProperties>
</file>