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0425" tabRatio="776" activeTab="2"/>
  </bookViews>
  <sheets>
    <sheet name="BS-Eng" sheetId="1" r:id="rId1"/>
    <sheet name="PL(3M)-Eng" sheetId="2" r:id="rId2"/>
    <sheet name="PL(6M)-Eng " sheetId="7" r:id="rId3"/>
    <sheet name="SOE_Conso-Eng" sheetId="3" r:id="rId4"/>
    <sheet name="SOE-Eng" sheetId="4" r:id="rId5"/>
    <sheet name="CF-Eng" sheetId="5" r:id="rId6"/>
  </sheets>
  <definedNames>
    <definedName name="_xlnm.Print_Area" localSheetId="0">'BS-Eng'!$A$1:$M$94</definedName>
    <definedName name="_xlnm.Print_Area" localSheetId="5">'CF-Eng'!$A$1:$I$83</definedName>
    <definedName name="_xlnm.Print_Area" localSheetId="1">'PL(3M)-Eng'!$A$1:$J$47</definedName>
    <definedName name="_xlnm.Print_Area" localSheetId="2">'PL(6M)-Eng '!$A$1:$J$47</definedName>
    <definedName name="_xlnm.Print_Area" localSheetId="3">'SOE_Conso-Eng'!$A$1:$S$31</definedName>
    <definedName name="_xlnm.Print_Area" localSheetId="4">'SOE-Eng'!$A$1:$L$26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9" i="7" l="1"/>
  <c r="D13" i="2" l="1"/>
  <c r="J15" i="4" l="1"/>
  <c r="Q18" i="3"/>
  <c r="K18" i="3"/>
  <c r="H36" i="7"/>
  <c r="J36" i="7"/>
  <c r="F36" i="7"/>
  <c r="F27" i="7"/>
  <c r="D36" i="7"/>
  <c r="J26" i="7"/>
  <c r="H26" i="7"/>
  <c r="F26" i="7"/>
  <c r="D26" i="7"/>
  <c r="J26" i="2"/>
  <c r="H26" i="2"/>
  <c r="F26" i="2"/>
  <c r="D26" i="2"/>
  <c r="J27" i="7"/>
  <c r="K83" i="1" l="1"/>
  <c r="K81" i="1"/>
  <c r="G85" i="1"/>
  <c r="G83" i="1"/>
  <c r="G81" i="1"/>
  <c r="L16" i="4" l="1"/>
  <c r="O24" i="3"/>
  <c r="O17" i="3"/>
  <c r="S17" i="3" s="1"/>
  <c r="I70" i="5" l="1"/>
  <c r="G70" i="5"/>
  <c r="E70" i="5"/>
  <c r="C70" i="5"/>
  <c r="I60" i="5"/>
  <c r="E60" i="5"/>
  <c r="G60" i="5"/>
  <c r="C60" i="5"/>
  <c r="E38" i="5"/>
  <c r="E35" i="5"/>
  <c r="E34" i="5"/>
  <c r="G34" i="5"/>
  <c r="C34" i="5"/>
  <c r="I34" i="5"/>
  <c r="H18" i="4"/>
  <c r="F18" i="4"/>
  <c r="D18" i="4"/>
  <c r="L17" i="4"/>
  <c r="O19" i="3"/>
  <c r="S19" i="3" s="1"/>
  <c r="M20" i="3"/>
  <c r="I20" i="3"/>
  <c r="G20" i="3"/>
  <c r="E20" i="3"/>
  <c r="Q25" i="3" l="1"/>
  <c r="O23" i="3"/>
  <c r="S23" i="3" s="1"/>
  <c r="S24" i="3"/>
  <c r="O26" i="3"/>
  <c r="S26" i="3" s="1"/>
  <c r="L22" i="4"/>
  <c r="H23" i="4"/>
  <c r="F23" i="4"/>
  <c r="D23" i="4"/>
  <c r="Q27" i="3"/>
  <c r="M27" i="3"/>
  <c r="I27" i="3"/>
  <c r="G27" i="3"/>
  <c r="E27" i="3"/>
  <c r="J13" i="7" l="1"/>
  <c r="J18" i="7" s="1"/>
  <c r="J20" i="7" s="1"/>
  <c r="H13" i="7"/>
  <c r="H18" i="7" s="1"/>
  <c r="F13" i="7"/>
  <c r="F18" i="7" s="1"/>
  <c r="F20" i="7" s="1"/>
  <c r="D13" i="7"/>
  <c r="D18" i="7" s="1"/>
  <c r="D20" i="7" l="1"/>
  <c r="C11" i="5"/>
  <c r="H20" i="7"/>
  <c r="G11" i="5"/>
  <c r="F32" i="7"/>
  <c r="F30" i="7" s="1"/>
  <c r="F34" i="7"/>
  <c r="J32" i="7"/>
  <c r="J30" i="7" s="1"/>
  <c r="J34" i="7"/>
  <c r="H32" i="7" l="1"/>
  <c r="H30" i="7" s="1"/>
  <c r="H27" i="7"/>
  <c r="D32" i="7"/>
  <c r="D30" i="7" s="1"/>
  <c r="D27" i="7"/>
  <c r="H34" i="7"/>
  <c r="H39" i="7"/>
  <c r="H43" i="7"/>
  <c r="F43" i="7"/>
  <c r="K25" i="3"/>
  <c r="D34" i="7"/>
  <c r="J39" i="7"/>
  <c r="J43" i="7"/>
  <c r="J21" i="4"/>
  <c r="J23" i="4" s="1"/>
  <c r="G72" i="1"/>
  <c r="K64" i="1"/>
  <c r="G64" i="1"/>
  <c r="K27" i="1"/>
  <c r="G27" i="1"/>
  <c r="K18" i="1"/>
  <c r="G18" i="1"/>
  <c r="M18" i="1"/>
  <c r="I18" i="1"/>
  <c r="D43" i="7" l="1"/>
  <c r="D39" i="7"/>
  <c r="K28" i="1"/>
  <c r="O25" i="3"/>
  <c r="S25" i="3" s="1"/>
  <c r="K27" i="3"/>
  <c r="Q20" i="3"/>
  <c r="I35" i="5" l="1"/>
  <c r="I38" i="5" s="1"/>
  <c r="L14" i="4"/>
  <c r="L20" i="4"/>
  <c r="G87" i="1"/>
  <c r="O16" i="3"/>
  <c r="S16" i="3" s="1"/>
  <c r="O15" i="3"/>
  <c r="S15" i="3" s="1"/>
  <c r="O22" i="3"/>
  <c r="O27" i="3" s="1"/>
  <c r="M86" i="1"/>
  <c r="I86" i="1"/>
  <c r="M72" i="1"/>
  <c r="I72" i="1"/>
  <c r="K72" i="1"/>
  <c r="K73" i="1" s="1"/>
  <c r="M64" i="1"/>
  <c r="M27" i="1"/>
  <c r="I27" i="1"/>
  <c r="S22" i="3" l="1"/>
  <c r="S27" i="3" s="1"/>
  <c r="H13" i="2" l="1"/>
  <c r="H18" i="2" s="1"/>
  <c r="G73" i="1"/>
  <c r="H20" i="2" l="1"/>
  <c r="H27" i="2" s="1"/>
  <c r="G35" i="5" l="1"/>
  <c r="G38" i="5" s="1"/>
  <c r="D18" i="2"/>
  <c r="D20" i="2" s="1"/>
  <c r="D27" i="2" s="1"/>
  <c r="F13" i="2"/>
  <c r="F18" i="2" s="1"/>
  <c r="F20" i="2" s="1"/>
  <c r="F27" i="2" s="1"/>
  <c r="J13" i="2"/>
  <c r="J18" i="2" s="1"/>
  <c r="J20" i="2" s="1"/>
  <c r="J27" i="2" s="1"/>
  <c r="G28" i="1"/>
  <c r="I64" i="1"/>
  <c r="I88" i="1"/>
  <c r="M88" i="1"/>
  <c r="I72" i="5" l="1"/>
  <c r="I74" i="5" s="1"/>
  <c r="C35" i="5"/>
  <c r="C38" i="5" s="1"/>
  <c r="G72" i="5"/>
  <c r="G74" i="5" s="1"/>
  <c r="D36" i="2"/>
  <c r="D34" i="2" s="1"/>
  <c r="I28" i="1"/>
  <c r="F36" i="2"/>
  <c r="F34" i="2" s="1"/>
  <c r="F32" i="2"/>
  <c r="F30" i="2" s="1"/>
  <c r="F43" i="2" s="1"/>
  <c r="H36" i="2"/>
  <c r="H34" i="2" s="1"/>
  <c r="H32" i="2"/>
  <c r="H30" i="2" s="1"/>
  <c r="J36" i="2"/>
  <c r="J34" i="2" s="1"/>
  <c r="J32" i="2"/>
  <c r="J30" i="2" s="1"/>
  <c r="J43" i="2" s="1"/>
  <c r="I73" i="1"/>
  <c r="I89" i="1" s="1"/>
  <c r="M28" i="1"/>
  <c r="M73" i="1"/>
  <c r="M89" i="1" s="1"/>
  <c r="H43" i="2" l="1"/>
  <c r="E72" i="5"/>
  <c r="E74" i="5" s="1"/>
  <c r="C72" i="5"/>
  <c r="C74" i="5" s="1"/>
  <c r="J39" i="2"/>
  <c r="H39" i="2"/>
  <c r="J18" i="4"/>
  <c r="K84" i="1" s="1"/>
  <c r="F39" i="2"/>
  <c r="M96" i="1"/>
  <c r="I96" i="1"/>
  <c r="D32" i="2"/>
  <c r="D30" i="2" s="1"/>
  <c r="D43" i="2" s="1"/>
  <c r="L15" i="4" l="1"/>
  <c r="L18" i="4" s="1"/>
  <c r="K86" i="1"/>
  <c r="K88" i="1" s="1"/>
  <c r="K89" i="1" s="1"/>
  <c r="K96" i="1" s="1"/>
  <c r="L21" i="4"/>
  <c r="L23" i="4" s="1"/>
  <c r="D39" i="2"/>
  <c r="K20" i="3"/>
  <c r="G84" i="1" s="1"/>
  <c r="O18" i="3" l="1"/>
  <c r="O20" i="3" s="1"/>
  <c r="G86" i="1" l="1"/>
  <c r="G88" i="1" s="1"/>
  <c r="G89" i="1" s="1"/>
  <c r="G96" i="1" s="1"/>
  <c r="S18" i="3"/>
  <c r="S20" i="3" s="1"/>
</calcChain>
</file>

<file path=xl/sharedStrings.xml><?xml version="1.0" encoding="utf-8"?>
<sst xmlns="http://schemas.openxmlformats.org/spreadsheetml/2006/main" count="313" uniqueCount="171">
  <si>
    <t>The accompanying notes form an integral part of these interim financial statements.</t>
  </si>
  <si>
    <t>TOTAL LIABILITIES AND SHAREHOLDERS' EQUITY</t>
  </si>
  <si>
    <t>TOTAL SHAREHOLDERS' EQUITY</t>
  </si>
  <si>
    <t>Non-controlling interests in subsidiary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</si>
  <si>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</si>
  <si>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</si>
  <si>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</si>
  <si>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</si>
  <si>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</si>
  <si>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</si>
  <si>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</si>
  <si>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</si>
  <si>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</si>
  <si>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</si>
  <si>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Employee benefits obligation</t>
  </si>
  <si>
    <t>Unfunded provident fund - non contributory</t>
  </si>
  <si>
    <t>NON - CURRENT LIABILITIES</t>
  </si>
  <si>
    <t>TOTAL CURRENT LIABILITIES</t>
  </si>
  <si>
    <t>Accrued income tax</t>
  </si>
  <si>
    <t>Trade account payables - subsidiary company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</si>
  <si>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</si>
  <si>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</si>
  <si>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</si>
  <si>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</si>
  <si>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</si>
  <si>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</si>
  <si>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</si>
  <si>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</si>
  <si>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</si>
  <si>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</si>
  <si>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</si>
  <si>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</si>
  <si>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</si>
  <si>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</si>
  <si>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</si>
  <si>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</si>
  <si>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9</t>
  </si>
  <si>
    <t>Property, plant and equipment - net</t>
  </si>
  <si>
    <t>8</t>
  </si>
  <si>
    <t>Investment in subsidiary</t>
  </si>
  <si>
    <t>NON - CURRENT ASSETS</t>
  </si>
  <si>
    <t>TOTAL CURRENT ASSETS</t>
  </si>
  <si>
    <t>Other investments</t>
  </si>
  <si>
    <t xml:space="preserve">Inventories - net </t>
  </si>
  <si>
    <t>Trade account and other current receivables - net</t>
  </si>
  <si>
    <t>Cash and cash equivalents</t>
  </si>
  <si>
    <t>CURRENT ASSETS</t>
  </si>
  <si>
    <t>ASSETS</t>
  </si>
  <si>
    <t>Basic earnings (loss) per share from continuing operations</t>
  </si>
  <si>
    <t>Earnings per Share</t>
  </si>
  <si>
    <t>Non-controlling interests</t>
  </si>
  <si>
    <t>Owner of the Company</t>
  </si>
  <si>
    <t>Profit (loss) attributable comprehensive income to:</t>
  </si>
  <si>
    <t>Profit (loss) attributable to:</t>
  </si>
  <si>
    <t>Total profit (loss) comprehensive income for the period</t>
  </si>
  <si>
    <t>Other profit (loss) comprehensive income for the period, net of tax</t>
  </si>
  <si>
    <t>Income tax</t>
  </si>
  <si>
    <t>Profit (loss) before income tax</t>
  </si>
  <si>
    <t>Finance costs</t>
  </si>
  <si>
    <t>Administrative expenses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</si>
  <si>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</si>
  <si>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</si>
  <si>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</si>
  <si>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</si>
  <si>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</si>
  <si>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</si>
  <si>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</si>
  <si>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</si>
  <si>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</si>
  <si>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</si>
  <si>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</si>
  <si>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</si>
  <si>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</si>
  <si>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</si>
  <si>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</si>
  <si>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</si>
  <si>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</si>
  <si>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</si>
  <si>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</si>
  <si>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</si>
  <si>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</si>
  <si>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</si>
  <si>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</si>
  <si>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</si>
  <si>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</si>
  <si>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</si>
  <si>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</si>
  <si>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</si>
  <si>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</si>
  <si>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</si>
  <si>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</si>
  <si>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</si>
  <si>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Acquisitions of intangible assets</t>
  </si>
  <si>
    <t>Acquisitions of assets</t>
  </si>
  <si>
    <t>Cash Flows from Investing Activities</t>
  </si>
  <si>
    <t>Net Cash Flows Provided from Operating Activities</t>
  </si>
  <si>
    <t>Income tax paid</t>
  </si>
  <si>
    <t>Net Cash Flows Provided from Operations</t>
  </si>
  <si>
    <t>Provision for employee benefits obligation</t>
  </si>
  <si>
    <t>Provision for unfunded provident fund</t>
  </si>
  <si>
    <t>Interest expense</t>
  </si>
  <si>
    <t>Depreciation and amortization</t>
  </si>
  <si>
    <t>Increase (decrease) in unfunded provident fund - non contributory</t>
  </si>
  <si>
    <t>Increase (decrease) in trade account and other current payables</t>
  </si>
  <si>
    <t>Decrease (increase) in other non - current assets</t>
  </si>
  <si>
    <t>Decrease (increase) in inventories</t>
  </si>
  <si>
    <t>Decrease (increase) in trade account and other current receivables</t>
  </si>
  <si>
    <t xml:space="preserve">Adjustments to reconcile profit before income tax to net cash </t>
  </si>
  <si>
    <t>Cash Flows From Operating Activities</t>
  </si>
  <si>
    <t>STATEMENTS OF CASH FLOWS</t>
  </si>
  <si>
    <t>Other long - term investments</t>
  </si>
  <si>
    <t>2018</t>
  </si>
  <si>
    <t>Balance as at January 1, 2018</t>
  </si>
  <si>
    <t>Long-term loans</t>
  </si>
  <si>
    <t>Increase in  long - term loans from financial institutions</t>
  </si>
  <si>
    <t>Repayment for  long - term loans from financial institutions</t>
  </si>
  <si>
    <t>Intangible asset - net</t>
  </si>
  <si>
    <t>Profit (loss)  for the period</t>
  </si>
  <si>
    <t>Total adjustments to reconcile profit (loss) before income tax</t>
  </si>
  <si>
    <t>Cash paid for employee benefits</t>
  </si>
  <si>
    <t xml:space="preserve">    provided from (used in) operating activities:</t>
  </si>
  <si>
    <t>Gain remeasurements of employment benefit obligations</t>
  </si>
  <si>
    <t>The number of ordinary shares weighted average (Thousand Shares)</t>
  </si>
  <si>
    <t>DYNASTY CERAMIC PUBLIC COMPANY LIMITED AND SUBSIDIARIES</t>
  </si>
  <si>
    <t>December 31, 2018</t>
  </si>
  <si>
    <t>Other non-current liabilities</t>
  </si>
  <si>
    <t>Registered - 9,139,191,541 shares</t>
  </si>
  <si>
    <t>Other components of equity</t>
  </si>
  <si>
    <t>2019</t>
  </si>
  <si>
    <t xml:space="preserve">Change in parent's </t>
  </si>
  <si>
    <t>ownership interests</t>
  </si>
  <si>
    <t xml:space="preserve"> in subsidiaries</t>
  </si>
  <si>
    <t>Balance as at January 1, 2019</t>
  </si>
  <si>
    <t>Change in parent's ownership interests in subsidiaries</t>
  </si>
  <si>
    <t>Increase (decrease) in other non-current liabilities</t>
  </si>
  <si>
    <t>Decrease (increase) in other current receivables - subsidiary company</t>
  </si>
  <si>
    <t>Increase (decrease) in trade account payables- subsidiary company</t>
  </si>
  <si>
    <t>Unrealized loss (gain) on exchange rate</t>
  </si>
  <si>
    <t>Assets held for sale</t>
  </si>
  <si>
    <t>Other current receivables - subsidiary company</t>
  </si>
  <si>
    <t>AS AT JUNE 30, 2019</t>
  </si>
  <si>
    <t>June 30, 2019</t>
  </si>
  <si>
    <t>FOR THE SIX-MONTH PERIOD ENDED JUNE 30, 2019</t>
  </si>
  <si>
    <t>FOR THE THREE-MONTH PERIOD ENDED JUNE 30, 2019</t>
  </si>
  <si>
    <t>Balance as at June 30, 2019</t>
  </si>
  <si>
    <t>Balance as at June 30, 2018</t>
  </si>
  <si>
    <t>Increase in share capital</t>
  </si>
  <si>
    <t>Dividend payment</t>
  </si>
  <si>
    <t>7,231,432,657 ordinary shares as at June 30,2019 and</t>
  </si>
  <si>
    <t>6,527,993,958  ordinary shares as at December 31,2018</t>
  </si>
  <si>
    <t>Issued and paid - up</t>
  </si>
  <si>
    <t>Diluted earnings per share</t>
  </si>
  <si>
    <t>Gain on sales other investments</t>
  </si>
  <si>
    <t xml:space="preserve">Dividends income </t>
  </si>
  <si>
    <t>Interest income</t>
  </si>
  <si>
    <t>Adjusted written off  withholding tax</t>
  </si>
  <si>
    <t>Cash received from interest income</t>
  </si>
  <si>
    <t xml:space="preserve">Dividends  income </t>
  </si>
  <si>
    <t>Cash received from decreasing in other investments</t>
  </si>
  <si>
    <t>Cash paid for investment in subsidiaries</t>
  </si>
  <si>
    <t>Dividend paid</t>
  </si>
  <si>
    <t>Cash received from  increase in share capital of subsidiaries</t>
  </si>
  <si>
    <t>Cash received from proceed from disposal of fixed assets</t>
  </si>
  <si>
    <t>Loss (gain) from disposal of fixed assets</t>
  </si>
  <si>
    <t>Allowance for doubtful accounts (Reversal of)</t>
  </si>
  <si>
    <t>Allowance for impairment of investments from other (Reversal of)</t>
  </si>
  <si>
    <t>Other comprehensive income:</t>
  </si>
  <si>
    <t xml:space="preserve">Components of other comprehensive income that will </t>
  </si>
  <si>
    <t>not be reclassifed to profit or loss</t>
  </si>
  <si>
    <t xml:space="preserve">Gross profit </t>
  </si>
  <si>
    <t>Gain on remeasurement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</si>
</sst>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0.0%"/>
    <numFmt numFmtId="193" formatCode="&quot;$&quot;____####0_);[Red]\(&quot;$&quot;____####0\)"/>
    <numFmt numFmtId="194" formatCode="_(* #,##0.000_);_(* \(#,##0.000\);_(* &quot;-&quot;??_);_(@_)"/>
    <numFmt numFmtId="195" formatCode="#,##0;\(#,##0\)"/>
    <numFmt numFmtId="196" formatCode="_(* #,##0;_(* \(#,##0\);_(* &quot;-&quot;??_);_(@_)"/>
  </numFmts>
  <fonts count="44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1">
    <xf numFmtId="0" fontId="0" fillId="0" borderId="0"/>
    <xf numFmtId="188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6" fillId="0" borderId="0"/>
    <xf numFmtId="190" fontId="16" fillId="0" borderId="0"/>
    <xf numFmtId="190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1" fontId="16" fillId="0" borderId="0"/>
    <xf numFmtId="191" fontId="16" fillId="0" borderId="0"/>
    <xf numFmtId="191" fontId="16" fillId="0" borderId="0"/>
    <xf numFmtId="192" fontId="16" fillId="0" borderId="0"/>
    <xf numFmtId="192" fontId="16" fillId="0" borderId="0"/>
    <xf numFmtId="192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93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88" fontId="1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13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2" fillId="0" borderId="0"/>
  </cellStyleXfs>
  <cellXfs count="154">
    <xf numFmtId="0" fontId="0" fillId="0" borderId="0" xfId="0"/>
    <xf numFmtId="0" fontId="1" fillId="0" borderId="0" xfId="0" applyFont="1" applyFill="1" applyAlignment="1">
      <alignment vertical="center"/>
    </xf>
    <xf numFmtId="188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187" fontId="1" fillId="0" borderId="0" xfId="0" applyNumberFormat="1" applyFont="1" applyFill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89" fontId="1" fillId="0" borderId="1" xfId="1" applyNumberFormat="1" applyFont="1" applyFill="1" applyBorder="1" applyAlignment="1">
      <alignment vertical="center"/>
    </xf>
    <xf numFmtId="187" fontId="1" fillId="0" borderId="0" xfId="0" applyNumberFormat="1" applyFont="1" applyFill="1" applyBorder="1" applyAlignment="1">
      <alignment horizontal="center" vertical="center"/>
    </xf>
    <xf numFmtId="189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189" fontId="1" fillId="0" borderId="3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189" fontId="1" fillId="0" borderId="4" xfId="1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187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43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89" fontId="1" fillId="0" borderId="4" xfId="0" applyNumberFormat="1" applyFont="1" applyFill="1" applyBorder="1" applyAlignment="1">
      <alignment vertical="center"/>
    </xf>
    <xf numFmtId="194" fontId="1" fillId="0" borderId="4" xfId="0" applyNumberFormat="1" applyFont="1" applyFill="1" applyBorder="1" applyAlignment="1">
      <alignment vertical="center"/>
    </xf>
    <xf numFmtId="194" fontId="1" fillId="0" borderId="0" xfId="0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189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95" fontId="4" fillId="0" borderId="0" xfId="0" applyNumberFormat="1" applyFont="1" applyFill="1" applyAlignment="1">
      <alignment vertical="center"/>
    </xf>
    <xf numFmtId="189" fontId="1" fillId="0" borderId="5" xfId="0" applyNumberFormat="1" applyFont="1" applyFill="1" applyBorder="1" applyAlignment="1">
      <alignment vertical="center"/>
    </xf>
    <xf numFmtId="189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189" fontId="38" fillId="0" borderId="0" xfId="0" applyNumberFormat="1" applyFont="1" applyFill="1" applyAlignment="1">
      <alignment vertical="center"/>
    </xf>
    <xf numFmtId="196" fontId="1" fillId="0" borderId="0" xfId="0" applyNumberFormat="1" applyFont="1" applyFill="1" applyAlignment="1">
      <alignment vertical="center"/>
    </xf>
    <xf numFmtId="189" fontId="38" fillId="0" borderId="0" xfId="1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89" fontId="38" fillId="0" borderId="0" xfId="1" applyNumberFormat="1" applyFont="1" applyFill="1" applyBorder="1" applyAlignment="1">
      <alignment vertical="center"/>
    </xf>
    <xf numFmtId="196" fontId="38" fillId="0" borderId="0" xfId="0" applyNumberFormat="1" applyFont="1" applyFill="1" applyBorder="1" applyAlignment="1">
      <alignment vertical="center"/>
    </xf>
    <xf numFmtId="196" fontId="1" fillId="0" borderId="0" xfId="0" applyNumberFormat="1" applyFont="1" applyFill="1" applyBorder="1" applyAlignment="1">
      <alignment vertical="center"/>
    </xf>
    <xf numFmtId="196" fontId="1" fillId="0" borderId="5" xfId="0" applyNumberFormat="1" applyFont="1" applyFill="1" applyBorder="1" applyAlignment="1">
      <alignment horizontal="center" vertical="center"/>
    </xf>
    <xf numFmtId="196" fontId="38" fillId="0" borderId="0" xfId="0" applyNumberFormat="1" applyFont="1" applyFill="1" applyAlignment="1">
      <alignment horizontal="center" vertical="center"/>
    </xf>
    <xf numFmtId="196" fontId="38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96" fontId="4" fillId="0" borderId="0" xfId="0" applyNumberFormat="1" applyFont="1" applyFill="1" applyBorder="1" applyAlignment="1">
      <alignment horizontal="center" vertical="center"/>
    </xf>
    <xf numFmtId="196" fontId="38" fillId="0" borderId="0" xfId="0" applyNumberFormat="1" applyFont="1" applyFill="1" applyAlignment="1">
      <alignment horizontal="right" vertical="center"/>
    </xf>
    <xf numFmtId="196" fontId="1" fillId="0" borderId="0" xfId="0" applyNumberFormat="1" applyFont="1" applyFill="1" applyAlignment="1">
      <alignment horizontal="right" vertical="center"/>
    </xf>
    <xf numFmtId="196" fontId="38" fillId="0" borderId="0" xfId="0" applyNumberFormat="1" applyFont="1" applyFill="1" applyAlignment="1">
      <alignment vertical="center"/>
    </xf>
    <xf numFmtId="0" fontId="4" fillId="0" borderId="0" xfId="122" applyFont="1" applyFill="1" applyAlignment="1">
      <alignment horizontal="left"/>
    </xf>
    <xf numFmtId="189" fontId="39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1" fillId="0" borderId="0" xfId="108" applyFont="1" applyFill="1" applyAlignment="1">
      <alignment vertical="center"/>
    </xf>
    <xf numFmtId="0" fontId="4" fillId="0" borderId="0" xfId="108" applyFont="1" applyFill="1" applyAlignment="1">
      <alignment vertical="center"/>
    </xf>
    <xf numFmtId="189" fontId="1" fillId="0" borderId="1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8" fontId="1" fillId="0" borderId="0" xfId="1" applyFont="1" applyFill="1" applyBorder="1" applyAlignment="1">
      <alignment horizontal="center" vertical="center"/>
    </xf>
    <xf numFmtId="189" fontId="1" fillId="0" borderId="0" xfId="1" applyNumberFormat="1" applyFont="1" applyFill="1" applyAlignment="1">
      <alignment horizontal="center" vertical="center"/>
    </xf>
    <xf numFmtId="189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89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189" fontId="6" fillId="0" borderId="0" xfId="0" applyNumberFormat="1" applyFont="1" applyFill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9" fontId="6" fillId="0" borderId="5" xfId="0" applyNumberFormat="1" applyFont="1" applyFill="1" applyBorder="1" applyAlignment="1">
      <alignment vertical="center"/>
    </xf>
    <xf numFmtId="189" fontId="6" fillId="0" borderId="5" xfId="1" applyNumberFormat="1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vertical="center"/>
    </xf>
    <xf numFmtId="189" fontId="40" fillId="0" borderId="0" xfId="0" applyNumberFormat="1" applyFont="1" applyFill="1" applyAlignment="1">
      <alignment vertical="center"/>
    </xf>
    <xf numFmtId="196" fontId="40" fillId="0" borderId="0" xfId="0" applyNumberFormat="1" applyFont="1" applyFill="1" applyBorder="1" applyAlignment="1">
      <alignment vertical="center"/>
    </xf>
    <xf numFmtId="196" fontId="40" fillId="0" borderId="0" xfId="0" applyNumberFormat="1" applyFont="1" applyFill="1" applyBorder="1" applyAlignment="1">
      <alignment horizontal="center" vertical="center"/>
    </xf>
    <xf numFmtId="189" fontId="40" fillId="0" borderId="0" xfId="1" applyNumberFormat="1" applyFont="1" applyFill="1" applyBorder="1" applyAlignment="1">
      <alignment vertical="center"/>
    </xf>
    <xf numFmtId="189" fontId="40" fillId="0" borderId="0" xfId="1" applyNumberFormat="1" applyFont="1" applyFill="1" applyAlignment="1">
      <alignment vertical="center"/>
    </xf>
    <xf numFmtId="196" fontId="40" fillId="0" borderId="2" xfId="0" applyNumberFormat="1" applyFont="1" applyFill="1" applyBorder="1" applyAlignment="1">
      <alignment horizontal="center" wrapText="1"/>
    </xf>
    <xf numFmtId="196" fontId="40" fillId="0" borderId="5" xfId="0" applyNumberFormat="1" applyFont="1" applyFill="1" applyBorder="1" applyAlignment="1">
      <alignment horizontal="center" vertical="center"/>
    </xf>
    <xf numFmtId="189" fontId="40" fillId="0" borderId="1" xfId="1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19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0" fillId="0" borderId="0" xfId="0" applyFont="1" applyFill="1" applyBorder="1" applyAlignment="1">
      <alignment vertical="center"/>
    </xf>
    <xf numFmtId="0" fontId="40" fillId="0" borderId="0" xfId="0" applyFont="1" applyFill="1" applyAlignment="1">
      <alignment horizontal="right" vertical="center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0" fontId="40" fillId="0" borderId="5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right" vertical="center" wrapText="1"/>
    </xf>
    <xf numFmtId="0" fontId="42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/>
    <xf numFmtId="0" fontId="40" fillId="0" borderId="0" xfId="0" applyFont="1" applyFill="1" applyBorder="1" applyAlignment="1">
      <alignment horizontal="center" vertical="center" wrapText="1"/>
    </xf>
    <xf numFmtId="189" fontId="40" fillId="0" borderId="0" xfId="0" applyNumberFormat="1" applyFont="1" applyAlignment="1">
      <alignment vertical="center"/>
    </xf>
    <xf numFmtId="189" fontId="40" fillId="0" borderId="0" xfId="190" applyNumberFormat="1" applyFont="1" applyAlignment="1">
      <alignment vertical="center"/>
    </xf>
    <xf numFmtId="189" fontId="40" fillId="0" borderId="0" xfId="1" applyNumberFormat="1" applyFont="1" applyAlignment="1">
      <alignment vertical="center"/>
    </xf>
    <xf numFmtId="189" fontId="40" fillId="0" borderId="5" xfId="0" applyNumberFormat="1" applyFont="1" applyBorder="1" applyAlignment="1">
      <alignment vertical="center"/>
    </xf>
    <xf numFmtId="189" fontId="40" fillId="0" borderId="5" xfId="1" applyNumberFormat="1" applyFont="1" applyBorder="1" applyAlignment="1">
      <alignment vertical="center"/>
    </xf>
    <xf numFmtId="189" fontId="40" fillId="0" borderId="4" xfId="1" applyNumberFormat="1" applyFont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89" fontId="6" fillId="0" borderId="0" xfId="0" applyNumberFormat="1" applyFont="1" applyAlignment="1">
      <alignment vertical="center"/>
    </xf>
    <xf numFmtId="189" fontId="6" fillId="0" borderId="5" xfId="0" applyNumberFormat="1" applyFont="1" applyBorder="1" applyAlignment="1">
      <alignment vertical="center"/>
    </xf>
    <xf numFmtId="189" fontId="1" fillId="0" borderId="0" xfId="0" applyNumberFormat="1" applyFont="1" applyAlignment="1">
      <alignment vertical="center"/>
    </xf>
    <xf numFmtId="189" fontId="1" fillId="0" borderId="5" xfId="0" applyNumberFormat="1" applyFont="1" applyBorder="1" applyAlignment="1">
      <alignment vertical="center"/>
    </xf>
    <xf numFmtId="189" fontId="1" fillId="0" borderId="0" xfId="1" applyNumberFormat="1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196" fontId="1" fillId="0" borderId="5" xfId="0" applyNumberFormat="1" applyFont="1" applyFill="1" applyBorder="1" applyAlignment="1">
      <alignment horizontal="center"/>
    </xf>
    <xf numFmtId="196" fontId="1" fillId="0" borderId="2" xfId="0" applyNumberFormat="1" applyFont="1" applyFill="1" applyBorder="1" applyAlignment="1">
      <alignment horizontal="center" vertical="center"/>
    </xf>
    <xf numFmtId="196" fontId="1" fillId="0" borderId="5" xfId="0" applyNumberFormat="1" applyFont="1" applyFill="1" applyBorder="1" applyAlignment="1">
      <alignment horizontal="center" vertical="center"/>
    </xf>
  </cellXfs>
  <cellStyles count="191">
    <cellStyle name="20% - ส่วนที่ถูกเน้น1 2" xfId="2"/>
    <cellStyle name="20% - ส่วนที่ถูกเน้น2 2" xfId="3"/>
    <cellStyle name="20% - ส่วนที่ถูกเน้น3 2" xfId="4"/>
    <cellStyle name="20% - ส่วนที่ถูกเน้น4 2" xfId="5"/>
    <cellStyle name="20% - ส่วนที่ถูกเน้น5 2" xfId="6"/>
    <cellStyle name="20% - ส่วนที่ถูกเน้น6 2" xfId="7"/>
    <cellStyle name="40% - ส่วนที่ถูกเน้น1 2" xfId="8"/>
    <cellStyle name="40% - ส่วนที่ถูกเน้น2 2" xfId="9"/>
    <cellStyle name="40% - ส่วนที่ถูกเน้น3 2" xfId="10"/>
    <cellStyle name="40% - ส่วนที่ถูกเน้น4 2" xfId="11"/>
    <cellStyle name="40% - ส่วนที่ถูกเน้น5 2" xfId="12"/>
    <cellStyle name="40% - ส่วนที่ถูกเน้น6 2" xfId="13"/>
    <cellStyle name="60% - ส่วนที่ถูกเน้น1 2" xfId="14"/>
    <cellStyle name="60% - ส่วนที่ถูกเน้น2 2" xfId="15"/>
    <cellStyle name="60% - ส่วนที่ถูกเน้น3 2" xfId="16"/>
    <cellStyle name="60% - ส่วนที่ถูกเน้น4 2" xfId="17"/>
    <cellStyle name="60% - ส่วนที่ถูกเน้น5 2" xfId="18"/>
    <cellStyle name="60% - ส่วนที่ถูกเน้น6 2" xfId="19"/>
    <cellStyle name="Body" xfId="20"/>
    <cellStyle name="Comma" xfId="1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7" xfId="57"/>
    <cellStyle name="Comma 2 8" xfId="58"/>
    <cellStyle name="Comma 2 9" xfId="59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0 3" xfId="190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 [2]" xfId="135"/>
    <cellStyle name="Percent [2] 2" xfId="136"/>
    <cellStyle name="Percent 10" xfId="137"/>
    <cellStyle name="Percent 10 2" xfId="138"/>
    <cellStyle name="Percent 11" xfId="139"/>
    <cellStyle name="Percent 11 2" xfId="140"/>
    <cellStyle name="Percent 2" xfId="141"/>
    <cellStyle name="Percent 2 2" xfId="142"/>
    <cellStyle name="Percent 2 3" xfId="143"/>
    <cellStyle name="Percent 2 4" xfId="144"/>
    <cellStyle name="Percent 3" xfId="145"/>
    <cellStyle name="Percent 4" xfId="146"/>
    <cellStyle name="Percent 5" xfId="147"/>
    <cellStyle name="Percent 6" xfId="148"/>
    <cellStyle name="Percent 7" xfId="149"/>
    <cellStyle name="Percent 8" xfId="150"/>
    <cellStyle name="Percent 9" xfId="151"/>
    <cellStyle name="Quantity" xfId="152"/>
    <cellStyle name="Quantity 2" xfId="153"/>
    <cellStyle name="การคำนวณ 2" xfId="163"/>
    <cellStyle name="ข้อความเตือน 2" xfId="164"/>
    <cellStyle name="ข้อความอธิบาย 2" xfId="165"/>
    <cellStyle name="เครื่องหมายจุลภาค 2" xfId="154"/>
    <cellStyle name="เครื่องหมายจุลภาค 3" xfId="155"/>
    <cellStyle name="เครื่องหมายจุลภาค 4" xfId="156"/>
    <cellStyle name="เครื่องหมายจุลภาค_5500-1 Movement of Fixed asset " xfId="157"/>
    <cellStyle name="ชื่อเรื่อง 2" xfId="166"/>
    <cellStyle name="เซลล์ตรวจสอบ 2" xfId="158"/>
    <cellStyle name="เซลล์ที่มีการเชื่อมโยง 2" xfId="159"/>
    <cellStyle name="ดี 2" xfId="167"/>
    <cellStyle name="ปกติ 2" xfId="168"/>
    <cellStyle name="ปกติ 2 2" xfId="169"/>
    <cellStyle name="ปกติ 3" xfId="170"/>
    <cellStyle name="ปกติ 4" xfId="171"/>
    <cellStyle name="ปกติ 5" xfId="172"/>
    <cellStyle name="ปกติ_1" xfId="173"/>
    <cellStyle name="ป้อนค่า 2" xfId="174"/>
    <cellStyle name="ปานกลาง 2" xfId="175"/>
    <cellStyle name="เปอร์เซ็นต์ 2" xfId="160"/>
    <cellStyle name="ผลรวม 2" xfId="176"/>
    <cellStyle name="แย่ 2" xfId="161"/>
    <cellStyle name="ส่วนที่ถูกเน้น1 2" xfId="177"/>
    <cellStyle name="ส่วนที่ถูกเน้น2 2" xfId="178"/>
    <cellStyle name="ส่วนที่ถูกเน้น3 2" xfId="179"/>
    <cellStyle name="ส่วนที่ถูกเน้น4 2" xfId="180"/>
    <cellStyle name="ส่วนที่ถูกเน้น5 2" xfId="181"/>
    <cellStyle name="ส่วนที่ถูกเน้น6 2" xfId="182"/>
    <cellStyle name="แสดงผล 2" xfId="162"/>
    <cellStyle name="หมายเหตุ 2" xfId="183"/>
    <cellStyle name="หมายเหตุ 3" xfId="184"/>
    <cellStyle name="หมายเหตุ 4" xfId="185"/>
    <cellStyle name="หัวเรื่อง 1 2" xfId="186"/>
    <cellStyle name="หัวเรื่อง 2 2" xfId="187"/>
    <cellStyle name="หัวเรื่อง 3 2" xfId="188"/>
    <cellStyle name="หัวเรื่อง 4 2" xfId="1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86"/>
  <sheetViews>
    <sheetView view="pageBreakPreview" topLeftCell="D76" zoomScale="80" zoomScaleNormal="130" zoomScaleSheetLayoutView="80" workbookViewId="0">
      <selection activeCell="E94" sqref="E94"/>
    </sheetView>
  </sheetViews>
  <sheetFormatPr defaultColWidth="9.140625" defaultRowHeight="16.5" customHeight="1"/>
  <cols>
    <col min="1" max="1" width="3.5703125" style="1" customWidth="1"/>
    <col min="2" max="2" width="3" style="1" customWidth="1"/>
    <col min="3" max="3" width="1.85546875" style="1" customWidth="1"/>
    <col min="4" max="4" width="37.85546875" style="1" customWidth="1"/>
    <col min="5" max="5" width="8.42578125" style="118" customWidth="1"/>
    <col min="6" max="6" width="1" style="1" customWidth="1"/>
    <col min="7" max="7" width="14.7109375" style="3" customWidth="1"/>
    <col min="8" max="8" width="0.85546875" style="1" customWidth="1"/>
    <col min="9" max="9" width="14.7109375" style="1" customWidth="1"/>
    <col min="10" max="10" width="1.140625" style="1" customWidth="1"/>
    <col min="11" max="11" width="14.7109375" style="1" customWidth="1"/>
    <col min="12" max="12" width="1.28515625" style="1" customWidth="1"/>
    <col min="13" max="13" width="14.7109375" style="1" customWidth="1"/>
    <col min="14" max="14" width="11.140625" style="2" bestFit="1" customWidth="1"/>
    <col min="15" max="16384" width="9.140625" style="1"/>
  </cols>
  <sheetData>
    <row r="1" spans="1:13" ht="21">
      <c r="A1" s="12" t="s">
        <v>123</v>
      </c>
      <c r="B1" s="12"/>
      <c r="C1" s="12"/>
      <c r="D1" s="12"/>
      <c r="G1" s="1"/>
    </row>
    <row r="2" spans="1:13" ht="21">
      <c r="A2" s="30" t="s">
        <v>31</v>
      </c>
      <c r="B2" s="30"/>
      <c r="C2" s="30"/>
      <c r="D2" s="30"/>
      <c r="G2" s="1"/>
    </row>
    <row r="3" spans="1:13" ht="21">
      <c r="A3" s="43" t="s">
        <v>140</v>
      </c>
      <c r="B3" s="43"/>
      <c r="C3" s="43"/>
      <c r="D3" s="43"/>
      <c r="G3" s="1"/>
    </row>
    <row r="4" spans="1:13" ht="21">
      <c r="A4" s="51"/>
      <c r="B4" s="51"/>
      <c r="C4" s="51"/>
      <c r="D4" s="51"/>
      <c r="E4" s="119"/>
      <c r="F4" s="42"/>
      <c r="G4" s="42"/>
      <c r="H4" s="42"/>
      <c r="I4" s="42"/>
      <c r="J4" s="42"/>
      <c r="K4" s="42"/>
      <c r="L4" s="42"/>
      <c r="M4" s="42"/>
    </row>
    <row r="5" spans="1:13" ht="21">
      <c r="A5" s="50"/>
      <c r="B5" s="50"/>
      <c r="C5" s="50"/>
      <c r="D5" s="50"/>
      <c r="E5" s="120"/>
      <c r="F5" s="42"/>
      <c r="G5" s="41"/>
      <c r="H5" s="41"/>
      <c r="I5" s="41"/>
      <c r="J5" s="41"/>
      <c r="K5" s="41"/>
      <c r="L5" s="41"/>
      <c r="M5" s="40" t="s">
        <v>30</v>
      </c>
    </row>
    <row r="6" spans="1:13" ht="21">
      <c r="E6" s="121"/>
      <c r="F6" s="34"/>
      <c r="G6" s="147" t="s">
        <v>29</v>
      </c>
      <c r="H6" s="147"/>
      <c r="I6" s="147"/>
      <c r="J6" s="16"/>
      <c r="K6" s="147" t="s">
        <v>28</v>
      </c>
      <c r="L6" s="147"/>
      <c r="M6" s="147"/>
    </row>
    <row r="7" spans="1:13" ht="21">
      <c r="F7" s="34"/>
      <c r="G7" s="100" t="s">
        <v>141</v>
      </c>
      <c r="H7" s="101"/>
      <c r="I7" s="100" t="s">
        <v>124</v>
      </c>
      <c r="J7" s="100"/>
      <c r="K7" s="100" t="s">
        <v>141</v>
      </c>
      <c r="L7" s="101"/>
      <c r="M7" s="100" t="s">
        <v>124</v>
      </c>
    </row>
    <row r="8" spans="1:13" ht="21">
      <c r="E8" s="122"/>
      <c r="F8" s="34"/>
      <c r="G8" s="10" t="s">
        <v>27</v>
      </c>
      <c r="H8" s="32"/>
      <c r="I8" s="34" t="s">
        <v>26</v>
      </c>
      <c r="J8" s="16"/>
      <c r="K8" s="10" t="s">
        <v>27</v>
      </c>
      <c r="L8" s="32"/>
      <c r="M8" s="34" t="s">
        <v>26</v>
      </c>
    </row>
    <row r="9" spans="1:13" ht="21">
      <c r="E9" s="123" t="s">
        <v>25</v>
      </c>
      <c r="F9" s="34"/>
      <c r="G9" s="115" t="s">
        <v>24</v>
      </c>
      <c r="H9" s="32"/>
      <c r="I9" s="115"/>
      <c r="J9" s="16"/>
      <c r="K9" s="115" t="s">
        <v>24</v>
      </c>
      <c r="L9" s="32"/>
      <c r="M9" s="39"/>
    </row>
    <row r="10" spans="1:13" ht="21">
      <c r="A10" s="44" t="s">
        <v>47</v>
      </c>
      <c r="B10" s="44"/>
      <c r="C10" s="44"/>
      <c r="D10" s="44"/>
      <c r="E10" s="124"/>
      <c r="F10" s="35"/>
      <c r="G10" s="1"/>
      <c r="H10" s="35"/>
      <c r="I10" s="35"/>
      <c r="J10" s="35"/>
      <c r="L10" s="35"/>
      <c r="M10" s="35"/>
    </row>
    <row r="11" spans="1:13" ht="21">
      <c r="A11" s="12" t="s">
        <v>46</v>
      </c>
      <c r="B11" s="11"/>
      <c r="C11" s="11"/>
      <c r="D11" s="11"/>
      <c r="E11" s="125"/>
      <c r="F11" s="47"/>
      <c r="G11" s="1"/>
      <c r="H11" s="35"/>
      <c r="I11" s="49"/>
      <c r="J11" s="49"/>
      <c r="L11" s="49"/>
      <c r="M11" s="49"/>
    </row>
    <row r="12" spans="1:13" ht="21">
      <c r="A12" s="21"/>
      <c r="B12" s="21" t="s">
        <v>45</v>
      </c>
      <c r="C12" s="31"/>
      <c r="D12" s="31"/>
      <c r="E12" s="126">
        <v>3</v>
      </c>
      <c r="F12" s="47"/>
      <c r="G12" s="135">
        <v>164204</v>
      </c>
      <c r="H12" s="8"/>
      <c r="I12" s="5">
        <v>125850</v>
      </c>
      <c r="J12" s="8"/>
      <c r="K12" s="136">
        <v>132199</v>
      </c>
      <c r="L12" s="8"/>
      <c r="M12" s="5">
        <v>115072</v>
      </c>
    </row>
    <row r="13" spans="1:13" ht="21">
      <c r="A13" s="21"/>
      <c r="B13" s="21" t="s">
        <v>44</v>
      </c>
      <c r="C13" s="31"/>
      <c r="D13" s="31"/>
      <c r="E13" s="126">
        <v>5</v>
      </c>
      <c r="F13" s="47"/>
      <c r="G13" s="135">
        <v>324263</v>
      </c>
      <c r="H13" s="8"/>
      <c r="I13" s="5">
        <v>290973</v>
      </c>
      <c r="J13" s="8"/>
      <c r="K13" s="136">
        <v>310301</v>
      </c>
      <c r="L13" s="8"/>
      <c r="M13" s="5">
        <v>272929</v>
      </c>
    </row>
    <row r="14" spans="1:13" ht="21">
      <c r="A14" s="21"/>
      <c r="B14" s="21" t="s">
        <v>139</v>
      </c>
      <c r="C14" s="31"/>
      <c r="D14" s="31"/>
      <c r="E14" s="126">
        <v>4</v>
      </c>
      <c r="F14" s="47"/>
      <c r="G14" s="135">
        <v>0</v>
      </c>
      <c r="H14" s="8"/>
      <c r="I14" s="8">
        <v>0</v>
      </c>
      <c r="J14" s="8"/>
      <c r="K14" s="136">
        <v>0</v>
      </c>
      <c r="L14" s="8"/>
      <c r="M14" s="5">
        <v>0</v>
      </c>
    </row>
    <row r="15" spans="1:13" ht="21">
      <c r="A15" s="21"/>
      <c r="B15" s="21" t="s">
        <v>43</v>
      </c>
      <c r="C15" s="31"/>
      <c r="D15" s="31"/>
      <c r="E15" s="126">
        <v>6</v>
      </c>
      <c r="G15" s="135">
        <v>2112720</v>
      </c>
      <c r="H15" s="8"/>
      <c r="I15" s="8">
        <v>1964104</v>
      </c>
      <c r="J15" s="8"/>
      <c r="K15" s="136">
        <v>1959768</v>
      </c>
      <c r="L15" s="8"/>
      <c r="M15" s="5">
        <v>1787263</v>
      </c>
    </row>
    <row r="16" spans="1:13" ht="21">
      <c r="A16" s="21"/>
      <c r="B16" s="21" t="s">
        <v>42</v>
      </c>
      <c r="C16" s="31"/>
      <c r="D16" s="31"/>
      <c r="E16" s="126">
        <v>7</v>
      </c>
      <c r="F16" s="47"/>
      <c r="G16" s="135">
        <v>1064</v>
      </c>
      <c r="H16" s="8"/>
      <c r="I16" s="8">
        <v>1064</v>
      </c>
      <c r="J16" s="8"/>
      <c r="K16" s="136">
        <v>1064</v>
      </c>
      <c r="L16" s="8"/>
      <c r="M16" s="5">
        <v>1064</v>
      </c>
    </row>
    <row r="17" spans="1:15" ht="21">
      <c r="A17" s="21"/>
      <c r="B17" s="21" t="s">
        <v>138</v>
      </c>
      <c r="C17" s="31"/>
      <c r="D17" s="31"/>
      <c r="E17" s="126"/>
      <c r="F17" s="47"/>
      <c r="G17" s="135">
        <v>0</v>
      </c>
      <c r="H17" s="8"/>
      <c r="I17" s="8">
        <v>0</v>
      </c>
      <c r="J17" s="8"/>
      <c r="K17" s="135">
        <v>0</v>
      </c>
      <c r="L17" s="8"/>
      <c r="M17" s="5">
        <v>0</v>
      </c>
    </row>
    <row r="18" spans="1:15" ht="21">
      <c r="B18" s="11"/>
      <c r="D18" s="1" t="s">
        <v>41</v>
      </c>
      <c r="E18" s="126"/>
      <c r="F18" s="8"/>
      <c r="G18" s="15">
        <f>SUM(G12:G17)</f>
        <v>2602251</v>
      </c>
      <c r="H18" s="8"/>
      <c r="I18" s="15">
        <f>SUM(I12:I17)</f>
        <v>2381991</v>
      </c>
      <c r="J18" s="8"/>
      <c r="K18" s="15">
        <f>SUM(K12:K17)</f>
        <v>2403332</v>
      </c>
      <c r="L18" s="8"/>
      <c r="M18" s="15">
        <f>SUM(M12:M17)</f>
        <v>2176328</v>
      </c>
      <c r="O18" s="46"/>
    </row>
    <row r="19" spans="1:15" ht="21">
      <c r="A19" s="17"/>
      <c r="B19" s="17"/>
      <c r="C19" s="17"/>
      <c r="D19" s="17"/>
      <c r="E19" s="126"/>
      <c r="F19" s="8"/>
      <c r="G19" s="8"/>
      <c r="H19" s="8"/>
      <c r="I19" s="8"/>
      <c r="J19" s="8"/>
      <c r="K19" s="8"/>
      <c r="L19" s="8"/>
      <c r="M19" s="8"/>
    </row>
    <row r="20" spans="1:15" ht="21">
      <c r="A20" s="12" t="s">
        <v>40</v>
      </c>
      <c r="B20" s="11"/>
      <c r="C20" s="11"/>
      <c r="D20" s="11"/>
      <c r="E20" s="126"/>
      <c r="F20" s="8"/>
      <c r="G20" s="8"/>
      <c r="H20" s="8"/>
      <c r="I20" s="8"/>
      <c r="J20" s="8"/>
      <c r="K20" s="8"/>
      <c r="L20" s="8"/>
      <c r="M20" s="8"/>
    </row>
    <row r="21" spans="1:15" ht="21">
      <c r="B21" s="33" t="s">
        <v>39</v>
      </c>
      <c r="C21" s="31"/>
      <c r="D21" s="31"/>
      <c r="E21" s="126" t="s">
        <v>38</v>
      </c>
      <c r="F21" s="8"/>
      <c r="G21" s="135">
        <v>0</v>
      </c>
      <c r="H21" s="8"/>
      <c r="I21" s="8">
        <v>0</v>
      </c>
      <c r="J21" s="8"/>
      <c r="K21" s="135">
        <v>261285</v>
      </c>
      <c r="L21" s="8"/>
      <c r="M21" s="102">
        <v>209534</v>
      </c>
    </row>
    <row r="22" spans="1:15" ht="21">
      <c r="B22" s="33" t="s">
        <v>110</v>
      </c>
      <c r="C22" s="31"/>
      <c r="D22" s="31"/>
      <c r="E22" s="126"/>
      <c r="F22" s="8"/>
      <c r="G22" s="135">
        <v>30314</v>
      </c>
      <c r="H22" s="8"/>
      <c r="I22" s="8">
        <v>29314</v>
      </c>
      <c r="J22" s="8"/>
      <c r="K22" s="135">
        <v>0</v>
      </c>
      <c r="L22" s="8"/>
      <c r="M22" s="102">
        <v>0</v>
      </c>
    </row>
    <row r="23" spans="1:15" ht="21">
      <c r="B23" s="33" t="s">
        <v>37</v>
      </c>
      <c r="C23" s="31"/>
      <c r="D23" s="31"/>
      <c r="E23" s="126" t="s">
        <v>36</v>
      </c>
      <c r="F23" s="8"/>
      <c r="G23" s="135">
        <v>5779889</v>
      </c>
      <c r="H23" s="8"/>
      <c r="I23" s="8">
        <v>5479423</v>
      </c>
      <c r="J23" s="8"/>
      <c r="K23" s="135">
        <v>4234318</v>
      </c>
      <c r="L23" s="8"/>
      <c r="M23" s="102">
        <v>3975112</v>
      </c>
    </row>
    <row r="24" spans="1:15" ht="21">
      <c r="B24" s="33" t="s">
        <v>116</v>
      </c>
      <c r="C24" s="31"/>
      <c r="D24" s="31"/>
      <c r="E24" s="126">
        <v>10</v>
      </c>
      <c r="F24" s="8"/>
      <c r="G24" s="135">
        <v>19318</v>
      </c>
      <c r="H24" s="8"/>
      <c r="I24" s="8">
        <v>27231</v>
      </c>
      <c r="J24" s="8"/>
      <c r="K24" s="135">
        <v>19251</v>
      </c>
      <c r="L24" s="8"/>
      <c r="M24" s="102">
        <v>20413</v>
      </c>
    </row>
    <row r="25" spans="1:15" ht="21">
      <c r="B25" s="33" t="s">
        <v>35</v>
      </c>
      <c r="C25" s="31"/>
      <c r="D25" s="31"/>
      <c r="E25" s="126"/>
      <c r="F25" s="8"/>
      <c r="G25" s="135">
        <v>55019</v>
      </c>
      <c r="H25" s="8"/>
      <c r="I25" s="8">
        <v>67548</v>
      </c>
      <c r="J25" s="8"/>
      <c r="K25" s="135">
        <v>0</v>
      </c>
      <c r="L25" s="8"/>
      <c r="M25" s="102">
        <v>0</v>
      </c>
    </row>
    <row r="26" spans="1:15" ht="21">
      <c r="B26" s="33" t="s">
        <v>34</v>
      </c>
      <c r="C26" s="31"/>
      <c r="D26" s="31"/>
      <c r="E26" s="126"/>
      <c r="F26" s="8"/>
      <c r="G26" s="135">
        <v>18374</v>
      </c>
      <c r="H26" s="8"/>
      <c r="I26" s="8">
        <v>17339</v>
      </c>
      <c r="J26" s="8"/>
      <c r="K26" s="135">
        <v>17248</v>
      </c>
      <c r="L26" s="8"/>
      <c r="M26" s="102">
        <v>16184</v>
      </c>
      <c r="O26" s="5"/>
    </row>
    <row r="27" spans="1:15" ht="21">
      <c r="B27" s="11"/>
      <c r="D27" s="1" t="s">
        <v>33</v>
      </c>
      <c r="E27" s="127"/>
      <c r="F27" s="8"/>
      <c r="G27" s="15">
        <f>SUM(G21:G26)</f>
        <v>5902914</v>
      </c>
      <c r="H27" s="8"/>
      <c r="I27" s="15">
        <f>SUM(I21:I26)</f>
        <v>5620855</v>
      </c>
      <c r="J27" s="8"/>
      <c r="K27" s="15">
        <f>SUM(K21:K26)</f>
        <v>4532102</v>
      </c>
      <c r="L27" s="8"/>
      <c r="M27" s="15">
        <f>SUM(M21:M26)</f>
        <v>4221243</v>
      </c>
      <c r="O27" s="5"/>
    </row>
    <row r="28" spans="1:15" ht="21.75" thickBot="1">
      <c r="B28" s="12" t="s">
        <v>32</v>
      </c>
      <c r="C28" s="11"/>
      <c r="D28" s="11"/>
      <c r="E28" s="127"/>
      <c r="G28" s="13">
        <f>G18+G27</f>
        <v>8505165</v>
      </c>
      <c r="H28" s="8"/>
      <c r="I28" s="13">
        <f>I18+I27</f>
        <v>8002846</v>
      </c>
      <c r="J28" s="8"/>
      <c r="K28" s="13">
        <f>K18+K27</f>
        <v>6935434</v>
      </c>
      <c r="L28" s="8"/>
      <c r="M28" s="13">
        <f>M18+M27</f>
        <v>6397571</v>
      </c>
      <c r="O28" s="5"/>
    </row>
    <row r="29" spans="1:15" ht="21.75" thickTop="1">
      <c r="A29" s="11"/>
      <c r="B29" s="11"/>
      <c r="C29" s="11"/>
      <c r="D29" s="11"/>
      <c r="E29" s="127"/>
      <c r="G29" s="8"/>
      <c r="H29" s="8"/>
      <c r="I29" s="8"/>
      <c r="J29" s="8"/>
      <c r="K29" s="8"/>
      <c r="L29" s="8"/>
      <c r="M29" s="8"/>
    </row>
    <row r="30" spans="1:15" ht="21">
      <c r="A30" s="45"/>
      <c r="B30" s="45"/>
      <c r="C30" s="45"/>
      <c r="D30" s="45"/>
      <c r="E30" s="127"/>
      <c r="F30" s="16"/>
      <c r="G30" s="8"/>
      <c r="H30" s="8"/>
      <c r="I30" s="8"/>
      <c r="J30" s="8"/>
      <c r="K30" s="8"/>
      <c r="L30" s="8"/>
      <c r="M30" s="8"/>
    </row>
    <row r="31" spans="1:15" ht="21">
      <c r="A31" s="11"/>
      <c r="B31" s="11"/>
      <c r="C31" s="11"/>
      <c r="D31" s="11"/>
      <c r="E31" s="127"/>
      <c r="F31" s="34"/>
      <c r="G31" s="7"/>
      <c r="H31" s="8"/>
      <c r="I31" s="7"/>
      <c r="J31" s="8"/>
      <c r="K31" s="7"/>
      <c r="L31" s="8"/>
      <c r="M31" s="7"/>
    </row>
    <row r="32" spans="1:15" ht="21">
      <c r="A32" s="11"/>
      <c r="B32" s="11"/>
      <c r="C32" s="11"/>
      <c r="D32" s="11"/>
      <c r="E32" s="127"/>
      <c r="F32" s="34"/>
      <c r="G32" s="7"/>
      <c r="H32" s="8"/>
      <c r="I32" s="7"/>
      <c r="J32" s="8"/>
      <c r="K32" s="8"/>
      <c r="L32" s="8"/>
      <c r="M32" s="7"/>
    </row>
    <row r="33" spans="1:13" ht="21">
      <c r="A33" s="11"/>
      <c r="B33" s="11"/>
      <c r="C33" s="11"/>
      <c r="D33" s="11"/>
      <c r="E33" s="127"/>
      <c r="F33" s="34"/>
      <c r="G33" s="7"/>
      <c r="H33" s="8"/>
      <c r="I33" s="7"/>
      <c r="J33" s="8"/>
      <c r="K33" s="8"/>
      <c r="L33" s="8"/>
      <c r="M33" s="7"/>
    </row>
    <row r="34" spans="1:13" ht="21">
      <c r="A34" s="11"/>
      <c r="B34" s="11"/>
      <c r="C34" s="11"/>
      <c r="D34" s="11"/>
      <c r="E34" s="127"/>
      <c r="F34" s="34"/>
      <c r="G34" s="7"/>
      <c r="H34" s="8"/>
      <c r="I34" s="7"/>
      <c r="J34" s="8"/>
      <c r="K34" s="8"/>
      <c r="L34" s="8"/>
      <c r="M34" s="7"/>
    </row>
    <row r="35" spans="1:13" ht="21">
      <c r="A35" s="11"/>
      <c r="B35" s="11"/>
      <c r="C35" s="11"/>
      <c r="D35" s="11"/>
      <c r="E35" s="127"/>
      <c r="F35" s="34"/>
      <c r="G35" s="7"/>
      <c r="H35" s="8"/>
      <c r="I35" s="7"/>
      <c r="J35" s="8"/>
      <c r="K35" s="8"/>
      <c r="L35" s="8"/>
      <c r="M35" s="7"/>
    </row>
    <row r="36" spans="1:13" ht="21">
      <c r="A36" s="11"/>
      <c r="B36" s="11"/>
      <c r="C36" s="11"/>
      <c r="D36" s="11"/>
      <c r="E36" s="127"/>
      <c r="F36" s="34"/>
      <c r="G36" s="7"/>
      <c r="H36" s="8"/>
      <c r="I36" s="7"/>
      <c r="J36" s="8"/>
      <c r="K36" s="8"/>
      <c r="L36" s="8"/>
      <c r="M36" s="7"/>
    </row>
    <row r="37" spans="1:13" ht="21">
      <c r="A37" s="11"/>
      <c r="B37" s="11"/>
      <c r="C37" s="11"/>
      <c r="D37" s="11"/>
      <c r="E37" s="127"/>
      <c r="F37" s="34"/>
      <c r="G37" s="7"/>
      <c r="H37" s="8"/>
      <c r="I37" s="7"/>
      <c r="J37" s="8"/>
      <c r="K37" s="8"/>
      <c r="L37" s="8"/>
      <c r="M37" s="7"/>
    </row>
    <row r="38" spans="1:13" ht="21">
      <c r="A38" s="11"/>
      <c r="B38" s="11"/>
      <c r="C38" s="11"/>
      <c r="D38" s="11"/>
      <c r="E38" s="127"/>
      <c r="F38" s="34"/>
      <c r="G38" s="7"/>
      <c r="H38" s="8"/>
      <c r="I38" s="7"/>
      <c r="J38" s="8"/>
      <c r="K38" s="8"/>
      <c r="L38" s="8"/>
      <c r="M38" s="7"/>
    </row>
    <row r="39" spans="1:13" ht="21">
      <c r="A39" s="11"/>
      <c r="B39" s="11"/>
      <c r="C39" s="11"/>
      <c r="D39" s="11"/>
      <c r="E39" s="127"/>
      <c r="F39" s="34"/>
      <c r="G39" s="7"/>
      <c r="H39" s="8"/>
      <c r="I39" s="7"/>
      <c r="J39" s="8"/>
      <c r="K39" s="8"/>
      <c r="L39" s="8"/>
      <c r="M39" s="7"/>
    </row>
    <row r="40" spans="1:13" ht="21">
      <c r="A40" s="11"/>
      <c r="B40" s="11"/>
      <c r="C40" s="11"/>
      <c r="D40" s="11"/>
      <c r="E40" s="127"/>
      <c r="F40" s="34"/>
      <c r="G40" s="7"/>
      <c r="H40" s="8"/>
      <c r="I40" s="7"/>
      <c r="J40" s="8"/>
      <c r="K40" s="8"/>
      <c r="L40" s="8"/>
      <c r="M40" s="7"/>
    </row>
    <row r="41" spans="1:13" ht="21">
      <c r="A41" s="11"/>
      <c r="B41" s="11"/>
      <c r="C41" s="11"/>
      <c r="D41" s="11"/>
      <c r="E41" s="127"/>
      <c r="F41" s="34"/>
      <c r="G41" s="7"/>
      <c r="H41" s="8"/>
      <c r="I41" s="7"/>
      <c r="J41" s="8"/>
      <c r="K41" s="8"/>
      <c r="L41" s="8"/>
      <c r="M41" s="7"/>
    </row>
    <row r="42" spans="1:13" ht="21">
      <c r="A42" s="11"/>
      <c r="B42" s="11"/>
      <c r="C42" s="11"/>
      <c r="D42" s="11"/>
      <c r="E42" s="127"/>
      <c r="F42" s="34"/>
      <c r="G42" s="7"/>
      <c r="H42" s="8"/>
      <c r="I42" s="7"/>
      <c r="J42" s="8"/>
      <c r="K42" s="8"/>
      <c r="L42" s="8"/>
      <c r="M42" s="7"/>
    </row>
    <row r="43" spans="1:13" ht="21">
      <c r="A43" s="11"/>
      <c r="B43" s="11"/>
      <c r="C43" s="11"/>
      <c r="D43" s="11"/>
      <c r="E43" s="127"/>
      <c r="F43" s="34"/>
      <c r="G43" s="7"/>
      <c r="H43" s="8"/>
      <c r="I43" s="7"/>
      <c r="J43" s="8"/>
      <c r="K43" s="8"/>
      <c r="L43" s="8"/>
      <c r="M43" s="7"/>
    </row>
    <row r="44" spans="1:13" ht="21">
      <c r="A44" s="11"/>
      <c r="B44" s="11"/>
      <c r="C44" s="11"/>
      <c r="D44" s="11"/>
      <c r="E44" s="127"/>
      <c r="F44" s="34"/>
      <c r="G44" s="7"/>
      <c r="H44" s="8"/>
      <c r="I44" s="7"/>
      <c r="J44" s="8"/>
      <c r="K44" s="8"/>
      <c r="L44" s="8"/>
      <c r="M44" s="7"/>
    </row>
    <row r="45" spans="1:13" ht="21">
      <c r="A45" s="11"/>
      <c r="B45" s="11"/>
      <c r="C45" s="11"/>
      <c r="D45" s="11"/>
      <c r="E45" s="127"/>
      <c r="F45" s="34"/>
      <c r="G45" s="7"/>
      <c r="H45" s="8"/>
      <c r="I45" s="7"/>
      <c r="J45" s="8"/>
      <c r="K45" s="8"/>
      <c r="L45" s="8"/>
      <c r="M45" s="7"/>
    </row>
    <row r="46" spans="1:13" ht="21">
      <c r="A46" s="11"/>
      <c r="B46" s="11"/>
      <c r="C46" s="11"/>
      <c r="D46" s="11"/>
      <c r="E46" s="127"/>
      <c r="F46" s="34"/>
      <c r="G46" s="7"/>
      <c r="H46" s="8"/>
      <c r="I46" s="7"/>
      <c r="J46" s="8"/>
      <c r="K46" s="8"/>
      <c r="L46" s="8"/>
      <c r="M46" s="7"/>
    </row>
    <row r="47" spans="1:13" ht="21">
      <c r="A47" s="1" t="s">
        <v>0</v>
      </c>
      <c r="G47" s="1"/>
      <c r="M47" s="1">
        <v>1</v>
      </c>
    </row>
    <row r="48" spans="1:13" ht="21">
      <c r="A48" s="12" t="s">
        <v>123</v>
      </c>
      <c r="B48" s="44"/>
      <c r="C48" s="44"/>
      <c r="D48" s="44"/>
      <c r="E48" s="121"/>
      <c r="F48" s="34"/>
      <c r="G48" s="1"/>
    </row>
    <row r="49" spans="1:13" ht="21">
      <c r="A49" s="30" t="s">
        <v>31</v>
      </c>
      <c r="B49" s="30"/>
      <c r="C49" s="30"/>
      <c r="D49" s="30"/>
      <c r="E49" s="121"/>
      <c r="F49" s="34"/>
      <c r="G49" s="1"/>
    </row>
    <row r="50" spans="1:13" ht="21">
      <c r="A50" s="43" t="s">
        <v>140</v>
      </c>
      <c r="B50" s="12"/>
      <c r="C50" s="12"/>
      <c r="D50" s="12"/>
      <c r="E50" s="121"/>
      <c r="F50" s="34"/>
      <c r="G50" s="1"/>
    </row>
    <row r="51" spans="1:13" ht="21">
      <c r="A51" s="42"/>
      <c r="B51" s="42"/>
      <c r="C51" s="42"/>
      <c r="D51" s="42"/>
      <c r="E51" s="122"/>
      <c r="F51" s="16"/>
      <c r="G51" s="42"/>
      <c r="H51" s="42"/>
      <c r="I51" s="42"/>
      <c r="J51" s="42"/>
      <c r="K51" s="42"/>
      <c r="L51" s="42"/>
      <c r="M51" s="42"/>
    </row>
    <row r="52" spans="1:13" ht="21">
      <c r="A52" s="22"/>
      <c r="B52" s="22"/>
      <c r="C52" s="22"/>
      <c r="D52" s="22"/>
      <c r="E52" s="120"/>
      <c r="F52" s="34"/>
      <c r="G52" s="41"/>
      <c r="H52" s="41"/>
      <c r="I52" s="41"/>
      <c r="J52" s="41"/>
      <c r="K52" s="41"/>
      <c r="L52" s="41"/>
      <c r="M52" s="40" t="s">
        <v>30</v>
      </c>
    </row>
    <row r="53" spans="1:13" ht="21">
      <c r="E53" s="121"/>
      <c r="F53" s="16"/>
      <c r="G53" s="147" t="s">
        <v>29</v>
      </c>
      <c r="H53" s="147"/>
      <c r="I53" s="147"/>
      <c r="J53" s="16"/>
      <c r="K53" s="147" t="s">
        <v>28</v>
      </c>
      <c r="L53" s="147"/>
      <c r="M53" s="147"/>
    </row>
    <row r="54" spans="1:13" ht="21">
      <c r="F54" s="16"/>
      <c r="G54" s="100" t="s">
        <v>141</v>
      </c>
      <c r="H54" s="101"/>
      <c r="I54" s="100" t="s">
        <v>124</v>
      </c>
      <c r="J54" s="100"/>
      <c r="K54" s="100" t="s">
        <v>141</v>
      </c>
      <c r="L54" s="101"/>
      <c r="M54" s="100" t="s">
        <v>124</v>
      </c>
    </row>
    <row r="55" spans="1:13" ht="21">
      <c r="E55" s="122"/>
      <c r="F55" s="16"/>
      <c r="G55" s="10" t="s">
        <v>27</v>
      </c>
      <c r="H55" s="16"/>
      <c r="I55" s="20" t="s">
        <v>26</v>
      </c>
      <c r="J55" s="16"/>
      <c r="K55" s="10" t="s">
        <v>27</v>
      </c>
      <c r="L55" s="16"/>
      <c r="M55" s="20" t="s">
        <v>26</v>
      </c>
    </row>
    <row r="56" spans="1:13" ht="21">
      <c r="E56" s="123" t="s">
        <v>25</v>
      </c>
      <c r="F56" s="16"/>
      <c r="G56" s="115" t="s">
        <v>24</v>
      </c>
      <c r="H56" s="16"/>
      <c r="I56" s="38"/>
      <c r="J56" s="16"/>
      <c r="K56" s="115" t="s">
        <v>24</v>
      </c>
      <c r="L56" s="16"/>
      <c r="M56" s="38"/>
    </row>
    <row r="57" spans="1:13" ht="21">
      <c r="E57" s="128"/>
      <c r="F57" s="35"/>
      <c r="G57" s="36"/>
      <c r="H57" s="36"/>
      <c r="I57" s="36"/>
      <c r="J57" s="36"/>
      <c r="K57" s="36"/>
      <c r="L57" s="36"/>
      <c r="M57" s="36"/>
    </row>
    <row r="58" spans="1:13" ht="21">
      <c r="A58" s="12" t="s">
        <v>23</v>
      </c>
      <c r="B58" s="37"/>
      <c r="C58" s="37"/>
      <c r="D58" s="37"/>
      <c r="E58" s="127"/>
      <c r="F58" s="35"/>
      <c r="G58" s="1"/>
      <c r="H58" s="35"/>
      <c r="I58" s="35"/>
      <c r="J58" s="36"/>
      <c r="L58" s="36"/>
      <c r="M58" s="35"/>
    </row>
    <row r="59" spans="1:13" ht="21">
      <c r="A59" s="12" t="s">
        <v>22</v>
      </c>
      <c r="B59" s="12"/>
      <c r="C59" s="12"/>
      <c r="D59" s="12"/>
      <c r="E59" s="126"/>
      <c r="F59" s="35"/>
      <c r="G59" s="1"/>
      <c r="H59" s="35"/>
      <c r="I59" s="35"/>
      <c r="J59" s="36"/>
      <c r="K59" s="35"/>
    </row>
    <row r="60" spans="1:13" ht="21">
      <c r="B60" s="33" t="s">
        <v>21</v>
      </c>
      <c r="C60" s="31"/>
      <c r="D60" s="31"/>
      <c r="E60" s="126">
        <v>11</v>
      </c>
      <c r="F60" s="34"/>
      <c r="G60" s="137">
        <v>1730000</v>
      </c>
      <c r="H60" s="7"/>
      <c r="I60" s="8">
        <v>2405871</v>
      </c>
      <c r="J60" s="8"/>
      <c r="K60" s="137">
        <v>1660000</v>
      </c>
      <c r="L60" s="7"/>
      <c r="M60" s="8">
        <v>2290000</v>
      </c>
    </row>
    <row r="61" spans="1:13" ht="21">
      <c r="B61" s="33" t="s">
        <v>20</v>
      </c>
      <c r="C61" s="31"/>
      <c r="D61" s="31"/>
      <c r="E61" s="129"/>
      <c r="F61" s="32"/>
      <c r="G61" s="137">
        <v>1072525</v>
      </c>
      <c r="H61" s="7"/>
      <c r="I61" s="8">
        <v>918925</v>
      </c>
      <c r="J61" s="8"/>
      <c r="K61" s="137">
        <v>604197</v>
      </c>
      <c r="L61" s="7"/>
      <c r="M61" s="8">
        <v>528026</v>
      </c>
    </row>
    <row r="62" spans="1:13" ht="21">
      <c r="B62" s="33" t="s">
        <v>19</v>
      </c>
      <c r="C62" s="31"/>
      <c r="D62" s="31"/>
      <c r="E62" s="126">
        <v>4</v>
      </c>
      <c r="F62" s="32"/>
      <c r="G62" s="137">
        <v>0</v>
      </c>
      <c r="H62" s="7"/>
      <c r="I62" s="8">
        <v>0</v>
      </c>
      <c r="J62" s="8"/>
      <c r="K62" s="137">
        <v>1085433</v>
      </c>
      <c r="L62" s="7"/>
      <c r="M62" s="8">
        <v>994220</v>
      </c>
    </row>
    <row r="63" spans="1:13" ht="21">
      <c r="B63" s="33" t="s">
        <v>18</v>
      </c>
      <c r="C63" s="31"/>
      <c r="D63" s="31"/>
      <c r="E63" s="126"/>
      <c r="F63" s="32"/>
      <c r="G63" s="137">
        <v>146845</v>
      </c>
      <c r="H63" s="7"/>
      <c r="I63" s="8">
        <v>110947</v>
      </c>
      <c r="J63" s="8"/>
      <c r="K63" s="137">
        <v>141682</v>
      </c>
      <c r="L63" s="7"/>
      <c r="M63" s="8">
        <v>108752</v>
      </c>
    </row>
    <row r="64" spans="1:13" ht="21">
      <c r="B64" s="11"/>
      <c r="D64" s="1" t="s">
        <v>17</v>
      </c>
      <c r="E64" s="126"/>
      <c r="F64" s="28"/>
      <c r="G64" s="15">
        <f>SUM(G60:G63)</f>
        <v>2949370</v>
      </c>
      <c r="H64" s="7"/>
      <c r="I64" s="15">
        <f>SUM(I60:I63)</f>
        <v>3435743</v>
      </c>
      <c r="J64" s="8"/>
      <c r="K64" s="15">
        <f>SUM(K60:K63)</f>
        <v>3491312</v>
      </c>
      <c r="L64" s="7"/>
      <c r="M64" s="15">
        <f>SUM(M60:M63)</f>
        <v>3920998</v>
      </c>
    </row>
    <row r="65" spans="1:15" ht="21">
      <c r="A65" s="11"/>
      <c r="B65" s="11"/>
      <c r="C65" s="11"/>
      <c r="D65" s="11"/>
      <c r="E65" s="130"/>
      <c r="F65" s="28"/>
      <c r="G65" s="8"/>
      <c r="H65" s="7"/>
      <c r="I65" s="8"/>
      <c r="J65" s="8"/>
      <c r="K65" s="8"/>
      <c r="L65" s="7"/>
      <c r="M65" s="8"/>
    </row>
    <row r="66" spans="1:15" ht="21">
      <c r="A66" s="30" t="s">
        <v>16</v>
      </c>
      <c r="B66" s="30"/>
      <c r="C66" s="30"/>
      <c r="D66" s="30"/>
      <c r="E66" s="130"/>
      <c r="F66" s="28"/>
      <c r="G66" s="8"/>
      <c r="H66" s="7"/>
      <c r="I66" s="8"/>
      <c r="J66" s="8"/>
      <c r="K66" s="8"/>
      <c r="L66" s="7"/>
      <c r="M66" s="8"/>
    </row>
    <row r="67" spans="1:15" ht="21">
      <c r="B67" s="1" t="s">
        <v>15</v>
      </c>
      <c r="C67" s="31"/>
      <c r="D67" s="31"/>
      <c r="E67" s="126">
        <v>13</v>
      </c>
      <c r="F67" s="32"/>
      <c r="G67" s="137">
        <v>52032</v>
      </c>
      <c r="H67" s="7"/>
      <c r="I67" s="103">
        <v>50980</v>
      </c>
      <c r="J67" s="8"/>
      <c r="K67" s="137">
        <v>0</v>
      </c>
      <c r="L67" s="7"/>
      <c r="M67" s="103">
        <v>0</v>
      </c>
    </row>
    <row r="68" spans="1:15" ht="21">
      <c r="B68" s="1" t="s">
        <v>113</v>
      </c>
      <c r="C68" s="31"/>
      <c r="D68" s="31"/>
      <c r="E68" s="126">
        <v>12</v>
      </c>
      <c r="F68" s="32"/>
      <c r="G68" s="137">
        <v>0</v>
      </c>
      <c r="H68" s="7"/>
      <c r="I68" s="103">
        <v>0</v>
      </c>
      <c r="J68" s="8"/>
      <c r="K68" s="137">
        <v>0</v>
      </c>
      <c r="L68" s="7"/>
      <c r="M68" s="103">
        <v>0</v>
      </c>
    </row>
    <row r="69" spans="1:15" ht="21">
      <c r="B69" s="1" t="s">
        <v>14</v>
      </c>
      <c r="C69" s="31"/>
      <c r="D69" s="31"/>
      <c r="E69" s="126">
        <v>14</v>
      </c>
      <c r="F69" s="28"/>
      <c r="G69" s="137">
        <v>195749</v>
      </c>
      <c r="H69" s="7"/>
      <c r="I69" s="103">
        <v>160244</v>
      </c>
      <c r="J69" s="8"/>
      <c r="K69" s="137">
        <v>82776</v>
      </c>
      <c r="L69" s="7"/>
      <c r="M69" s="103">
        <v>78114</v>
      </c>
    </row>
    <row r="70" spans="1:15" ht="21">
      <c r="B70" s="1" t="s">
        <v>13</v>
      </c>
      <c r="C70" s="31"/>
      <c r="D70" s="31"/>
      <c r="E70" s="126"/>
      <c r="F70" s="28"/>
      <c r="G70" s="135">
        <v>30648</v>
      </c>
      <c r="H70" s="7"/>
      <c r="I70" s="106">
        <v>32283</v>
      </c>
      <c r="J70" s="8"/>
      <c r="K70" s="137">
        <v>30648</v>
      </c>
      <c r="L70" s="7"/>
      <c r="M70" s="103">
        <v>32283</v>
      </c>
    </row>
    <row r="71" spans="1:15" ht="21">
      <c r="B71" s="1" t="s">
        <v>125</v>
      </c>
      <c r="C71" s="31"/>
      <c r="D71" s="31"/>
      <c r="E71" s="126"/>
      <c r="F71" s="28"/>
      <c r="G71" s="138">
        <v>3214</v>
      </c>
      <c r="H71" s="7"/>
      <c r="I71" s="104">
        <v>1813</v>
      </c>
      <c r="J71" s="8"/>
      <c r="K71" s="139">
        <v>3214</v>
      </c>
      <c r="L71" s="7"/>
      <c r="M71" s="105">
        <v>1813</v>
      </c>
    </row>
    <row r="72" spans="1:15" ht="21">
      <c r="B72" s="30"/>
      <c r="D72" s="29" t="s">
        <v>12</v>
      </c>
      <c r="E72" s="130"/>
      <c r="G72" s="15">
        <f>SUM(G67:G71)</f>
        <v>281643</v>
      </c>
      <c r="H72" s="7"/>
      <c r="I72" s="15">
        <f>SUM(I67:I71)</f>
        <v>245320</v>
      </c>
      <c r="J72" s="8"/>
      <c r="K72" s="15">
        <f>SUM(K67:K71)</f>
        <v>116638</v>
      </c>
      <c r="L72" s="7"/>
      <c r="M72" s="15">
        <f>SUM(M67:M71)</f>
        <v>112210</v>
      </c>
    </row>
    <row r="73" spans="1:15" ht="21">
      <c r="B73" s="12" t="s">
        <v>11</v>
      </c>
      <c r="C73" s="11"/>
      <c r="D73" s="11"/>
      <c r="E73" s="126"/>
      <c r="F73" s="28"/>
      <c r="G73" s="15">
        <f>G64+G72</f>
        <v>3231013</v>
      </c>
      <c r="H73" s="7"/>
      <c r="I73" s="15">
        <f>I64+I72</f>
        <v>3681063</v>
      </c>
      <c r="J73" s="8"/>
      <c r="K73" s="15">
        <f>K64+K72</f>
        <v>3607950</v>
      </c>
      <c r="L73" s="7"/>
      <c r="M73" s="15">
        <f>M64+M72</f>
        <v>4033208</v>
      </c>
      <c r="O73" s="5"/>
    </row>
    <row r="74" spans="1:15" ht="21">
      <c r="A74" s="11"/>
      <c r="B74" s="11"/>
      <c r="C74" s="11"/>
      <c r="D74" s="11"/>
      <c r="E74" s="126"/>
      <c r="F74" s="27"/>
      <c r="G74" s="8"/>
      <c r="H74" s="7"/>
      <c r="I74" s="8"/>
      <c r="J74" s="8"/>
      <c r="K74" s="8"/>
      <c r="L74" s="7"/>
      <c r="M74" s="8"/>
      <c r="O74" s="5"/>
    </row>
    <row r="75" spans="1:15" ht="21">
      <c r="A75" s="12" t="s">
        <v>10</v>
      </c>
      <c r="B75" s="11"/>
      <c r="C75" s="11"/>
      <c r="D75" s="11"/>
      <c r="E75" s="131"/>
      <c r="F75" s="14"/>
      <c r="G75" s="8"/>
      <c r="H75" s="7"/>
      <c r="I75" s="8"/>
      <c r="J75" s="8"/>
      <c r="K75" s="8"/>
      <c r="L75" s="7"/>
      <c r="M75" s="8"/>
      <c r="O75" s="5"/>
    </row>
    <row r="76" spans="1:15" ht="21">
      <c r="A76" s="12"/>
      <c r="B76" s="26" t="s">
        <v>9</v>
      </c>
      <c r="C76" s="11"/>
      <c r="D76" s="11"/>
      <c r="E76" s="131"/>
      <c r="F76" s="14"/>
      <c r="G76" s="8"/>
      <c r="H76" s="7"/>
      <c r="I76" s="8"/>
      <c r="J76" s="8"/>
      <c r="K76" s="8"/>
      <c r="L76" s="7"/>
      <c r="M76" s="8"/>
      <c r="O76" s="5"/>
    </row>
    <row r="77" spans="1:15" ht="21.75" thickBot="1">
      <c r="A77" s="12"/>
      <c r="B77" s="23"/>
      <c r="C77" s="25" t="s">
        <v>126</v>
      </c>
      <c r="D77" s="11"/>
      <c r="E77" s="131"/>
      <c r="F77" s="14"/>
      <c r="G77" s="140">
        <v>913919</v>
      </c>
      <c r="H77" s="7"/>
      <c r="I77" s="24">
        <v>913919</v>
      </c>
      <c r="J77" s="8"/>
      <c r="K77" s="140">
        <v>913919</v>
      </c>
      <c r="L77" s="7"/>
      <c r="M77" s="24">
        <v>913919</v>
      </c>
      <c r="O77" s="5"/>
    </row>
    <row r="78" spans="1:15" ht="21.75" thickTop="1">
      <c r="A78" s="12"/>
      <c r="B78" s="23"/>
      <c r="C78" s="25" t="s">
        <v>150</v>
      </c>
      <c r="D78" s="11"/>
      <c r="E78" s="131"/>
      <c r="F78" s="14"/>
      <c r="G78" s="7"/>
      <c r="H78" s="7"/>
      <c r="I78" s="7"/>
      <c r="J78" s="8"/>
      <c r="K78" s="7"/>
      <c r="L78" s="7"/>
      <c r="M78" s="7"/>
      <c r="O78" s="5"/>
    </row>
    <row r="79" spans="1:15" ht="21">
      <c r="A79" s="12"/>
      <c r="B79" s="23"/>
      <c r="C79" s="25" t="s">
        <v>148</v>
      </c>
      <c r="D79" s="11"/>
      <c r="E79" s="131"/>
      <c r="F79" s="14"/>
      <c r="G79" s="7"/>
      <c r="H79" s="7"/>
      <c r="I79" s="7"/>
      <c r="J79" s="8"/>
      <c r="K79" s="7"/>
      <c r="L79" s="7"/>
      <c r="M79" s="7"/>
      <c r="O79" s="5"/>
    </row>
    <row r="80" spans="1:15" ht="21">
      <c r="A80" s="12"/>
      <c r="B80" s="23"/>
      <c r="C80" s="1" t="s">
        <v>149</v>
      </c>
      <c r="D80" s="11"/>
      <c r="E80" s="131">
        <v>15</v>
      </c>
      <c r="F80" s="14"/>
      <c r="G80" s="137">
        <v>723143</v>
      </c>
      <c r="H80" s="7"/>
      <c r="I80" s="8">
        <v>652799</v>
      </c>
      <c r="J80" s="8"/>
      <c r="K80" s="137">
        <v>723143</v>
      </c>
      <c r="L80" s="7"/>
      <c r="M80" s="8">
        <v>652799</v>
      </c>
    </row>
    <row r="81" spans="1:15" ht="21">
      <c r="B81" s="1" t="s">
        <v>8</v>
      </c>
      <c r="C81" s="22"/>
      <c r="D81" s="22"/>
      <c r="E81" s="132"/>
      <c r="F81" s="22"/>
      <c r="G81" s="8">
        <f>+'SOE_Conso-Eng'!G20</f>
        <v>1244611</v>
      </c>
      <c r="H81" s="7"/>
      <c r="I81" s="8">
        <v>506000</v>
      </c>
      <c r="J81" s="8"/>
      <c r="K81" s="8">
        <f>+'SOE-Eng'!F18</f>
        <v>1244611</v>
      </c>
      <c r="L81" s="7"/>
      <c r="M81" s="8">
        <v>506000</v>
      </c>
    </row>
    <row r="82" spans="1:15" ht="21">
      <c r="B82" s="21" t="s">
        <v>7</v>
      </c>
      <c r="C82" s="17"/>
      <c r="D82" s="17"/>
      <c r="E82" s="133"/>
      <c r="F82" s="14"/>
      <c r="G82" s="1"/>
    </row>
    <row r="83" spans="1:15" ht="21">
      <c r="B83" s="17"/>
      <c r="C83" s="1" t="s">
        <v>6</v>
      </c>
      <c r="D83" s="17"/>
      <c r="E83" s="126"/>
      <c r="F83" s="20"/>
      <c r="G83" s="8">
        <f>+'SOE_Conso-Eng'!I20</f>
        <v>65280</v>
      </c>
      <c r="H83" s="7"/>
      <c r="I83" s="8">
        <v>65280</v>
      </c>
      <c r="J83" s="8"/>
      <c r="K83" s="8">
        <f>+'SOE-Eng'!H18</f>
        <v>65280</v>
      </c>
      <c r="L83" s="7"/>
      <c r="M83" s="8">
        <v>65280</v>
      </c>
    </row>
    <row r="84" spans="1:15" ht="21">
      <c r="B84" s="17"/>
      <c r="C84" s="1" t="s">
        <v>5</v>
      </c>
      <c r="D84" s="17"/>
      <c r="E84" s="133"/>
      <c r="F84" s="16"/>
      <c r="G84" s="8">
        <f>+'SOE_Conso-Eng'!K20</f>
        <v>2663269</v>
      </c>
      <c r="H84" s="7"/>
      <c r="I84" s="8">
        <v>2548833</v>
      </c>
      <c r="J84" s="8"/>
      <c r="K84" s="8">
        <f>+'SOE-Eng'!J18</f>
        <v>1294450</v>
      </c>
      <c r="L84" s="7"/>
      <c r="M84" s="8">
        <v>1140284</v>
      </c>
    </row>
    <row r="85" spans="1:15" ht="21">
      <c r="B85" s="1" t="s">
        <v>127</v>
      </c>
      <c r="D85" s="17"/>
      <c r="E85" s="133"/>
      <c r="F85" s="16"/>
      <c r="G85" s="8">
        <f>+'SOE_Conso-Eng'!M20</f>
        <v>-117488</v>
      </c>
      <c r="H85" s="7"/>
      <c r="I85" s="8">
        <v>-79131</v>
      </c>
      <c r="J85" s="8"/>
      <c r="K85" s="8">
        <v>0</v>
      </c>
      <c r="L85" s="7"/>
      <c r="M85" s="8">
        <v>0</v>
      </c>
    </row>
    <row r="86" spans="1:15" ht="21">
      <c r="B86" s="11"/>
      <c r="C86" s="11"/>
      <c r="D86" s="1" t="s">
        <v>4</v>
      </c>
      <c r="E86" s="133"/>
      <c r="F86" s="16"/>
      <c r="G86" s="18">
        <f>SUM(G80:G85)</f>
        <v>4578815</v>
      </c>
      <c r="H86" s="7"/>
      <c r="I86" s="18">
        <f>SUM(I80:I85)</f>
        <v>3693781</v>
      </c>
      <c r="J86" s="8"/>
      <c r="K86" s="18">
        <f>SUM(K80:K85)</f>
        <v>3327484</v>
      </c>
      <c r="L86" s="7"/>
      <c r="M86" s="18">
        <f>SUM(M80:M85)</f>
        <v>2364363</v>
      </c>
    </row>
    <row r="87" spans="1:15" ht="21">
      <c r="B87" s="1" t="s">
        <v>3</v>
      </c>
      <c r="D87" s="17"/>
      <c r="E87" s="130"/>
      <c r="F87" s="16"/>
      <c r="G87" s="8">
        <f>+'SOE_Conso-Eng'!Q20</f>
        <v>695337</v>
      </c>
      <c r="H87" s="7"/>
      <c r="I87" s="8">
        <v>628002</v>
      </c>
      <c r="J87" s="8"/>
      <c r="K87" s="8">
        <v>0</v>
      </c>
      <c r="L87" s="7"/>
      <c r="M87" s="8">
        <v>0</v>
      </c>
      <c r="O87" s="5"/>
    </row>
    <row r="88" spans="1:15" ht="21">
      <c r="B88" s="11"/>
      <c r="C88" s="11"/>
      <c r="D88" s="1" t="s">
        <v>2</v>
      </c>
      <c r="E88" s="132"/>
      <c r="F88" s="14"/>
      <c r="G88" s="15">
        <f>SUM(G86:G87)</f>
        <v>5274152</v>
      </c>
      <c r="H88" s="7"/>
      <c r="I88" s="15">
        <f>SUM(I86:I87)</f>
        <v>4321783</v>
      </c>
      <c r="J88" s="8"/>
      <c r="K88" s="15">
        <f>SUM(K86:K87)</f>
        <v>3327484</v>
      </c>
      <c r="L88" s="7"/>
      <c r="M88" s="15">
        <f>SUM(M86:M87)</f>
        <v>2364363</v>
      </c>
    </row>
    <row r="89" spans="1:15" ht="21.75" thickBot="1">
      <c r="B89" s="12" t="s">
        <v>1</v>
      </c>
      <c r="C89" s="12"/>
      <c r="D89" s="12"/>
      <c r="E89" s="132"/>
      <c r="F89" s="14"/>
      <c r="G89" s="13">
        <f>G73+G88</f>
        <v>8505165</v>
      </c>
      <c r="H89" s="7"/>
      <c r="I89" s="13">
        <f>I73+I88</f>
        <v>8002846</v>
      </c>
      <c r="J89" s="8"/>
      <c r="K89" s="13">
        <f>K73+K88</f>
        <v>6935434</v>
      </c>
      <c r="L89" s="7"/>
      <c r="M89" s="13">
        <f>M73+M88</f>
        <v>6397571</v>
      </c>
    </row>
    <row r="90" spans="1:15" ht="21.75" thickTop="1">
      <c r="B90" s="12"/>
      <c r="C90" s="12"/>
      <c r="D90" s="12"/>
      <c r="E90" s="132"/>
      <c r="F90" s="14"/>
      <c r="G90" s="7"/>
      <c r="H90" s="7"/>
      <c r="I90" s="7"/>
      <c r="J90" s="8"/>
      <c r="K90" s="7"/>
      <c r="L90" s="7"/>
      <c r="M90" s="7"/>
    </row>
    <row r="91" spans="1:15" ht="21">
      <c r="B91" s="12"/>
      <c r="C91" s="12"/>
      <c r="D91" s="12"/>
      <c r="E91" s="134"/>
      <c r="F91" s="14"/>
      <c r="G91" s="7"/>
      <c r="H91" s="7"/>
      <c r="I91" s="7"/>
      <c r="J91" s="8"/>
      <c r="K91" s="7"/>
      <c r="L91" s="7"/>
      <c r="M91" s="7"/>
    </row>
    <row r="92" spans="1:15" ht="21">
      <c r="B92" s="12"/>
      <c r="C92" s="12"/>
      <c r="D92" s="12"/>
      <c r="F92" s="14"/>
      <c r="G92" s="7"/>
      <c r="H92" s="7"/>
      <c r="I92" s="7"/>
      <c r="J92" s="8"/>
      <c r="K92" s="7"/>
      <c r="L92" s="7"/>
      <c r="M92" s="7"/>
    </row>
    <row r="93" spans="1:15" ht="21">
      <c r="A93" s="12"/>
      <c r="B93" s="11"/>
      <c r="C93" s="11"/>
      <c r="D93" s="11"/>
      <c r="F93" s="9"/>
      <c r="G93" s="7"/>
      <c r="H93" s="8"/>
      <c r="I93" s="7"/>
      <c r="J93" s="8"/>
      <c r="K93" s="7"/>
      <c r="L93" s="8"/>
      <c r="M93" s="7"/>
    </row>
    <row r="94" spans="1:15" ht="21">
      <c r="A94" s="1" t="s">
        <v>0</v>
      </c>
      <c r="G94" s="6"/>
      <c r="M94" s="1">
        <v>2</v>
      </c>
      <c r="O94" s="5"/>
    </row>
    <row r="95" spans="1:15" ht="21">
      <c r="G95" s="4"/>
    </row>
    <row r="96" spans="1:15" ht="21">
      <c r="G96" s="4">
        <f>G28-G89</f>
        <v>0</v>
      </c>
      <c r="H96" s="4"/>
      <c r="I96" s="4">
        <f>I28-I89</f>
        <v>0</v>
      </c>
      <c r="J96" s="4"/>
      <c r="K96" s="4">
        <f>K28-K89</f>
        <v>0</v>
      </c>
      <c r="L96" s="4"/>
      <c r="M96" s="4">
        <f>M28-M89</f>
        <v>0</v>
      </c>
    </row>
    <row r="97" spans="7:7" ht="16.5" customHeight="1">
      <c r="G97" s="4"/>
    </row>
    <row r="98" spans="7:7" ht="16.5" customHeight="1">
      <c r="G98" s="4"/>
    </row>
    <row r="99" spans="7:7" ht="16.5" customHeight="1">
      <c r="G99" s="4"/>
    </row>
    <row r="100" spans="7:7" ht="16.5" customHeight="1">
      <c r="G100" s="4"/>
    </row>
    <row r="101" spans="7:7" ht="16.5" customHeight="1">
      <c r="G101" s="4"/>
    </row>
    <row r="102" spans="7:7" ht="16.5" customHeight="1">
      <c r="G102" s="4"/>
    </row>
    <row r="103" spans="7:7" ht="16.5" customHeight="1">
      <c r="G103" s="4"/>
    </row>
    <row r="104" spans="7:7" ht="16.5" customHeight="1">
      <c r="G104" s="4"/>
    </row>
    <row r="105" spans="7:7" ht="16.5" customHeight="1">
      <c r="G105" s="4"/>
    </row>
    <row r="106" spans="7:7" ht="16.5" customHeight="1">
      <c r="G106" s="4"/>
    </row>
    <row r="107" spans="7:7" ht="16.5" customHeight="1">
      <c r="G107" s="4"/>
    </row>
    <row r="108" spans="7:7" ht="16.5" customHeight="1">
      <c r="G108" s="4"/>
    </row>
    <row r="109" spans="7:7" ht="16.5" customHeight="1">
      <c r="G109" s="4"/>
    </row>
    <row r="110" spans="7:7" ht="16.5" customHeight="1">
      <c r="G110" s="4"/>
    </row>
    <row r="111" spans="7:7" ht="16.5" customHeight="1">
      <c r="G111" s="4"/>
    </row>
    <row r="112" spans="7:7" ht="16.5" customHeight="1">
      <c r="G112" s="4"/>
    </row>
    <row r="113" spans="7:7" ht="16.5" customHeight="1">
      <c r="G113" s="4"/>
    </row>
    <row r="114" spans="7:7" ht="16.5" customHeight="1">
      <c r="G114" s="4"/>
    </row>
    <row r="115" spans="7:7" ht="16.5" customHeight="1">
      <c r="G115" s="4"/>
    </row>
    <row r="116" spans="7:7" ht="16.5" customHeight="1">
      <c r="G116" s="4"/>
    </row>
    <row r="117" spans="7:7" ht="16.5" customHeight="1">
      <c r="G117" s="4"/>
    </row>
    <row r="118" spans="7:7" ht="16.5" customHeight="1">
      <c r="G118" s="4"/>
    </row>
    <row r="119" spans="7:7" ht="16.5" customHeight="1">
      <c r="G119" s="4"/>
    </row>
    <row r="120" spans="7:7" ht="16.5" customHeight="1">
      <c r="G120" s="4"/>
    </row>
    <row r="121" spans="7:7" ht="16.5" customHeight="1">
      <c r="G121" s="4"/>
    </row>
    <row r="122" spans="7:7" ht="16.5" customHeight="1">
      <c r="G122" s="4"/>
    </row>
    <row r="123" spans="7:7" ht="16.5" customHeight="1">
      <c r="G123" s="4"/>
    </row>
    <row r="124" spans="7:7" ht="16.5" customHeight="1">
      <c r="G124" s="4"/>
    </row>
    <row r="125" spans="7:7" ht="16.5" customHeight="1">
      <c r="G125" s="4"/>
    </row>
    <row r="126" spans="7:7" ht="16.5" customHeight="1">
      <c r="G126" s="4"/>
    </row>
    <row r="127" spans="7:7" ht="16.5" customHeight="1">
      <c r="G127" s="4"/>
    </row>
    <row r="128" spans="7:7" ht="16.5" customHeight="1">
      <c r="G128" s="4"/>
    </row>
    <row r="129" spans="7:7" ht="16.5" customHeight="1">
      <c r="G129" s="4"/>
    </row>
    <row r="130" spans="7:7" ht="16.5" customHeight="1">
      <c r="G130" s="4"/>
    </row>
    <row r="131" spans="7:7" ht="16.5" customHeight="1">
      <c r="G131" s="4"/>
    </row>
    <row r="132" spans="7:7" ht="16.5" customHeight="1">
      <c r="G132" s="4"/>
    </row>
    <row r="133" spans="7:7" ht="16.5" customHeight="1">
      <c r="G133" s="4"/>
    </row>
    <row r="134" spans="7:7" ht="16.5" customHeight="1">
      <c r="G134" s="4"/>
    </row>
    <row r="135" spans="7:7" ht="16.5" customHeight="1">
      <c r="G135" s="4"/>
    </row>
    <row r="136" spans="7:7" ht="16.5" customHeight="1">
      <c r="G136" s="4"/>
    </row>
    <row r="137" spans="7:7" ht="16.5" customHeight="1">
      <c r="G137" s="4"/>
    </row>
    <row r="138" spans="7:7" ht="16.5" customHeight="1">
      <c r="G138" s="4"/>
    </row>
    <row r="139" spans="7:7" ht="16.5" customHeight="1">
      <c r="G139" s="4"/>
    </row>
    <row r="140" spans="7:7" ht="16.5" customHeight="1">
      <c r="G140" s="4"/>
    </row>
    <row r="141" spans="7:7" ht="16.5" customHeight="1">
      <c r="G141" s="4"/>
    </row>
    <row r="142" spans="7:7" ht="16.5" customHeight="1">
      <c r="G142" s="4"/>
    </row>
    <row r="143" spans="7:7" ht="16.5" customHeight="1">
      <c r="G143" s="4"/>
    </row>
    <row r="144" spans="7:7" ht="16.5" customHeight="1">
      <c r="G144" s="4"/>
    </row>
    <row r="145" spans="7:7" ht="16.5" customHeight="1">
      <c r="G145" s="4"/>
    </row>
    <row r="146" spans="7:7" ht="16.5" customHeight="1">
      <c r="G146" s="4"/>
    </row>
    <row r="147" spans="7:7" ht="16.5" customHeight="1">
      <c r="G147" s="4"/>
    </row>
    <row r="148" spans="7:7" ht="16.5" customHeight="1">
      <c r="G148" s="4"/>
    </row>
    <row r="149" spans="7:7" ht="16.5" customHeight="1">
      <c r="G149" s="4"/>
    </row>
    <row r="150" spans="7:7" ht="16.5" customHeight="1">
      <c r="G150" s="4"/>
    </row>
    <row r="151" spans="7:7" ht="16.5" customHeight="1">
      <c r="G151" s="4"/>
    </row>
    <row r="152" spans="7:7" ht="16.5" customHeight="1">
      <c r="G152" s="4"/>
    </row>
    <row r="153" spans="7:7" ht="16.5" customHeight="1">
      <c r="G153" s="4"/>
    </row>
    <row r="154" spans="7:7" ht="16.5" customHeight="1">
      <c r="G154" s="4"/>
    </row>
    <row r="155" spans="7:7" ht="16.5" customHeight="1">
      <c r="G155" s="4"/>
    </row>
    <row r="156" spans="7:7" ht="16.5" customHeight="1">
      <c r="G156" s="4"/>
    </row>
    <row r="157" spans="7:7" ht="16.5" customHeight="1">
      <c r="G157" s="4"/>
    </row>
    <row r="158" spans="7:7" ht="16.5" customHeight="1">
      <c r="G158" s="4"/>
    </row>
    <row r="159" spans="7:7" ht="16.5" customHeight="1">
      <c r="G159" s="4"/>
    </row>
    <row r="160" spans="7:7" ht="16.5" customHeight="1">
      <c r="G160" s="4"/>
    </row>
    <row r="161" spans="7:7" ht="16.5" customHeight="1">
      <c r="G161" s="4"/>
    </row>
    <row r="162" spans="7:7" ht="16.5" customHeight="1">
      <c r="G162" s="4"/>
    </row>
    <row r="163" spans="7:7" ht="16.5" customHeight="1">
      <c r="G163" s="4"/>
    </row>
    <row r="164" spans="7:7" ht="16.5" customHeight="1">
      <c r="G164" s="4"/>
    </row>
    <row r="165" spans="7:7" ht="16.5" customHeight="1">
      <c r="G165" s="4"/>
    </row>
    <row r="166" spans="7:7" ht="16.5" customHeight="1">
      <c r="G166" s="4"/>
    </row>
    <row r="167" spans="7:7" ht="16.5" customHeight="1">
      <c r="G167" s="4"/>
    </row>
    <row r="168" spans="7:7" ht="16.5" customHeight="1">
      <c r="G168" s="4"/>
    </row>
    <row r="169" spans="7:7" ht="16.5" customHeight="1">
      <c r="G169" s="4"/>
    </row>
    <row r="170" spans="7:7" ht="16.5" customHeight="1">
      <c r="G170" s="4"/>
    </row>
    <row r="171" spans="7:7" ht="16.5" customHeight="1">
      <c r="G171" s="4"/>
    </row>
    <row r="172" spans="7:7" ht="16.5" customHeight="1">
      <c r="G172" s="4"/>
    </row>
    <row r="173" spans="7:7" ht="16.5" customHeight="1">
      <c r="G173" s="4"/>
    </row>
    <row r="174" spans="7:7" ht="16.5" customHeight="1">
      <c r="G174" s="4"/>
    </row>
    <row r="175" spans="7:7" ht="16.5" customHeight="1">
      <c r="G175" s="4"/>
    </row>
    <row r="176" spans="7:7" ht="16.5" customHeight="1">
      <c r="G176" s="4"/>
    </row>
    <row r="177" spans="7:7" ht="16.5" customHeight="1">
      <c r="G177" s="4"/>
    </row>
    <row r="178" spans="7:7" ht="16.5" customHeight="1">
      <c r="G178" s="4"/>
    </row>
    <row r="179" spans="7:7" ht="16.5" customHeight="1">
      <c r="G179" s="4"/>
    </row>
    <row r="180" spans="7:7" ht="16.5" customHeight="1">
      <c r="G180" s="4"/>
    </row>
    <row r="181" spans="7:7" ht="16.5" customHeight="1">
      <c r="G181" s="4"/>
    </row>
    <row r="182" spans="7:7" ht="16.5" customHeight="1">
      <c r="G182" s="4"/>
    </row>
    <row r="183" spans="7:7" ht="16.5" customHeight="1">
      <c r="G183" s="4"/>
    </row>
    <row r="184" spans="7:7" ht="16.5" customHeight="1">
      <c r="G184" s="4"/>
    </row>
    <row r="185" spans="7:7" ht="16.5" customHeight="1">
      <c r="G185" s="4"/>
    </row>
    <row r="186" spans="7:7" ht="16.5" customHeight="1">
      <c r="G186" s="4"/>
    </row>
  </sheetData>
  <mergeCells count="4">
    <mergeCell ref="G6:I6"/>
    <mergeCell ref="K6:M6"/>
    <mergeCell ref="G53:I53"/>
    <mergeCell ref="K53:M53"/>
  </mergeCells>
  <pageMargins left="0.78740157480314998" right="0.17" top="0.5" bottom="0.47244094488188998" header="0.15748031496063" footer="0.31496062992126"/>
  <pageSetup paperSize="9" scale="80" orientation="portrait" r:id="rId1"/>
  <headerFooter alignWithMargins="0"/>
  <rowBreaks count="1" manualBreakCount="1">
    <brk id="4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8"/>
  <sheetViews>
    <sheetView view="pageBreakPreview" topLeftCell="A43" zoomScale="70" zoomScaleNormal="136" zoomScaleSheetLayoutView="70" workbookViewId="0">
      <selection activeCell="E94" sqref="E94"/>
    </sheetView>
  </sheetViews>
  <sheetFormatPr defaultRowHeight="16.5" customHeight="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.140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140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140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140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140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140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140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140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140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140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140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140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140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140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140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140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140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140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140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140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140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140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140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140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140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140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140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140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140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140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140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140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140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140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140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140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140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140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140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140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140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140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140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140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140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140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140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140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140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140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140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140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140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140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140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140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140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140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140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140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140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140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140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140625" style="1"/>
  </cols>
  <sheetData>
    <row r="1" spans="1:10" ht="16.5" customHeight="1">
      <c r="H1" s="148" t="s">
        <v>27</v>
      </c>
      <c r="I1" s="148"/>
      <c r="J1" s="148"/>
    </row>
    <row r="2" spans="1:10" ht="16.5" customHeight="1">
      <c r="H2" s="148" t="s">
        <v>24</v>
      </c>
      <c r="I2" s="148"/>
      <c r="J2" s="148"/>
    </row>
    <row r="3" spans="1:10" ht="21">
      <c r="A3" s="44" t="s">
        <v>123</v>
      </c>
    </row>
    <row r="4" spans="1:10" ht="21">
      <c r="A4" s="30" t="s">
        <v>65</v>
      </c>
    </row>
    <row r="5" spans="1:10" ht="21">
      <c r="A5" s="23" t="s">
        <v>143</v>
      </c>
    </row>
    <row r="6" spans="1:10" ht="21">
      <c r="A6" s="42"/>
      <c r="B6" s="42"/>
      <c r="C6" s="42"/>
      <c r="D6" s="42"/>
      <c r="E6" s="42"/>
      <c r="F6" s="42"/>
      <c r="G6" s="42"/>
      <c r="H6" s="42"/>
      <c r="I6" s="42"/>
      <c r="J6" s="42"/>
    </row>
    <row r="7" spans="1:10" s="51" customFormat="1" ht="21">
      <c r="A7" s="9"/>
      <c r="B7" s="10"/>
      <c r="C7" s="10"/>
      <c r="D7" s="67"/>
      <c r="E7" s="67"/>
      <c r="F7" s="67"/>
      <c r="G7" s="67"/>
      <c r="H7" s="41"/>
      <c r="I7" s="40"/>
      <c r="J7" s="40" t="s">
        <v>30</v>
      </c>
    </row>
    <row r="8" spans="1:10" s="12" customFormat="1" ht="21">
      <c r="A8" s="17"/>
      <c r="B8" s="10"/>
      <c r="C8" s="10"/>
      <c r="D8" s="149" t="s">
        <v>29</v>
      </c>
      <c r="E8" s="149"/>
      <c r="F8" s="149"/>
      <c r="G8" s="10"/>
      <c r="H8" s="149" t="s">
        <v>28</v>
      </c>
      <c r="I8" s="149"/>
      <c r="J8" s="149"/>
    </row>
    <row r="9" spans="1:10" s="12" customFormat="1" ht="21">
      <c r="A9" s="17"/>
      <c r="B9" s="39" t="s">
        <v>64</v>
      </c>
      <c r="C9" s="34"/>
      <c r="D9" s="66" t="s">
        <v>128</v>
      </c>
      <c r="E9" s="20"/>
      <c r="F9" s="66" t="s">
        <v>111</v>
      </c>
      <c r="G9" s="20"/>
      <c r="H9" s="66" t="s">
        <v>128</v>
      </c>
      <c r="I9" s="20"/>
      <c r="J9" s="66" t="s">
        <v>111</v>
      </c>
    </row>
    <row r="10" spans="1:10" ht="21">
      <c r="A10" s="11"/>
      <c r="B10" s="34"/>
      <c r="C10" s="32"/>
      <c r="D10" s="54"/>
      <c r="E10" s="55"/>
      <c r="F10" s="54"/>
      <c r="G10" s="45"/>
      <c r="H10" s="54"/>
      <c r="I10" s="54"/>
      <c r="J10" s="54"/>
    </row>
    <row r="11" spans="1:10" ht="21">
      <c r="A11" s="21" t="s">
        <v>63</v>
      </c>
      <c r="B11" s="19">
        <v>18</v>
      </c>
      <c r="C11" s="32"/>
      <c r="D11" s="142">
        <v>2049329</v>
      </c>
      <c r="E11" s="52"/>
      <c r="F11" s="52">
        <v>1986152</v>
      </c>
      <c r="G11" s="45"/>
      <c r="H11" s="142">
        <v>2049329</v>
      </c>
      <c r="I11" s="52"/>
      <c r="J11" s="52">
        <v>1984293</v>
      </c>
    </row>
    <row r="12" spans="1:10" ht="21">
      <c r="A12" s="17" t="s">
        <v>62</v>
      </c>
      <c r="B12" s="19">
        <v>18</v>
      </c>
      <c r="C12" s="32"/>
      <c r="D12" s="143">
        <v>-1245898</v>
      </c>
      <c r="E12" s="52"/>
      <c r="F12" s="64">
        <v>-1203372</v>
      </c>
      <c r="G12" s="45"/>
      <c r="H12" s="143">
        <v>-1333754</v>
      </c>
      <c r="I12" s="52"/>
      <c r="J12" s="64">
        <v>-1267861</v>
      </c>
    </row>
    <row r="13" spans="1:10" ht="21">
      <c r="A13" s="11" t="s">
        <v>169</v>
      </c>
      <c r="B13" s="19"/>
      <c r="C13" s="32"/>
      <c r="D13" s="52">
        <f>SUM(D11:D12)</f>
        <v>803431</v>
      </c>
      <c r="E13" s="52">
        <v>0</v>
      </c>
      <c r="F13" s="52">
        <f>SUM(F11:F12)</f>
        <v>782780</v>
      </c>
      <c r="G13" s="45"/>
      <c r="H13" s="52">
        <f>SUM(H11:H12)</f>
        <v>715575</v>
      </c>
      <c r="I13" s="52"/>
      <c r="J13" s="52">
        <f>SUM(J11:J12)</f>
        <v>716432</v>
      </c>
    </row>
    <row r="14" spans="1:10" ht="21">
      <c r="A14" s="17" t="s">
        <v>61</v>
      </c>
      <c r="B14" s="19">
        <v>18</v>
      </c>
      <c r="C14" s="32"/>
      <c r="D14" s="142">
        <v>13589</v>
      </c>
      <c r="E14" s="52">
        <v>0</v>
      </c>
      <c r="F14" s="52">
        <v>9172</v>
      </c>
      <c r="G14" s="45"/>
      <c r="H14" s="144">
        <v>19714</v>
      </c>
      <c r="I14" s="102"/>
      <c r="J14" s="52">
        <v>12753</v>
      </c>
    </row>
    <row r="15" spans="1:10" ht="21">
      <c r="A15" s="17" t="s">
        <v>60</v>
      </c>
      <c r="B15" s="34"/>
      <c r="C15" s="32"/>
      <c r="D15" s="142">
        <v>-221050</v>
      </c>
      <c r="E15" s="52"/>
      <c r="F15" s="52">
        <v>-208183</v>
      </c>
      <c r="G15" s="45"/>
      <c r="H15" s="144">
        <v>-194817</v>
      </c>
      <c r="I15" s="5"/>
      <c r="J15" s="52">
        <v>-186780</v>
      </c>
    </row>
    <row r="16" spans="1:10" ht="21">
      <c r="A16" s="17" t="s">
        <v>59</v>
      </c>
      <c r="B16" s="34"/>
      <c r="C16" s="32"/>
      <c r="D16" s="142">
        <v>-274487</v>
      </c>
      <c r="E16" s="52"/>
      <c r="F16" s="52">
        <v>-227444</v>
      </c>
      <c r="G16" s="45"/>
      <c r="H16" s="144">
        <v>-238537</v>
      </c>
      <c r="I16" s="52"/>
      <c r="J16" s="52">
        <v>-216254</v>
      </c>
    </row>
    <row r="17" spans="1:13" ht="21">
      <c r="A17" s="1" t="s">
        <v>58</v>
      </c>
      <c r="B17" s="34"/>
      <c r="C17" s="32"/>
      <c r="D17" s="143">
        <v>-10937</v>
      </c>
      <c r="E17" s="52"/>
      <c r="F17" s="64">
        <v>-9467</v>
      </c>
      <c r="G17" s="45"/>
      <c r="H17" s="145">
        <v>-9577</v>
      </c>
      <c r="I17" s="52">
        <v>0</v>
      </c>
      <c r="J17" s="64">
        <v>-6803</v>
      </c>
    </row>
    <row r="18" spans="1:13" ht="21">
      <c r="A18" s="11" t="s">
        <v>57</v>
      </c>
      <c r="B18" s="34"/>
      <c r="C18" s="32"/>
      <c r="D18" s="52">
        <f>SUM(D13:D17)</f>
        <v>310546</v>
      </c>
      <c r="E18" s="52"/>
      <c r="F18" s="52">
        <f>SUM(F13:F17)</f>
        <v>346858</v>
      </c>
      <c r="G18" s="45"/>
      <c r="H18" s="52">
        <f>SUM(H13:H17)</f>
        <v>292358</v>
      </c>
      <c r="I18" s="52">
        <v>1797000</v>
      </c>
      <c r="J18" s="52">
        <f>SUM(J13:J17)</f>
        <v>319348</v>
      </c>
    </row>
    <row r="19" spans="1:13" ht="21">
      <c r="A19" s="17" t="s">
        <v>56</v>
      </c>
      <c r="B19" s="34"/>
      <c r="C19" s="32"/>
      <c r="D19" s="145">
        <v>-66524</v>
      </c>
      <c r="E19" s="52"/>
      <c r="F19" s="52">
        <v>-72479</v>
      </c>
      <c r="G19" s="45"/>
      <c r="H19" s="145">
        <v>-60973</v>
      </c>
      <c r="I19" s="52">
        <v>18374</v>
      </c>
      <c r="J19" s="52">
        <v>-63985</v>
      </c>
    </row>
    <row r="20" spans="1:13" ht="21">
      <c r="A20" s="11" t="s">
        <v>117</v>
      </c>
      <c r="B20" s="34"/>
      <c r="C20" s="32"/>
      <c r="D20" s="65">
        <f>SUM(D18:D19)</f>
        <v>244022</v>
      </c>
      <c r="E20" s="52"/>
      <c r="F20" s="65">
        <f>SUM(F18:F19)</f>
        <v>274379</v>
      </c>
      <c r="G20" s="45"/>
      <c r="H20" s="65">
        <f>SUM(H18:H19)</f>
        <v>231385</v>
      </c>
      <c r="I20" s="52"/>
      <c r="J20" s="65">
        <f>SUM(J18:J19)</f>
        <v>255363</v>
      </c>
    </row>
    <row r="21" spans="1:13" ht="21">
      <c r="A21" s="11"/>
      <c r="B21" s="34"/>
      <c r="C21" s="32"/>
      <c r="D21" s="52"/>
      <c r="E21" s="52"/>
      <c r="F21" s="52"/>
      <c r="G21" s="45"/>
      <c r="H21" s="52"/>
      <c r="I21" s="52"/>
      <c r="J21" s="52"/>
    </row>
    <row r="22" spans="1:13" ht="21">
      <c r="A22" s="11" t="s">
        <v>166</v>
      </c>
      <c r="B22" s="34"/>
      <c r="C22" s="32"/>
      <c r="D22" s="52"/>
      <c r="E22" s="52"/>
      <c r="F22" s="52"/>
      <c r="G22" s="45"/>
      <c r="H22" s="52"/>
      <c r="I22" s="52"/>
      <c r="J22" s="52"/>
    </row>
    <row r="23" spans="1:13" ht="21">
      <c r="A23" s="17" t="s">
        <v>167</v>
      </c>
      <c r="B23" s="34"/>
      <c r="C23" s="32"/>
      <c r="D23" s="52"/>
      <c r="E23" s="52"/>
      <c r="F23" s="52"/>
      <c r="G23" s="45"/>
      <c r="H23" s="52"/>
      <c r="I23" s="52"/>
      <c r="J23" s="52"/>
    </row>
    <row r="24" spans="1:13" ht="21">
      <c r="A24" s="17" t="s">
        <v>168</v>
      </c>
      <c r="B24" s="34"/>
      <c r="C24" s="32"/>
      <c r="D24" s="52"/>
      <c r="E24" s="52"/>
      <c r="F24" s="52"/>
      <c r="G24" s="45"/>
      <c r="H24" s="52"/>
      <c r="I24" s="52"/>
      <c r="J24" s="52"/>
    </row>
    <row r="25" spans="1:13" ht="21">
      <c r="A25" s="17" t="s">
        <v>170</v>
      </c>
      <c r="B25" s="34"/>
      <c r="C25" s="32"/>
      <c r="D25" s="64">
        <v>11569</v>
      </c>
      <c r="E25" s="52"/>
      <c r="F25" s="64">
        <v>0</v>
      </c>
      <c r="G25" s="45"/>
      <c r="H25" s="64">
        <v>13390</v>
      </c>
      <c r="I25" s="52"/>
      <c r="J25" s="64">
        <v>0</v>
      </c>
    </row>
    <row r="26" spans="1:13" ht="21">
      <c r="A26" s="63" t="s">
        <v>55</v>
      </c>
      <c r="C26" s="32"/>
      <c r="D26" s="64">
        <f>SUM(D25)</f>
        <v>11569</v>
      </c>
      <c r="E26" s="52"/>
      <c r="F26" s="64">
        <f>SUM(F25)</f>
        <v>0</v>
      </c>
      <c r="G26" s="45"/>
      <c r="H26" s="64">
        <f>SUM(H25)</f>
        <v>13390</v>
      </c>
      <c r="I26" s="52"/>
      <c r="J26" s="64">
        <f>SUM(J25)</f>
        <v>0</v>
      </c>
    </row>
    <row r="27" spans="1:13" ht="21.75" thickBot="1">
      <c r="A27" s="63" t="s">
        <v>54</v>
      </c>
      <c r="B27" s="34"/>
      <c r="C27" s="32"/>
      <c r="D27" s="61">
        <f>SUM(D20,D26)</f>
        <v>255591</v>
      </c>
      <c r="E27" s="52"/>
      <c r="F27" s="61">
        <f>SUM(F20,F26)</f>
        <v>274379</v>
      </c>
      <c r="G27" s="45"/>
      <c r="H27" s="61">
        <f>SUM(H20,H26)</f>
        <v>244775</v>
      </c>
      <c r="I27" s="52"/>
      <c r="J27" s="61">
        <f>SUM(J20,J26)</f>
        <v>255363</v>
      </c>
    </row>
    <row r="28" spans="1:13" ht="21.75" thickTop="1">
      <c r="A28" s="63"/>
      <c r="C28" s="32"/>
      <c r="M28" s="102"/>
    </row>
    <row r="29" spans="1:13" ht="21">
      <c r="A29" s="12" t="s">
        <v>53</v>
      </c>
      <c r="B29" s="32"/>
      <c r="C29" s="32"/>
      <c r="D29" s="52"/>
      <c r="E29" s="52"/>
      <c r="F29" s="52"/>
      <c r="G29" s="45"/>
      <c r="H29" s="52"/>
      <c r="I29" s="52">
        <v>4806715</v>
      </c>
      <c r="J29" s="52"/>
      <c r="M29" s="102"/>
    </row>
    <row r="30" spans="1:13" ht="21">
      <c r="A30" s="1" t="s">
        <v>51</v>
      </c>
      <c r="B30" s="32"/>
      <c r="C30" s="32"/>
      <c r="D30" s="52">
        <f>+D32-D31</f>
        <v>207389</v>
      </c>
      <c r="E30" s="52"/>
      <c r="F30" s="52">
        <f>+F32-F31</f>
        <v>247056</v>
      </c>
      <c r="G30" s="45"/>
      <c r="H30" s="52">
        <f>+H32-H31</f>
        <v>231385</v>
      </c>
      <c r="I30" s="52">
        <v>25844</v>
      </c>
      <c r="J30" s="52">
        <f>+J32-J31</f>
        <v>255363</v>
      </c>
      <c r="M30" s="102"/>
    </row>
    <row r="31" spans="1:13" ht="21">
      <c r="A31" s="1" t="s">
        <v>50</v>
      </c>
      <c r="B31" s="32"/>
      <c r="C31" s="32"/>
      <c r="D31" s="145">
        <v>36633</v>
      </c>
      <c r="E31" s="52"/>
      <c r="F31" s="52">
        <v>27323</v>
      </c>
      <c r="G31" s="45"/>
      <c r="H31" s="52">
        <v>0</v>
      </c>
      <c r="I31" s="52">
        <v>29070</v>
      </c>
      <c r="J31" s="52">
        <v>0</v>
      </c>
      <c r="M31" s="102"/>
    </row>
    <row r="32" spans="1:13" ht="21.75" thickBot="1">
      <c r="A32" s="63"/>
      <c r="B32" s="32"/>
      <c r="C32" s="32"/>
      <c r="D32" s="61">
        <f>+D20</f>
        <v>244022</v>
      </c>
      <c r="E32" s="52"/>
      <c r="F32" s="61">
        <f>+F20</f>
        <v>274379</v>
      </c>
      <c r="G32" s="45"/>
      <c r="H32" s="61">
        <f>+H20</f>
        <v>231385</v>
      </c>
      <c r="I32" s="52">
        <v>21568</v>
      </c>
      <c r="J32" s="61">
        <f>+J20</f>
        <v>255363</v>
      </c>
      <c r="L32" s="62"/>
      <c r="M32" s="102"/>
    </row>
    <row r="33" spans="1:10" ht="21.75" thickTop="1">
      <c r="A33" s="12" t="s">
        <v>52</v>
      </c>
      <c r="B33" s="32"/>
      <c r="C33" s="32"/>
      <c r="D33" s="52"/>
      <c r="E33" s="52"/>
      <c r="F33" s="52"/>
      <c r="G33" s="45"/>
      <c r="H33" s="52"/>
      <c r="I33" s="52"/>
      <c r="J33" s="52"/>
    </row>
    <row r="34" spans="1:10" ht="21">
      <c r="A34" s="1" t="s">
        <v>51</v>
      </c>
      <c r="B34" s="32"/>
      <c r="C34" s="32"/>
      <c r="D34" s="52">
        <f>+D36-D35</f>
        <v>218900</v>
      </c>
      <c r="E34" s="52"/>
      <c r="F34" s="52">
        <f>+F36-F35</f>
        <v>247056</v>
      </c>
      <c r="G34" s="45"/>
      <c r="H34" s="52">
        <f>+H36-H35</f>
        <v>244775</v>
      </c>
      <c r="I34" s="52"/>
      <c r="J34" s="52">
        <f>+J36-J35</f>
        <v>255363</v>
      </c>
    </row>
    <row r="35" spans="1:10" ht="21">
      <c r="A35" s="1" t="s">
        <v>50</v>
      </c>
      <c r="B35" s="32"/>
      <c r="C35" s="32"/>
      <c r="D35" s="64">
        <v>36691</v>
      </c>
      <c r="E35" s="52"/>
      <c r="F35" s="52">
        <v>27323</v>
      </c>
      <c r="G35" s="45"/>
      <c r="H35" s="52">
        <v>0</v>
      </c>
      <c r="I35" s="52"/>
      <c r="J35" s="52">
        <v>0</v>
      </c>
    </row>
    <row r="36" spans="1:10" ht="21.75" thickBot="1">
      <c r="A36" s="12"/>
      <c r="B36" s="32"/>
      <c r="C36" s="32"/>
      <c r="D36" s="61">
        <f>+D27</f>
        <v>255591</v>
      </c>
      <c r="E36" s="52"/>
      <c r="F36" s="61">
        <f>+F27</f>
        <v>274379</v>
      </c>
      <c r="G36" s="45"/>
      <c r="H36" s="61">
        <f>+H27</f>
        <v>244775</v>
      </c>
      <c r="I36" s="52"/>
      <c r="J36" s="61">
        <f>+J27</f>
        <v>255363</v>
      </c>
    </row>
    <row r="37" spans="1:10" ht="21.75" thickTop="1">
      <c r="A37" s="12"/>
      <c r="B37" s="32"/>
      <c r="C37" s="32"/>
      <c r="D37" s="52"/>
      <c r="E37" s="52"/>
      <c r="F37" s="52"/>
      <c r="G37" s="45"/>
      <c r="H37" s="52"/>
      <c r="I37" s="52"/>
      <c r="J37" s="52"/>
    </row>
    <row r="38" spans="1:10" ht="21">
      <c r="A38" s="12" t="s">
        <v>49</v>
      </c>
      <c r="B38" s="32"/>
      <c r="C38" s="32"/>
      <c r="D38" s="52"/>
      <c r="E38" s="52"/>
      <c r="F38" s="52"/>
      <c r="G38" s="45"/>
      <c r="H38" s="52"/>
      <c r="I38" s="52"/>
      <c r="J38" s="52"/>
    </row>
    <row r="39" spans="1:10" ht="21.75" thickBot="1">
      <c r="A39" s="60" t="s">
        <v>48</v>
      </c>
      <c r="B39" s="19">
        <v>16.100000000000001</v>
      </c>
      <c r="C39" s="32"/>
      <c r="D39" s="57">
        <f>D30/D40</f>
        <v>2.992643968023476E-2</v>
      </c>
      <c r="E39" s="58"/>
      <c r="F39" s="57">
        <f>F30/F40</f>
        <v>3.7845623019874097E-2</v>
      </c>
      <c r="G39" s="59"/>
      <c r="H39" s="57">
        <f>H30/H40</f>
        <v>3.3389086428938466E-2</v>
      </c>
      <c r="I39" s="58"/>
      <c r="J39" s="57">
        <f>J30/J40</f>
        <v>3.9118142571822216E-2</v>
      </c>
    </row>
    <row r="40" spans="1:10" ht="22.5" thickTop="1" thickBot="1">
      <c r="A40" s="21" t="s">
        <v>122</v>
      </c>
      <c r="B40" s="19"/>
      <c r="C40" s="32"/>
      <c r="D40" s="56">
        <v>6929959</v>
      </c>
      <c r="E40" s="52"/>
      <c r="F40" s="56">
        <v>6527994</v>
      </c>
      <c r="G40" s="45"/>
      <c r="H40" s="56">
        <v>6929959</v>
      </c>
      <c r="I40" s="52"/>
      <c r="J40" s="56">
        <v>6527994</v>
      </c>
    </row>
    <row r="41" spans="1:10" ht="21.75" thickTop="1">
      <c r="A41" s="21"/>
      <c r="B41" s="19"/>
      <c r="C41" s="32"/>
      <c r="D41" s="52"/>
      <c r="E41" s="52"/>
      <c r="F41" s="52"/>
      <c r="G41" s="45"/>
      <c r="H41" s="52"/>
      <c r="I41" s="52"/>
      <c r="J41" s="52"/>
    </row>
    <row r="42" spans="1:10" ht="21">
      <c r="A42" s="12" t="s">
        <v>151</v>
      </c>
      <c r="B42" s="141"/>
      <c r="C42" s="32"/>
      <c r="D42" s="52"/>
      <c r="E42" s="55"/>
      <c r="F42" s="52"/>
      <c r="G42" s="45"/>
      <c r="H42" s="52"/>
      <c r="I42" s="55"/>
      <c r="J42" s="52"/>
    </row>
    <row r="43" spans="1:10" ht="21.75" thickBot="1">
      <c r="A43" s="60" t="s">
        <v>48</v>
      </c>
      <c r="B43" s="19">
        <v>16.2</v>
      </c>
      <c r="C43" s="32"/>
      <c r="D43" s="57">
        <f>D30/D44</f>
        <v>2.6830249308152958E-2</v>
      </c>
      <c r="E43" s="58"/>
      <c r="F43" s="57">
        <f>F30/F44</f>
        <v>3.7845623019874097E-2</v>
      </c>
      <c r="G43" s="59"/>
      <c r="H43" s="57">
        <f>H30/H44</f>
        <v>2.9934650517467045E-2</v>
      </c>
      <c r="I43" s="58"/>
      <c r="J43" s="57">
        <f>J30/J44</f>
        <v>3.9118142571822216E-2</v>
      </c>
    </row>
    <row r="44" spans="1:10" ht="22.5" thickTop="1" thickBot="1">
      <c r="A44" s="21" t="s">
        <v>122</v>
      </c>
      <c r="B44" s="34"/>
      <c r="C44" s="32"/>
      <c r="D44" s="56">
        <v>7729671</v>
      </c>
      <c r="E44" s="52"/>
      <c r="F44" s="56">
        <v>6527994</v>
      </c>
      <c r="G44" s="45"/>
      <c r="H44" s="56">
        <v>7729671</v>
      </c>
      <c r="I44" s="52"/>
      <c r="J44" s="56">
        <v>6527994</v>
      </c>
    </row>
    <row r="45" spans="1:10" ht="21.75" thickTop="1">
      <c r="B45" s="32"/>
      <c r="C45" s="32"/>
      <c r="D45" s="52"/>
      <c r="E45" s="55"/>
      <c r="F45" s="52"/>
      <c r="G45" s="45"/>
      <c r="H45" s="52"/>
      <c r="I45" s="55"/>
      <c r="J45" s="52"/>
    </row>
    <row r="46" spans="1:10" ht="21">
      <c r="B46" s="32"/>
      <c r="C46" s="32"/>
      <c r="D46" s="52"/>
      <c r="E46" s="55"/>
      <c r="F46" s="52"/>
      <c r="G46" s="45"/>
      <c r="H46" s="52"/>
      <c r="I46" s="55"/>
      <c r="J46" s="52"/>
    </row>
    <row r="47" spans="1:10" ht="21">
      <c r="A47" s="1" t="s">
        <v>0</v>
      </c>
      <c r="B47" s="32"/>
      <c r="C47" s="32"/>
      <c r="D47" s="52"/>
      <c r="E47" s="55"/>
      <c r="F47" s="52"/>
      <c r="G47" s="45"/>
      <c r="H47" s="52"/>
      <c r="I47" s="55"/>
      <c r="J47" s="1">
        <v>3</v>
      </c>
    </row>
    <row r="48" spans="1:10" ht="21">
      <c r="B48" s="32"/>
      <c r="C48" s="32"/>
      <c r="D48" s="52"/>
      <c r="E48" s="55"/>
      <c r="F48" s="52"/>
      <c r="G48" s="45"/>
      <c r="H48" s="52"/>
      <c r="I48" s="55"/>
      <c r="J48" s="52"/>
    </row>
    <row r="49" spans="2:10" ht="21">
      <c r="D49" s="52"/>
      <c r="E49" s="55"/>
      <c r="F49" s="53"/>
      <c r="G49" s="45"/>
      <c r="H49" s="52"/>
      <c r="I49" s="54"/>
    </row>
    <row r="50" spans="2:10" ht="16.5" customHeight="1">
      <c r="B50" s="32"/>
      <c r="C50" s="32"/>
      <c r="D50" s="52"/>
      <c r="E50" s="52"/>
      <c r="F50" s="52"/>
      <c r="G50" s="45"/>
      <c r="H50" s="52"/>
      <c r="I50" s="52"/>
      <c r="J50" s="52"/>
    </row>
    <row r="51" spans="2:10" ht="16.5" customHeight="1">
      <c r="B51" s="32"/>
      <c r="C51" s="32"/>
      <c r="D51" s="52"/>
      <c r="E51" s="52"/>
      <c r="F51" s="52"/>
      <c r="G51" s="45"/>
      <c r="H51" s="52"/>
      <c r="I51" s="52"/>
      <c r="J51" s="52"/>
    </row>
    <row r="53" spans="2:10" ht="16.5" customHeight="1">
      <c r="B53" s="32"/>
      <c r="C53" s="32"/>
      <c r="D53" s="52"/>
      <c r="E53" s="52"/>
      <c r="F53" s="52"/>
      <c r="G53" s="45"/>
      <c r="H53" s="52"/>
      <c r="I53" s="52"/>
      <c r="J53" s="52"/>
    </row>
    <row r="54" spans="2:10" ht="16.5" customHeight="1">
      <c r="B54" s="32"/>
      <c r="C54" s="32"/>
      <c r="D54" s="52"/>
      <c r="E54" s="52"/>
      <c r="F54" s="52"/>
      <c r="G54" s="45"/>
      <c r="H54" s="52"/>
      <c r="I54" s="52"/>
      <c r="J54" s="52"/>
    </row>
    <row r="55" spans="2:10" ht="16.5" customHeight="1">
      <c r="B55" s="32"/>
      <c r="C55" s="32"/>
      <c r="D55" s="52"/>
      <c r="E55" s="52"/>
      <c r="F55" s="52"/>
      <c r="G55" s="45"/>
      <c r="H55" s="52"/>
      <c r="I55" s="52"/>
      <c r="J55" s="52"/>
    </row>
    <row r="56" spans="2:10" ht="16.5" customHeight="1">
      <c r="B56" s="32"/>
      <c r="C56" s="32"/>
      <c r="D56" s="52"/>
      <c r="E56" s="52"/>
      <c r="F56" s="52"/>
      <c r="G56" s="45"/>
      <c r="H56" s="52"/>
      <c r="I56" s="52"/>
      <c r="J56" s="52"/>
    </row>
    <row r="57" spans="2:10" ht="16.5" customHeight="1">
      <c r="B57" s="32"/>
      <c r="C57" s="32"/>
      <c r="D57" s="52"/>
      <c r="E57" s="52"/>
      <c r="F57" s="52"/>
      <c r="G57" s="45"/>
      <c r="H57" s="52"/>
      <c r="I57" s="52"/>
      <c r="J57" s="52"/>
    </row>
    <row r="58" spans="2:10" ht="16.5" customHeight="1">
      <c r="G58" s="45"/>
    </row>
    <row r="59" spans="2:10" ht="16.5" customHeight="1">
      <c r="G59" s="45"/>
    </row>
    <row r="60" spans="2:10" ht="16.5" customHeight="1">
      <c r="F60" s="53"/>
      <c r="G60" s="53"/>
      <c r="H60" s="52"/>
    </row>
    <row r="61" spans="2:10" ht="16.5" customHeight="1">
      <c r="F61" s="53"/>
      <c r="G61" s="53"/>
      <c r="H61" s="52"/>
    </row>
    <row r="62" spans="2:10" ht="16.5" customHeight="1">
      <c r="F62" s="53"/>
      <c r="G62" s="53"/>
      <c r="H62" s="52"/>
    </row>
    <row r="63" spans="2:10" ht="16.5" customHeight="1">
      <c r="F63" s="53"/>
      <c r="G63" s="53"/>
      <c r="H63" s="52"/>
    </row>
    <row r="64" spans="2:10" ht="16.5" customHeight="1">
      <c r="G64" s="53"/>
      <c r="H64" s="52"/>
    </row>
    <row r="65" spans="6:8" ht="16.5" customHeight="1">
      <c r="F65" s="53"/>
      <c r="H65" s="52"/>
    </row>
    <row r="66" spans="6:8" ht="16.5" customHeight="1">
      <c r="G66" s="53"/>
      <c r="H66" s="52"/>
    </row>
    <row r="68" spans="6:8" ht="16.5" customHeight="1">
      <c r="H68" s="52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8"/>
  <sheetViews>
    <sheetView tabSelected="1" view="pageBreakPreview" topLeftCell="A34" zoomScaleNormal="136" zoomScaleSheetLayoutView="100" workbookViewId="0">
      <selection activeCell="A36" sqref="A36"/>
    </sheetView>
  </sheetViews>
  <sheetFormatPr defaultRowHeight="16.5" customHeight="1"/>
  <cols>
    <col min="1" max="1" width="45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.140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140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140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140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140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140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140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140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140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140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140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140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140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140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140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140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140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140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140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140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140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140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140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140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140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140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140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140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140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140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140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140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140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140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140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140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140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140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140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140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140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140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140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140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140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140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140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140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140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140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140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140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140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140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140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140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140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140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140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140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140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140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140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140625" style="1"/>
  </cols>
  <sheetData>
    <row r="1" spans="1:10" ht="16.5" customHeight="1">
      <c r="H1" s="148" t="s">
        <v>27</v>
      </c>
      <c r="I1" s="148"/>
      <c r="J1" s="148"/>
    </row>
    <row r="2" spans="1:10" ht="16.5" customHeight="1">
      <c r="H2" s="148" t="s">
        <v>24</v>
      </c>
      <c r="I2" s="148"/>
      <c r="J2" s="148"/>
    </row>
    <row r="3" spans="1:10" ht="21">
      <c r="A3" s="44" t="s">
        <v>123</v>
      </c>
    </row>
    <row r="4" spans="1:10" ht="21">
      <c r="A4" s="30" t="s">
        <v>65</v>
      </c>
    </row>
    <row r="5" spans="1:10" ht="21">
      <c r="A5" s="23" t="s">
        <v>142</v>
      </c>
    </row>
    <row r="6" spans="1:10" ht="21">
      <c r="A6" s="42"/>
      <c r="B6" s="42"/>
      <c r="C6" s="42"/>
      <c r="D6" s="42"/>
      <c r="E6" s="42"/>
      <c r="F6" s="42"/>
      <c r="G6" s="42"/>
      <c r="H6" s="42"/>
      <c r="I6" s="42"/>
      <c r="J6" s="42"/>
    </row>
    <row r="7" spans="1:10" s="51" customFormat="1" ht="21">
      <c r="A7" s="9"/>
      <c r="B7" s="10"/>
      <c r="C7" s="10"/>
      <c r="D7" s="67"/>
      <c r="E7" s="67"/>
      <c r="F7" s="67"/>
      <c r="G7" s="67"/>
      <c r="H7" s="41"/>
      <c r="I7" s="40"/>
      <c r="J7" s="40" t="s">
        <v>30</v>
      </c>
    </row>
    <row r="8" spans="1:10" s="12" customFormat="1" ht="21">
      <c r="A8" s="17"/>
      <c r="B8" s="10"/>
      <c r="C8" s="10"/>
      <c r="D8" s="149" t="s">
        <v>29</v>
      </c>
      <c r="E8" s="149"/>
      <c r="F8" s="149"/>
      <c r="G8" s="10"/>
      <c r="H8" s="149" t="s">
        <v>28</v>
      </c>
      <c r="I8" s="149"/>
      <c r="J8" s="149"/>
    </row>
    <row r="9" spans="1:10" s="12" customFormat="1" ht="21">
      <c r="A9" s="17"/>
      <c r="B9" s="117" t="s">
        <v>64</v>
      </c>
      <c r="C9" s="34"/>
      <c r="D9" s="66" t="s">
        <v>128</v>
      </c>
      <c r="E9" s="20"/>
      <c r="F9" s="66" t="s">
        <v>111</v>
      </c>
      <c r="G9" s="20"/>
      <c r="H9" s="66" t="s">
        <v>128</v>
      </c>
      <c r="I9" s="20"/>
      <c r="J9" s="66" t="s">
        <v>111</v>
      </c>
    </row>
    <row r="10" spans="1:10" ht="21">
      <c r="A10" s="11"/>
      <c r="B10" s="34"/>
      <c r="C10" s="32"/>
      <c r="D10" s="54"/>
      <c r="E10" s="55"/>
      <c r="F10" s="54"/>
      <c r="G10" s="45"/>
      <c r="H10" s="54"/>
      <c r="I10" s="54"/>
      <c r="J10" s="54"/>
    </row>
    <row r="11" spans="1:10" ht="21">
      <c r="A11" s="21" t="s">
        <v>63</v>
      </c>
      <c r="B11" s="19">
        <v>18</v>
      </c>
      <c r="C11" s="32"/>
      <c r="D11" s="102">
        <v>4364988</v>
      </c>
      <c r="E11" s="52"/>
      <c r="F11" s="52">
        <v>4210102</v>
      </c>
      <c r="G11" s="45"/>
      <c r="H11" s="102">
        <v>4364827</v>
      </c>
      <c r="I11" s="52"/>
      <c r="J11" s="52">
        <v>4205236</v>
      </c>
    </row>
    <row r="12" spans="1:10" ht="21">
      <c r="A12" s="17" t="s">
        <v>62</v>
      </c>
      <c r="B12" s="19">
        <v>18</v>
      </c>
      <c r="C12" s="32"/>
      <c r="D12" s="104">
        <v>-2666257</v>
      </c>
      <c r="E12" s="52"/>
      <c r="F12" s="64">
        <v>-2607697</v>
      </c>
      <c r="G12" s="45"/>
      <c r="H12" s="104">
        <v>-2842948</v>
      </c>
      <c r="I12" s="52"/>
      <c r="J12" s="64">
        <v>-2738239</v>
      </c>
    </row>
    <row r="13" spans="1:10" ht="21">
      <c r="A13" s="11" t="s">
        <v>169</v>
      </c>
      <c r="B13" s="19"/>
      <c r="C13" s="32"/>
      <c r="D13" s="52">
        <f>SUM(D11:D12)</f>
        <v>1698731</v>
      </c>
      <c r="E13" s="52">
        <v>0</v>
      </c>
      <c r="F13" s="52">
        <f>SUM(F11:F12)</f>
        <v>1602405</v>
      </c>
      <c r="G13" s="45"/>
      <c r="H13" s="52">
        <f>SUM(H11:H12)</f>
        <v>1521879</v>
      </c>
      <c r="I13" s="52"/>
      <c r="J13" s="52">
        <f>SUM(J11:J12)</f>
        <v>1466997</v>
      </c>
    </row>
    <row r="14" spans="1:10" ht="21">
      <c r="A14" s="17" t="s">
        <v>61</v>
      </c>
      <c r="B14" s="19">
        <v>18</v>
      </c>
      <c r="C14" s="32"/>
      <c r="D14" s="102">
        <v>25395</v>
      </c>
      <c r="E14" s="52"/>
      <c r="F14" s="52">
        <v>12131</v>
      </c>
      <c r="G14" s="45"/>
      <c r="H14" s="5">
        <v>32651</v>
      </c>
      <c r="I14" s="102"/>
      <c r="J14" s="52">
        <v>19152</v>
      </c>
    </row>
    <row r="15" spans="1:10" ht="21">
      <c r="A15" s="17" t="s">
        <v>60</v>
      </c>
      <c r="B15" s="34"/>
      <c r="C15" s="32"/>
      <c r="D15" s="102">
        <v>-449215</v>
      </c>
      <c r="E15" s="52"/>
      <c r="F15" s="52">
        <v>-454854</v>
      </c>
      <c r="G15" s="45"/>
      <c r="H15" s="5">
        <v>-394678</v>
      </c>
      <c r="I15" s="5"/>
      <c r="J15" s="52">
        <v>-412377</v>
      </c>
    </row>
    <row r="16" spans="1:10" ht="21">
      <c r="A16" s="17" t="s">
        <v>59</v>
      </c>
      <c r="B16" s="34"/>
      <c r="C16" s="32"/>
      <c r="D16" s="102">
        <v>-501598</v>
      </c>
      <c r="E16" s="52"/>
      <c r="F16" s="52">
        <v>-443756</v>
      </c>
      <c r="G16" s="45"/>
      <c r="H16" s="5">
        <v>-449991</v>
      </c>
      <c r="I16" s="52"/>
      <c r="J16" s="52">
        <v>-417505</v>
      </c>
    </row>
    <row r="17" spans="1:13" ht="21">
      <c r="A17" s="1" t="s">
        <v>58</v>
      </c>
      <c r="B17" s="34"/>
      <c r="C17" s="32"/>
      <c r="D17" s="104">
        <v>-23339</v>
      </c>
      <c r="E17" s="52"/>
      <c r="F17" s="64">
        <v>-20026</v>
      </c>
      <c r="G17" s="45"/>
      <c r="H17" s="64">
        <v>-21066</v>
      </c>
      <c r="I17" s="52"/>
      <c r="J17" s="64">
        <v>-14816</v>
      </c>
    </row>
    <row r="18" spans="1:13" ht="21">
      <c r="A18" s="11" t="s">
        <v>57</v>
      </c>
      <c r="B18" s="34"/>
      <c r="C18" s="32"/>
      <c r="D18" s="52">
        <f>SUM(D13:D17)</f>
        <v>749974</v>
      </c>
      <c r="E18" s="52"/>
      <c r="F18" s="52">
        <f>SUM(F13:F17)</f>
        <v>695900</v>
      </c>
      <c r="G18" s="45"/>
      <c r="H18" s="52">
        <f>SUM(H13:H17)</f>
        <v>688795</v>
      </c>
      <c r="I18" s="52">
        <v>1797000</v>
      </c>
      <c r="J18" s="52">
        <f>SUM(J13:J17)</f>
        <v>641451</v>
      </c>
    </row>
    <row r="19" spans="1:13" ht="21">
      <c r="A19" s="17" t="s">
        <v>56</v>
      </c>
      <c r="B19" s="34"/>
      <c r="C19" s="32"/>
      <c r="D19" s="64">
        <v>-155823</v>
      </c>
      <c r="E19" s="52"/>
      <c r="F19" s="52">
        <v>-140127</v>
      </c>
      <c r="G19" s="45"/>
      <c r="H19" s="64">
        <v>-137465</v>
      </c>
      <c r="I19" s="52"/>
      <c r="J19" s="52">
        <v>-122549</v>
      </c>
    </row>
    <row r="20" spans="1:13" ht="21">
      <c r="A20" s="11" t="s">
        <v>117</v>
      </c>
      <c r="B20" s="34"/>
      <c r="C20" s="32"/>
      <c r="D20" s="65">
        <f>SUM(D18:D19)</f>
        <v>594151</v>
      </c>
      <c r="E20" s="52"/>
      <c r="F20" s="65">
        <f>SUM(F18:F19)</f>
        <v>555773</v>
      </c>
      <c r="G20" s="45"/>
      <c r="H20" s="65">
        <f>SUM(H18:H19)</f>
        <v>551330</v>
      </c>
      <c r="I20" s="52"/>
      <c r="J20" s="65">
        <f>SUM(J18:J19)</f>
        <v>518902</v>
      </c>
    </row>
    <row r="21" spans="1:13" ht="21">
      <c r="A21" s="11"/>
      <c r="B21" s="34"/>
      <c r="C21" s="32"/>
      <c r="D21" s="52"/>
      <c r="E21" s="52"/>
      <c r="F21" s="52"/>
      <c r="G21" s="45"/>
      <c r="H21" s="52"/>
      <c r="I21" s="52"/>
      <c r="J21" s="52"/>
    </row>
    <row r="22" spans="1:13" ht="21">
      <c r="A22" s="11" t="s">
        <v>166</v>
      </c>
      <c r="B22" s="34"/>
      <c r="C22" s="32"/>
      <c r="D22" s="52"/>
      <c r="E22" s="52"/>
      <c r="F22" s="52"/>
      <c r="G22" s="45"/>
      <c r="H22" s="52"/>
      <c r="I22" s="52"/>
      <c r="J22" s="52"/>
    </row>
    <row r="23" spans="1:13" ht="21">
      <c r="A23" s="17" t="s">
        <v>167</v>
      </c>
      <c r="B23" s="34"/>
      <c r="C23" s="32"/>
      <c r="D23" s="52"/>
      <c r="E23" s="52"/>
      <c r="F23" s="52"/>
      <c r="G23" s="45"/>
      <c r="H23" s="52"/>
      <c r="I23" s="52"/>
      <c r="J23" s="52"/>
    </row>
    <row r="24" spans="1:13" ht="21">
      <c r="A24" s="17" t="s">
        <v>168</v>
      </c>
      <c r="B24" s="34"/>
      <c r="C24" s="32"/>
      <c r="D24" s="52"/>
      <c r="E24" s="52"/>
      <c r="F24" s="52"/>
      <c r="G24" s="45"/>
      <c r="H24" s="52"/>
      <c r="I24" s="52"/>
      <c r="J24" s="52"/>
    </row>
    <row r="25" spans="1:13" ht="21">
      <c r="A25" s="17" t="s">
        <v>170</v>
      </c>
      <c r="B25" s="34"/>
      <c r="C25" s="32"/>
      <c r="D25" s="64">
        <v>11569</v>
      </c>
      <c r="E25" s="52"/>
      <c r="F25" s="64">
        <v>0</v>
      </c>
      <c r="G25" s="45"/>
      <c r="H25" s="64">
        <v>13390</v>
      </c>
      <c r="I25" s="52"/>
      <c r="J25" s="64">
        <v>0</v>
      </c>
    </row>
    <row r="26" spans="1:13" ht="21">
      <c r="A26" s="63" t="s">
        <v>55</v>
      </c>
      <c r="C26" s="32"/>
      <c r="D26" s="64">
        <f>SUM(D25)</f>
        <v>11569</v>
      </c>
      <c r="E26" s="52"/>
      <c r="F26" s="64">
        <f>SUM(F25)</f>
        <v>0</v>
      </c>
      <c r="G26" s="45"/>
      <c r="H26" s="64">
        <f>SUM(H25)</f>
        <v>13390</v>
      </c>
      <c r="I26" s="52"/>
      <c r="J26" s="64">
        <f>SUM(J25)</f>
        <v>0</v>
      </c>
    </row>
    <row r="27" spans="1:13" ht="21.75" thickBot="1">
      <c r="A27" s="63" t="s">
        <v>54</v>
      </c>
      <c r="B27" s="34"/>
      <c r="C27" s="32"/>
      <c r="D27" s="61">
        <f>SUM(D20,D26)</f>
        <v>605720</v>
      </c>
      <c r="E27" s="52"/>
      <c r="F27" s="61">
        <f>SUM(F20,F26)</f>
        <v>555773</v>
      </c>
      <c r="G27" s="45"/>
      <c r="H27" s="61">
        <f>SUM(H20,H26)</f>
        <v>564720</v>
      </c>
      <c r="I27" s="52"/>
      <c r="J27" s="61">
        <f>SUM(J20,J26)</f>
        <v>518902</v>
      </c>
    </row>
    <row r="28" spans="1:13" ht="21.75" thickTop="1">
      <c r="A28" s="63"/>
      <c r="C28" s="32"/>
      <c r="M28" s="102"/>
    </row>
    <row r="29" spans="1:13" ht="21">
      <c r="A29" s="12" t="s">
        <v>53</v>
      </c>
      <c r="B29" s="32"/>
      <c r="C29" s="32"/>
      <c r="D29" s="52"/>
      <c r="E29" s="52"/>
      <c r="F29" s="52"/>
      <c r="G29" s="45"/>
      <c r="H29" s="52"/>
      <c r="I29" s="52">
        <v>4806715</v>
      </c>
      <c r="J29" s="52"/>
      <c r="M29" s="102"/>
    </row>
    <row r="30" spans="1:13" ht="21">
      <c r="A30" s="1" t="s">
        <v>51</v>
      </c>
      <c r="B30" s="32"/>
      <c r="C30" s="32"/>
      <c r="D30" s="52">
        <f>+D32-D31</f>
        <v>513479</v>
      </c>
      <c r="E30" s="52"/>
      <c r="F30" s="52">
        <f>+F32-F31</f>
        <v>525822</v>
      </c>
      <c r="G30" s="45"/>
      <c r="H30" s="52">
        <f>+H32-H31</f>
        <v>551330</v>
      </c>
      <c r="I30" s="52">
        <v>25844</v>
      </c>
      <c r="J30" s="52">
        <f>+J32-J31</f>
        <v>518902</v>
      </c>
      <c r="M30" s="102"/>
    </row>
    <row r="31" spans="1:13" ht="21">
      <c r="A31" s="1" t="s">
        <v>50</v>
      </c>
      <c r="B31" s="32"/>
      <c r="C31" s="32"/>
      <c r="D31" s="64">
        <v>80672</v>
      </c>
      <c r="E31" s="52"/>
      <c r="F31" s="52">
        <v>29951</v>
      </c>
      <c r="G31" s="45"/>
      <c r="H31" s="52">
        <v>0</v>
      </c>
      <c r="I31" s="52"/>
      <c r="J31" s="52">
        <v>0</v>
      </c>
      <c r="M31" s="102"/>
    </row>
    <row r="32" spans="1:13" ht="21.75" thickBot="1">
      <c r="A32" s="63"/>
      <c r="B32" s="32"/>
      <c r="C32" s="32"/>
      <c r="D32" s="61">
        <f>+D20</f>
        <v>594151</v>
      </c>
      <c r="E32" s="52"/>
      <c r="F32" s="61">
        <f>+F20</f>
        <v>555773</v>
      </c>
      <c r="G32" s="45"/>
      <c r="H32" s="61">
        <f>+H20</f>
        <v>551330</v>
      </c>
      <c r="I32" s="52">
        <v>21568</v>
      </c>
      <c r="J32" s="61">
        <f>+J20</f>
        <v>518902</v>
      </c>
      <c r="L32" s="62"/>
      <c r="M32" s="102"/>
    </row>
    <row r="33" spans="1:10" ht="21.75" thickTop="1">
      <c r="A33" s="12" t="s">
        <v>52</v>
      </c>
      <c r="B33" s="32"/>
      <c r="C33" s="32"/>
      <c r="D33" s="52"/>
      <c r="E33" s="52"/>
      <c r="F33" s="52"/>
      <c r="G33" s="45"/>
      <c r="H33" s="52"/>
      <c r="I33" s="52"/>
      <c r="J33" s="52"/>
    </row>
    <row r="34" spans="1:10" ht="21">
      <c r="A34" s="1" t="s">
        <v>51</v>
      </c>
      <c r="B34" s="32"/>
      <c r="C34" s="32"/>
      <c r="D34" s="52">
        <f>+D36-D35</f>
        <v>524990</v>
      </c>
      <c r="E34" s="52"/>
      <c r="F34" s="52">
        <f>+F36-F35</f>
        <v>525822</v>
      </c>
      <c r="G34" s="45"/>
      <c r="H34" s="52">
        <f>+H36-H35</f>
        <v>564720</v>
      </c>
      <c r="I34" s="52"/>
      <c r="J34" s="52">
        <f>+J36-J35</f>
        <v>518902</v>
      </c>
    </row>
    <row r="35" spans="1:10" ht="21">
      <c r="A35" s="1" t="s">
        <v>50</v>
      </c>
      <c r="B35" s="32"/>
      <c r="C35" s="32"/>
      <c r="D35" s="64">
        <v>80730</v>
      </c>
      <c r="E35" s="52"/>
      <c r="F35" s="52">
        <v>29951</v>
      </c>
      <c r="G35" s="45"/>
      <c r="H35" s="52">
        <v>0</v>
      </c>
      <c r="I35" s="52"/>
      <c r="J35" s="52">
        <v>0</v>
      </c>
    </row>
    <row r="36" spans="1:10" ht="21.75" thickBot="1">
      <c r="A36" s="12"/>
      <c r="B36" s="32"/>
      <c r="C36" s="32"/>
      <c r="D36" s="61">
        <f>D27</f>
        <v>605720</v>
      </c>
      <c r="E36" s="52"/>
      <c r="F36" s="61">
        <f>F27</f>
        <v>555773</v>
      </c>
      <c r="G36" s="45"/>
      <c r="H36" s="61">
        <f>H27</f>
        <v>564720</v>
      </c>
      <c r="I36" s="52"/>
      <c r="J36" s="61">
        <f>J27</f>
        <v>518902</v>
      </c>
    </row>
    <row r="37" spans="1:10" ht="21.75" thickTop="1">
      <c r="A37" s="12"/>
      <c r="B37" s="32"/>
      <c r="C37" s="32"/>
      <c r="D37" s="52"/>
      <c r="E37" s="52"/>
      <c r="F37" s="52"/>
      <c r="G37" s="45"/>
      <c r="H37" s="52"/>
      <c r="I37" s="52"/>
      <c r="J37" s="52"/>
    </row>
    <row r="38" spans="1:10" ht="21">
      <c r="A38" s="12" t="s">
        <v>49</v>
      </c>
      <c r="B38" s="32"/>
      <c r="C38" s="32"/>
      <c r="D38" s="52"/>
      <c r="E38" s="52"/>
      <c r="F38" s="52"/>
      <c r="G38" s="45"/>
      <c r="H38" s="52"/>
      <c r="I38" s="52"/>
      <c r="J38" s="52"/>
    </row>
    <row r="39" spans="1:10" ht="21.75" thickBot="1">
      <c r="A39" s="60" t="s">
        <v>48</v>
      </c>
      <c r="B39" s="19">
        <v>16.100000000000001</v>
      </c>
      <c r="C39" s="32"/>
      <c r="D39" s="57">
        <f>D30/D40</f>
        <v>7.6296041938239426E-2</v>
      </c>
      <c r="E39" s="58"/>
      <c r="F39" s="57">
        <f>F30/F40</f>
        <v>8.0548787269105943E-2</v>
      </c>
      <c r="G39" s="59"/>
      <c r="H39" s="57">
        <f>H30/H40</f>
        <v>8.1920189144657415E-2</v>
      </c>
      <c r="I39" s="58"/>
      <c r="J39" s="57">
        <f>J30/J40</f>
        <v>7.9488737275187446E-2</v>
      </c>
    </row>
    <row r="40" spans="1:10" ht="22.5" thickTop="1" thickBot="1">
      <c r="A40" s="21" t="s">
        <v>122</v>
      </c>
      <c r="B40" s="19"/>
      <c r="C40" s="32"/>
      <c r="D40" s="56">
        <v>6730087</v>
      </c>
      <c r="E40" s="52"/>
      <c r="F40" s="56">
        <v>6527994</v>
      </c>
      <c r="G40" s="45"/>
      <c r="H40" s="56">
        <v>6730087</v>
      </c>
      <c r="I40" s="52"/>
      <c r="J40" s="56">
        <v>6527994</v>
      </c>
    </row>
    <row r="41" spans="1:10" ht="21.75" thickTop="1">
      <c r="A41" s="21"/>
      <c r="B41" s="19"/>
      <c r="C41" s="32"/>
      <c r="D41" s="52"/>
      <c r="E41" s="52"/>
      <c r="F41" s="52"/>
      <c r="G41" s="45"/>
      <c r="H41" s="52"/>
      <c r="I41" s="52"/>
      <c r="J41" s="52"/>
    </row>
    <row r="42" spans="1:10" ht="21">
      <c r="A42" s="12" t="s">
        <v>151</v>
      </c>
      <c r="B42" s="141"/>
      <c r="C42" s="32"/>
      <c r="D42" s="52"/>
      <c r="E42" s="55"/>
      <c r="F42" s="52"/>
      <c r="G42" s="45"/>
      <c r="H42" s="52"/>
      <c r="I42" s="55"/>
      <c r="J42" s="52"/>
    </row>
    <row r="43" spans="1:10" ht="21.75" thickBot="1">
      <c r="A43" s="60" t="s">
        <v>48</v>
      </c>
      <c r="B43" s="19">
        <v>16.2</v>
      </c>
      <c r="C43" s="32"/>
      <c r="D43" s="57">
        <f>D30/D44</f>
        <v>6.8192922546803703E-2</v>
      </c>
      <c r="E43" s="58"/>
      <c r="F43" s="57">
        <f>F30/F44</f>
        <v>8.0548787269105943E-2</v>
      </c>
      <c r="G43" s="59"/>
      <c r="H43" s="57">
        <f>H30/H44</f>
        <v>7.3219749956140931E-2</v>
      </c>
      <c r="I43" s="58"/>
      <c r="J43" s="57">
        <f>J30/J44</f>
        <v>7.9488737275187446E-2</v>
      </c>
    </row>
    <row r="44" spans="1:10" ht="22.5" thickTop="1" thickBot="1">
      <c r="A44" s="21" t="s">
        <v>122</v>
      </c>
      <c r="B44" s="34"/>
      <c r="C44" s="32"/>
      <c r="D44" s="56">
        <v>7529799</v>
      </c>
      <c r="E44" s="52"/>
      <c r="F44" s="56">
        <v>6527994</v>
      </c>
      <c r="G44" s="45"/>
      <c r="H44" s="56">
        <v>7529799</v>
      </c>
      <c r="I44" s="52"/>
      <c r="J44" s="56">
        <v>6527994</v>
      </c>
    </row>
    <row r="45" spans="1:10" ht="21.75" thickTop="1">
      <c r="B45" s="32"/>
      <c r="C45" s="32"/>
      <c r="D45" s="52"/>
      <c r="E45" s="55"/>
      <c r="F45" s="52"/>
      <c r="G45" s="45"/>
      <c r="H45" s="52"/>
      <c r="I45" s="55"/>
      <c r="J45" s="52"/>
    </row>
    <row r="46" spans="1:10" ht="21">
      <c r="B46" s="32"/>
      <c r="C46" s="32"/>
      <c r="D46" s="52"/>
      <c r="E46" s="55"/>
      <c r="F46" s="52"/>
      <c r="G46" s="45"/>
      <c r="H46" s="52"/>
      <c r="I46" s="55"/>
      <c r="J46" s="52"/>
    </row>
    <row r="47" spans="1:10" ht="21">
      <c r="A47" s="1" t="s">
        <v>0</v>
      </c>
      <c r="B47" s="32"/>
      <c r="C47" s="32"/>
      <c r="D47" s="52"/>
      <c r="E47" s="55"/>
      <c r="F47" s="52"/>
      <c r="G47" s="45"/>
      <c r="H47" s="52"/>
      <c r="I47" s="55"/>
      <c r="J47" s="1">
        <v>4</v>
      </c>
    </row>
    <row r="48" spans="1:10" ht="21">
      <c r="B48" s="32"/>
      <c r="C48" s="32"/>
      <c r="D48" s="52"/>
      <c r="E48" s="55"/>
      <c r="F48" s="52"/>
      <c r="G48" s="45"/>
      <c r="H48" s="52"/>
      <c r="I48" s="55"/>
      <c r="J48" s="52"/>
    </row>
    <row r="49" spans="2:10" ht="21">
      <c r="D49" s="52"/>
      <c r="E49" s="55"/>
      <c r="F49" s="53"/>
      <c r="G49" s="45"/>
      <c r="H49" s="52"/>
      <c r="I49" s="54"/>
    </row>
    <row r="50" spans="2:10" ht="16.5" customHeight="1">
      <c r="B50" s="32"/>
      <c r="C50" s="32"/>
      <c r="D50" s="52"/>
      <c r="E50" s="52"/>
      <c r="F50" s="52"/>
      <c r="G50" s="45"/>
      <c r="H50" s="52"/>
      <c r="I50" s="52"/>
      <c r="J50" s="52"/>
    </row>
    <row r="51" spans="2:10" ht="16.5" customHeight="1">
      <c r="B51" s="32"/>
      <c r="C51" s="32"/>
      <c r="D51" s="52"/>
      <c r="E51" s="52"/>
      <c r="F51" s="52"/>
      <c r="G51" s="45"/>
      <c r="H51" s="52"/>
      <c r="I51" s="52"/>
      <c r="J51" s="52"/>
    </row>
    <row r="53" spans="2:10" ht="16.5" customHeight="1">
      <c r="B53" s="32"/>
      <c r="C53" s="32"/>
      <c r="D53" s="52"/>
      <c r="E53" s="52"/>
      <c r="F53" s="52"/>
      <c r="G53" s="45"/>
      <c r="H53" s="52"/>
      <c r="I53" s="52"/>
      <c r="J53" s="52"/>
    </row>
    <row r="54" spans="2:10" ht="16.5" customHeight="1">
      <c r="B54" s="32"/>
      <c r="C54" s="32"/>
      <c r="D54" s="52"/>
      <c r="E54" s="52"/>
      <c r="F54" s="52"/>
      <c r="G54" s="45"/>
      <c r="H54" s="52"/>
      <c r="I54" s="52"/>
      <c r="J54" s="52"/>
    </row>
    <row r="55" spans="2:10" ht="16.5" customHeight="1">
      <c r="B55" s="32"/>
      <c r="C55" s="32"/>
      <c r="D55" s="52"/>
      <c r="E55" s="52"/>
      <c r="F55" s="52"/>
      <c r="G55" s="45"/>
      <c r="H55" s="52"/>
      <c r="I55" s="52"/>
      <c r="J55" s="52"/>
    </row>
    <row r="56" spans="2:10" ht="16.5" customHeight="1">
      <c r="B56" s="32"/>
      <c r="C56" s="32"/>
      <c r="D56" s="52"/>
      <c r="E56" s="52"/>
      <c r="F56" s="52"/>
      <c r="G56" s="45"/>
      <c r="H56" s="52"/>
      <c r="I56" s="52"/>
      <c r="J56" s="52"/>
    </row>
    <row r="57" spans="2:10" ht="16.5" customHeight="1">
      <c r="B57" s="32"/>
      <c r="C57" s="32"/>
      <c r="D57" s="52"/>
      <c r="E57" s="52"/>
      <c r="F57" s="52"/>
      <c r="G57" s="45"/>
      <c r="H57" s="52"/>
      <c r="I57" s="52"/>
      <c r="J57" s="52"/>
    </row>
    <row r="58" spans="2:10" ht="16.5" customHeight="1">
      <c r="G58" s="45"/>
    </row>
    <row r="59" spans="2:10" ht="16.5" customHeight="1">
      <c r="G59" s="45"/>
    </row>
    <row r="60" spans="2:10" ht="16.5" customHeight="1">
      <c r="F60" s="53"/>
      <c r="G60" s="53"/>
      <c r="H60" s="52"/>
    </row>
    <row r="61" spans="2:10" ht="16.5" customHeight="1">
      <c r="F61" s="53"/>
      <c r="G61" s="53"/>
      <c r="H61" s="52"/>
    </row>
    <row r="62" spans="2:10" ht="16.5" customHeight="1">
      <c r="F62" s="53"/>
      <c r="G62" s="53"/>
      <c r="H62" s="52"/>
    </row>
    <row r="63" spans="2:10" ht="16.5" customHeight="1">
      <c r="F63" s="53"/>
      <c r="G63" s="53"/>
      <c r="H63" s="52"/>
    </row>
    <row r="64" spans="2:10" ht="16.5" customHeight="1">
      <c r="G64" s="53"/>
      <c r="H64" s="52"/>
    </row>
    <row r="65" spans="6:8" ht="16.5" customHeight="1">
      <c r="F65" s="53"/>
      <c r="H65" s="52"/>
    </row>
    <row r="66" spans="6:8" ht="16.5" customHeight="1">
      <c r="G66" s="53"/>
      <c r="H66" s="52"/>
    </row>
    <row r="68" spans="6:8" ht="16.5" customHeight="1">
      <c r="H68" s="52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33"/>
  <sheetViews>
    <sheetView view="pageBreakPreview" topLeftCell="A25" zoomScale="70" zoomScaleNormal="100" zoomScaleSheetLayoutView="70" workbookViewId="0">
      <selection activeCell="E94" sqref="E94"/>
    </sheetView>
  </sheetViews>
  <sheetFormatPr defaultColWidth="9.140625" defaultRowHeight="17.100000000000001" customHeight="1"/>
  <cols>
    <col min="1" max="1" width="26.7109375" style="1" customWidth="1"/>
    <col min="2" max="2" width="11.28515625" style="1" customWidth="1"/>
    <col min="3" max="3" width="6.85546875" style="42" customWidth="1"/>
    <col min="4" max="4" width="1.7109375" style="1" customWidth="1"/>
    <col min="5" max="5" width="13.7109375" style="5" customWidth="1"/>
    <col min="6" max="6" width="1.7109375" style="5" customWidth="1"/>
    <col min="7" max="7" width="13.7109375" style="5" customWidth="1"/>
    <col min="8" max="8" width="1.7109375" style="5" customWidth="1"/>
    <col min="9" max="9" width="13.7109375" style="5" customWidth="1"/>
    <col min="10" max="10" width="1.7109375" style="5" customWidth="1"/>
    <col min="11" max="11" width="13.7109375" style="5" customWidth="1"/>
    <col min="12" max="12" width="1.7109375" style="68" customWidth="1"/>
    <col min="13" max="13" width="13.85546875" style="107" customWidth="1"/>
    <col min="14" max="14" width="1.7109375" style="68" customWidth="1"/>
    <col min="15" max="15" width="13.7109375" style="5" customWidth="1"/>
    <col min="16" max="16" width="1.7109375" style="68" customWidth="1"/>
    <col min="17" max="17" width="13.5703125" style="5" customWidth="1"/>
    <col min="18" max="18" width="1.7109375" style="68" customWidth="1"/>
    <col min="19" max="19" width="13.7109375" style="5" customWidth="1"/>
    <col min="20" max="16384" width="9.140625" style="1"/>
  </cols>
  <sheetData>
    <row r="1" spans="1:25" ht="17.100000000000001" customHeight="1">
      <c r="Q1" s="148" t="s">
        <v>27</v>
      </c>
      <c r="R1" s="148"/>
      <c r="S1" s="148"/>
    </row>
    <row r="2" spans="1:25" ht="17.100000000000001" customHeight="1">
      <c r="Q2" s="148" t="s">
        <v>24</v>
      </c>
      <c r="R2" s="148"/>
      <c r="S2" s="148"/>
    </row>
    <row r="3" spans="1:25" ht="21">
      <c r="A3" s="12" t="s">
        <v>123</v>
      </c>
      <c r="B3" s="12"/>
      <c r="C3" s="47"/>
      <c r="D3" s="12"/>
      <c r="E3" s="69"/>
      <c r="F3" s="69"/>
      <c r="G3" s="69"/>
      <c r="H3" s="69"/>
      <c r="I3" s="69"/>
      <c r="J3" s="74"/>
      <c r="K3" s="69"/>
      <c r="L3" s="73"/>
      <c r="M3" s="108"/>
      <c r="N3" s="73"/>
      <c r="O3" s="69"/>
      <c r="P3" s="85"/>
      <c r="Q3" s="1"/>
      <c r="R3" s="1"/>
      <c r="S3" s="1"/>
    </row>
    <row r="4" spans="1:25" ht="21">
      <c r="A4" s="86" t="s">
        <v>81</v>
      </c>
      <c r="B4" s="12"/>
      <c r="C4" s="47"/>
      <c r="D4" s="12"/>
      <c r="E4" s="69"/>
      <c r="F4" s="69"/>
      <c r="G4" s="69"/>
      <c r="H4" s="69"/>
      <c r="I4" s="69"/>
      <c r="J4" s="74"/>
      <c r="K4" s="69"/>
      <c r="L4" s="73"/>
      <c r="M4" s="108"/>
      <c r="N4" s="73"/>
      <c r="O4" s="69"/>
      <c r="P4" s="85"/>
      <c r="Q4" s="1"/>
      <c r="R4" s="1"/>
      <c r="S4" s="1"/>
    </row>
    <row r="5" spans="1:25" ht="21">
      <c r="A5" s="86" t="s">
        <v>142</v>
      </c>
      <c r="B5" s="12"/>
      <c r="C5" s="47"/>
      <c r="D5" s="12"/>
      <c r="E5" s="69"/>
      <c r="F5" s="69"/>
      <c r="G5" s="69"/>
      <c r="H5" s="69"/>
      <c r="I5" s="69"/>
      <c r="J5" s="74"/>
      <c r="K5" s="69"/>
      <c r="L5" s="73"/>
      <c r="M5" s="108"/>
      <c r="N5" s="73"/>
      <c r="O5" s="69"/>
      <c r="P5" s="85"/>
      <c r="Q5" s="84"/>
      <c r="R5" s="83"/>
      <c r="S5" s="49"/>
    </row>
    <row r="6" spans="1:25" ht="21">
      <c r="B6" s="82"/>
      <c r="C6" s="82"/>
      <c r="D6" s="82"/>
      <c r="E6" s="74"/>
      <c r="F6" s="74"/>
      <c r="G6" s="74"/>
      <c r="H6" s="74"/>
      <c r="I6" s="74"/>
      <c r="J6" s="74"/>
      <c r="K6" s="74"/>
      <c r="L6" s="73"/>
      <c r="M6" s="108"/>
      <c r="N6" s="73"/>
      <c r="O6" s="74"/>
      <c r="P6" s="73"/>
      <c r="Q6" s="74"/>
      <c r="R6" s="73"/>
      <c r="S6" s="42"/>
    </row>
    <row r="7" spans="1:25" ht="21">
      <c r="A7" s="42"/>
      <c r="B7" s="42"/>
      <c r="C7" s="16"/>
      <c r="D7" s="42"/>
      <c r="E7" s="74"/>
      <c r="F7" s="74"/>
      <c r="G7" s="74"/>
      <c r="H7" s="74"/>
      <c r="I7" s="74"/>
      <c r="J7" s="74"/>
      <c r="K7" s="74"/>
      <c r="L7" s="73"/>
      <c r="M7" s="108"/>
      <c r="N7" s="73"/>
      <c r="O7" s="74"/>
      <c r="P7" s="73"/>
      <c r="Q7" s="74"/>
      <c r="R7" s="73"/>
      <c r="S7" s="81" t="s">
        <v>30</v>
      </c>
    </row>
    <row r="8" spans="1:25" ht="21">
      <c r="A8" s="42"/>
      <c r="B8" s="42"/>
      <c r="C8" s="16"/>
      <c r="D8" s="42"/>
      <c r="E8" s="150" t="s">
        <v>80</v>
      </c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</row>
    <row r="9" spans="1:25" s="42" customFormat="1" ht="21">
      <c r="C9" s="16"/>
      <c r="E9" s="150" t="s">
        <v>79</v>
      </c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80"/>
      <c r="Q9" s="80"/>
      <c r="R9" s="80"/>
      <c r="S9" s="80"/>
      <c r="T9" s="1"/>
      <c r="U9" s="1"/>
      <c r="V9" s="1"/>
      <c r="W9" s="1"/>
      <c r="X9" s="1"/>
      <c r="Y9" s="1"/>
    </row>
    <row r="10" spans="1:25" ht="40.5" customHeight="1">
      <c r="A10" s="34"/>
      <c r="B10" s="34"/>
      <c r="C10" s="34"/>
      <c r="D10" s="34"/>
      <c r="E10" s="79"/>
      <c r="F10" s="79"/>
      <c r="G10" s="79"/>
      <c r="H10" s="79"/>
      <c r="I10" s="151" t="s">
        <v>78</v>
      </c>
      <c r="J10" s="151"/>
      <c r="K10" s="151"/>
      <c r="L10" s="77"/>
      <c r="M10" s="112" t="s">
        <v>127</v>
      </c>
      <c r="N10" s="77"/>
      <c r="O10" s="34"/>
      <c r="P10" s="77"/>
      <c r="Q10" s="79"/>
      <c r="R10" s="76"/>
      <c r="S10" s="79"/>
    </row>
    <row r="11" spans="1:25" ht="21">
      <c r="A11" s="34"/>
      <c r="B11" s="34"/>
      <c r="C11" s="34"/>
      <c r="D11" s="34"/>
      <c r="E11" s="79" t="s">
        <v>70</v>
      </c>
      <c r="F11" s="79"/>
      <c r="G11" s="79"/>
      <c r="H11" s="79"/>
      <c r="I11" s="78"/>
      <c r="J11" s="78"/>
      <c r="K11" s="78"/>
      <c r="L11" s="77"/>
      <c r="M11" s="109" t="s">
        <v>129</v>
      </c>
      <c r="N11" s="77"/>
      <c r="O11" s="16" t="s">
        <v>77</v>
      </c>
      <c r="P11" s="77"/>
      <c r="Q11" s="79"/>
      <c r="R11" s="76"/>
      <c r="S11" s="79"/>
    </row>
    <row r="12" spans="1:25" ht="21">
      <c r="A12" s="34"/>
      <c r="B12" s="34"/>
      <c r="C12" s="16"/>
      <c r="D12" s="34"/>
      <c r="E12" s="79" t="s">
        <v>76</v>
      </c>
      <c r="F12" s="78"/>
      <c r="G12" s="78" t="s">
        <v>75</v>
      </c>
      <c r="H12" s="78"/>
      <c r="I12" s="79" t="s">
        <v>74</v>
      </c>
      <c r="J12" s="78"/>
      <c r="K12" s="34"/>
      <c r="L12" s="77"/>
      <c r="M12" s="109" t="s">
        <v>130</v>
      </c>
      <c r="N12" s="77"/>
      <c r="O12" s="16" t="s">
        <v>73</v>
      </c>
      <c r="P12" s="77"/>
      <c r="Q12" s="34" t="s">
        <v>72</v>
      </c>
      <c r="R12" s="76"/>
      <c r="S12" s="34"/>
    </row>
    <row r="13" spans="1:25" ht="21">
      <c r="A13" s="34"/>
      <c r="B13" s="34"/>
      <c r="C13" s="16"/>
      <c r="D13" s="34"/>
      <c r="E13" s="75" t="s">
        <v>71</v>
      </c>
      <c r="F13" s="79"/>
      <c r="G13" s="75" t="s">
        <v>70</v>
      </c>
      <c r="H13" s="79"/>
      <c r="I13" s="75" t="s">
        <v>69</v>
      </c>
      <c r="J13" s="78"/>
      <c r="K13" s="75" t="s">
        <v>5</v>
      </c>
      <c r="L13" s="77"/>
      <c r="M13" s="113" t="s">
        <v>131</v>
      </c>
      <c r="N13" s="77"/>
      <c r="O13" s="39" t="s">
        <v>68</v>
      </c>
      <c r="P13" s="76"/>
      <c r="Q13" s="39" t="s">
        <v>67</v>
      </c>
      <c r="R13" s="76"/>
      <c r="S13" s="75" t="s">
        <v>66</v>
      </c>
    </row>
    <row r="14" spans="1:25" ht="21">
      <c r="C14" s="35"/>
      <c r="E14" s="69"/>
      <c r="F14" s="69"/>
      <c r="G14" s="69"/>
      <c r="H14" s="69"/>
      <c r="I14" s="8"/>
      <c r="J14" s="74"/>
      <c r="K14" s="69"/>
      <c r="L14" s="73"/>
      <c r="M14" s="108"/>
      <c r="N14" s="73"/>
      <c r="O14" s="8"/>
      <c r="P14" s="73"/>
      <c r="Q14" s="69"/>
      <c r="R14" s="73"/>
      <c r="S14" s="69"/>
    </row>
    <row r="15" spans="1:25" ht="21">
      <c r="A15" s="12" t="s">
        <v>132</v>
      </c>
      <c r="B15" s="12"/>
      <c r="C15" s="34"/>
      <c r="D15" s="12"/>
      <c r="E15" s="8">
        <v>652799</v>
      </c>
      <c r="F15" s="8"/>
      <c r="G15" s="8">
        <v>506000</v>
      </c>
      <c r="H15" s="8"/>
      <c r="I15" s="8">
        <v>65280</v>
      </c>
      <c r="J15" s="8"/>
      <c r="K15" s="8">
        <v>2548833</v>
      </c>
      <c r="L15" s="72"/>
      <c r="M15" s="110">
        <v>-79131</v>
      </c>
      <c r="N15" s="72"/>
      <c r="O15" s="8">
        <f>SUM(E15:M15)</f>
        <v>3693781</v>
      </c>
      <c r="P15" s="72"/>
      <c r="Q15" s="8">
        <v>628002</v>
      </c>
      <c r="R15" s="72"/>
      <c r="S15" s="8">
        <f>+O15+Q15</f>
        <v>4321783</v>
      </c>
    </row>
    <row r="16" spans="1:25" ht="21">
      <c r="A16" s="1" t="s">
        <v>133</v>
      </c>
      <c r="B16" s="12"/>
      <c r="C16" s="34"/>
      <c r="D16" s="12"/>
      <c r="E16" s="8">
        <v>0</v>
      </c>
      <c r="F16" s="8"/>
      <c r="G16" s="8">
        <v>0</v>
      </c>
      <c r="H16" s="8"/>
      <c r="I16" s="8">
        <v>0</v>
      </c>
      <c r="J16" s="8"/>
      <c r="K16" s="8">
        <v>0</v>
      </c>
      <c r="L16" s="72"/>
      <c r="M16" s="8">
        <v>-38357</v>
      </c>
      <c r="N16" s="72"/>
      <c r="O16" s="8">
        <f>SUM(E16:M16)</f>
        <v>-38357</v>
      </c>
      <c r="P16" s="72"/>
      <c r="Q16" s="8">
        <v>-13395</v>
      </c>
      <c r="R16" s="72"/>
      <c r="S16" s="8">
        <f>+O16+Q16</f>
        <v>-51752</v>
      </c>
    </row>
    <row r="17" spans="1:20" ht="21">
      <c r="A17" s="1" t="s">
        <v>146</v>
      </c>
      <c r="B17" s="12"/>
      <c r="C17" s="34"/>
      <c r="D17" s="12"/>
      <c r="E17" s="8">
        <v>70344</v>
      </c>
      <c r="F17" s="8"/>
      <c r="G17" s="8">
        <v>738611</v>
      </c>
      <c r="H17" s="8"/>
      <c r="I17" s="8">
        <v>0</v>
      </c>
      <c r="J17" s="8"/>
      <c r="K17" s="8">
        <v>0</v>
      </c>
      <c r="L17" s="72"/>
      <c r="M17" s="110">
        <v>0</v>
      </c>
      <c r="N17" s="72"/>
      <c r="O17" s="8">
        <f>SUM(E17:M17)</f>
        <v>808955</v>
      </c>
      <c r="P17" s="72"/>
      <c r="Q17" s="8">
        <v>0</v>
      </c>
      <c r="R17" s="72"/>
      <c r="S17" s="8">
        <f>+O17+Q17</f>
        <v>808955</v>
      </c>
    </row>
    <row r="18" spans="1:20" ht="21">
      <c r="A18" s="1" t="s">
        <v>54</v>
      </c>
      <c r="C18" s="34"/>
      <c r="E18" s="8">
        <v>0</v>
      </c>
      <c r="F18" s="7"/>
      <c r="G18" s="8">
        <v>0</v>
      </c>
      <c r="H18" s="7"/>
      <c r="I18" s="8">
        <v>0</v>
      </c>
      <c r="J18" s="7"/>
      <c r="K18" s="8">
        <f>+'PL(6M)-Eng '!D34</f>
        <v>524990</v>
      </c>
      <c r="L18" s="72"/>
      <c r="M18" s="110">
        <v>0</v>
      </c>
      <c r="N18" s="72"/>
      <c r="O18" s="8">
        <f t="shared" ref="O18:O19" si="0">SUM(E18:M18)</f>
        <v>524990</v>
      </c>
      <c r="P18" s="72"/>
      <c r="Q18" s="8">
        <f>+'PL(6M)-Eng '!D35</f>
        <v>80730</v>
      </c>
      <c r="R18" s="72"/>
      <c r="S18" s="8">
        <f>+O18+Q18</f>
        <v>605720</v>
      </c>
      <c r="T18" s="5"/>
    </row>
    <row r="19" spans="1:20" ht="21">
      <c r="A19" s="1" t="s">
        <v>147</v>
      </c>
      <c r="C19" s="34"/>
      <c r="E19" s="8">
        <v>0</v>
      </c>
      <c r="F19" s="7"/>
      <c r="G19" s="8">
        <v>0</v>
      </c>
      <c r="H19" s="7"/>
      <c r="I19" s="8">
        <v>0</v>
      </c>
      <c r="J19" s="7"/>
      <c r="K19" s="8">
        <v>-410554</v>
      </c>
      <c r="L19" s="72"/>
      <c r="M19" s="110">
        <v>0</v>
      </c>
      <c r="N19" s="72"/>
      <c r="O19" s="8">
        <f t="shared" si="0"/>
        <v>-410554</v>
      </c>
      <c r="P19" s="72"/>
      <c r="Q19" s="8">
        <v>0</v>
      </c>
      <c r="R19" s="72"/>
      <c r="S19" s="8">
        <f>+O19+Q19</f>
        <v>-410554</v>
      </c>
      <c r="T19" s="5"/>
    </row>
    <row r="20" spans="1:20" s="71" customFormat="1" ht="21.75" thickBot="1">
      <c r="A20" s="12" t="s">
        <v>144</v>
      </c>
      <c r="B20" s="12"/>
      <c r="C20" s="47"/>
      <c r="D20" s="12"/>
      <c r="E20" s="13">
        <f>SUM(E15:E19)</f>
        <v>723143</v>
      </c>
      <c r="F20" s="7"/>
      <c r="G20" s="13">
        <f>SUM(G15:G19)</f>
        <v>1244611</v>
      </c>
      <c r="H20" s="7"/>
      <c r="I20" s="13">
        <f>SUM(I15:I19)</f>
        <v>65280</v>
      </c>
      <c r="J20" s="7"/>
      <c r="K20" s="13">
        <f>SUM(K15:K19)</f>
        <v>2663269</v>
      </c>
      <c r="L20" s="72"/>
      <c r="M20" s="114">
        <f>SUM(M15:M19)</f>
        <v>-117488</v>
      </c>
      <c r="N20" s="72"/>
      <c r="O20" s="61">
        <f>SUM(O15:O19)</f>
        <v>4578815</v>
      </c>
      <c r="P20" s="72"/>
      <c r="Q20" s="13">
        <f>SUM(Q15:Q19)</f>
        <v>695337</v>
      </c>
      <c r="R20" s="72"/>
      <c r="S20" s="13">
        <f>SUM(S15:S19)</f>
        <v>5274152</v>
      </c>
    </row>
    <row r="21" spans="1:20" s="71" customFormat="1" ht="21.75" thickTop="1">
      <c r="A21" s="12"/>
      <c r="B21" s="12"/>
      <c r="C21" s="47"/>
      <c r="D21" s="12"/>
      <c r="E21" s="7"/>
      <c r="F21" s="7"/>
      <c r="G21" s="7"/>
      <c r="H21" s="7"/>
      <c r="I21" s="7"/>
      <c r="J21" s="7"/>
      <c r="K21" s="7"/>
      <c r="L21" s="72"/>
      <c r="M21" s="110"/>
      <c r="N21" s="72"/>
      <c r="O21" s="52"/>
      <c r="P21" s="72"/>
      <c r="Q21" s="7"/>
      <c r="R21" s="72"/>
      <c r="S21" s="7"/>
    </row>
    <row r="22" spans="1:20" ht="21">
      <c r="A22" s="12" t="s">
        <v>112</v>
      </c>
      <c r="B22" s="12"/>
      <c r="C22" s="34"/>
      <c r="D22" s="12"/>
      <c r="E22" s="8">
        <v>652799</v>
      </c>
      <c r="F22" s="8"/>
      <c r="G22" s="8">
        <v>506000</v>
      </c>
      <c r="H22" s="8"/>
      <c r="I22" s="8">
        <v>65280</v>
      </c>
      <c r="J22" s="8"/>
      <c r="K22" s="8">
        <v>2301215</v>
      </c>
      <c r="L22" s="72"/>
      <c r="M22" s="110">
        <v>0</v>
      </c>
      <c r="N22" s="72"/>
      <c r="O22" s="8">
        <f>SUM(E22:M22)</f>
        <v>3525294</v>
      </c>
      <c r="P22" s="72"/>
      <c r="Q22" s="8">
        <v>255548</v>
      </c>
      <c r="R22" s="72"/>
      <c r="S22" s="8">
        <f>+O22+Q22</f>
        <v>3780842</v>
      </c>
    </row>
    <row r="23" spans="1:20" ht="21">
      <c r="A23" s="1" t="s">
        <v>121</v>
      </c>
      <c r="B23" s="12"/>
      <c r="C23" s="34"/>
      <c r="D23" s="12"/>
      <c r="E23" s="8">
        <v>0</v>
      </c>
      <c r="F23" s="8"/>
      <c r="G23" s="8">
        <v>0</v>
      </c>
      <c r="H23" s="8"/>
      <c r="I23" s="8">
        <v>0</v>
      </c>
      <c r="J23" s="8"/>
      <c r="K23" s="8">
        <v>0</v>
      </c>
      <c r="L23" s="72"/>
      <c r="M23" s="110">
        <v>0</v>
      </c>
      <c r="N23" s="72"/>
      <c r="O23" s="8">
        <f t="shared" ref="O23:O26" si="1">SUM(E23:M23)</f>
        <v>0</v>
      </c>
      <c r="P23" s="72"/>
      <c r="Q23" s="8">
        <v>4267</v>
      </c>
      <c r="R23" s="72"/>
      <c r="S23" s="8">
        <f t="shared" ref="S23:S26" si="2">+O23+Q23</f>
        <v>4267</v>
      </c>
    </row>
    <row r="24" spans="1:20" ht="21">
      <c r="A24" s="1" t="s">
        <v>146</v>
      </c>
      <c r="B24" s="12"/>
      <c r="C24" s="34"/>
      <c r="D24" s="12"/>
      <c r="E24" s="8">
        <v>0</v>
      </c>
      <c r="F24" s="8"/>
      <c r="G24" s="8">
        <v>0</v>
      </c>
      <c r="H24" s="8"/>
      <c r="I24" s="8">
        <v>0</v>
      </c>
      <c r="J24" s="8"/>
      <c r="K24" s="8">
        <v>0</v>
      </c>
      <c r="L24" s="72"/>
      <c r="M24" s="110">
        <v>0</v>
      </c>
      <c r="N24" s="72"/>
      <c r="O24" s="8">
        <f>SUM(E24:M24)</f>
        <v>0</v>
      </c>
      <c r="P24" s="72"/>
      <c r="Q24" s="8">
        <v>231315</v>
      </c>
      <c r="R24" s="72"/>
      <c r="S24" s="8">
        <f t="shared" si="2"/>
        <v>231315</v>
      </c>
    </row>
    <row r="25" spans="1:20" ht="21">
      <c r="A25" s="1" t="s">
        <v>54</v>
      </c>
      <c r="C25" s="34"/>
      <c r="E25" s="8">
        <v>0</v>
      </c>
      <c r="F25" s="7"/>
      <c r="G25" s="8">
        <v>0</v>
      </c>
      <c r="H25" s="7"/>
      <c r="I25" s="8">
        <v>0</v>
      </c>
      <c r="J25" s="7"/>
      <c r="K25" s="8">
        <f>'PL(6M)-Eng '!F30</f>
        <v>525822</v>
      </c>
      <c r="L25" s="72"/>
      <c r="M25" s="110">
        <v>0</v>
      </c>
      <c r="N25" s="72"/>
      <c r="O25" s="8">
        <f t="shared" si="1"/>
        <v>525822</v>
      </c>
      <c r="P25" s="72"/>
      <c r="Q25" s="8">
        <f>'PL(6M)-Eng '!F31</f>
        <v>29951</v>
      </c>
      <c r="R25" s="72"/>
      <c r="S25" s="8">
        <f t="shared" si="2"/>
        <v>555773</v>
      </c>
      <c r="T25" s="5"/>
    </row>
    <row r="26" spans="1:20" ht="21">
      <c r="A26" s="1" t="s">
        <v>147</v>
      </c>
      <c r="C26" s="34"/>
      <c r="E26" s="8">
        <v>0</v>
      </c>
      <c r="F26" s="7"/>
      <c r="G26" s="8">
        <v>0</v>
      </c>
      <c r="H26" s="7"/>
      <c r="I26" s="8">
        <v>0</v>
      </c>
      <c r="J26" s="7"/>
      <c r="K26" s="8">
        <v>-365568</v>
      </c>
      <c r="L26" s="72"/>
      <c r="M26" s="110">
        <v>0</v>
      </c>
      <c r="N26" s="72"/>
      <c r="O26" s="8">
        <f t="shared" si="1"/>
        <v>-365568</v>
      </c>
      <c r="P26" s="72"/>
      <c r="Q26" s="8">
        <v>0</v>
      </c>
      <c r="R26" s="72"/>
      <c r="S26" s="8">
        <f t="shared" si="2"/>
        <v>-365568</v>
      </c>
      <c r="T26" s="5"/>
    </row>
    <row r="27" spans="1:20" s="71" customFormat="1" ht="21.75" thickBot="1">
      <c r="A27" s="12" t="s">
        <v>145</v>
      </c>
      <c r="B27" s="12"/>
      <c r="C27" s="47"/>
      <c r="D27" s="12"/>
      <c r="E27" s="13">
        <f>SUM(E22:E26)</f>
        <v>652799</v>
      </c>
      <c r="F27" s="7"/>
      <c r="G27" s="13">
        <f>SUM(G22:G26)</f>
        <v>506000</v>
      </c>
      <c r="H27" s="7"/>
      <c r="I27" s="13">
        <f>SUM(I22:I26)</f>
        <v>65280</v>
      </c>
      <c r="J27" s="7"/>
      <c r="K27" s="13">
        <f>SUM(K22:K26)</f>
        <v>2461469</v>
      </c>
      <c r="L27" s="72"/>
      <c r="M27" s="114">
        <f>SUM(M22:M26)</f>
        <v>0</v>
      </c>
      <c r="N27" s="72"/>
      <c r="O27" s="61">
        <f>SUM(O22:O26)</f>
        <v>3685548</v>
      </c>
      <c r="P27" s="72"/>
      <c r="Q27" s="13">
        <f>SUM(Q22:Q26)</f>
        <v>521081</v>
      </c>
      <c r="R27" s="72"/>
      <c r="S27" s="13">
        <f>SUM(S22:S26)</f>
        <v>4206629</v>
      </c>
    </row>
    <row r="28" spans="1:20" s="71" customFormat="1" ht="21.75" thickTop="1">
      <c r="A28" s="12"/>
      <c r="B28" s="12"/>
      <c r="C28" s="47"/>
      <c r="D28" s="12"/>
      <c r="E28" s="7"/>
      <c r="F28" s="7"/>
      <c r="G28" s="7"/>
      <c r="H28" s="7"/>
      <c r="I28" s="7"/>
      <c r="J28" s="7"/>
      <c r="K28" s="7"/>
      <c r="L28" s="72"/>
      <c r="M28" s="110"/>
      <c r="N28" s="72"/>
      <c r="O28" s="7"/>
      <c r="P28" s="72"/>
      <c r="Q28" s="7"/>
      <c r="R28" s="72"/>
      <c r="S28" s="7"/>
    </row>
    <row r="29" spans="1:20" s="71" customFormat="1" ht="21">
      <c r="A29" s="12"/>
      <c r="B29" s="12"/>
      <c r="C29" s="47"/>
      <c r="D29" s="12"/>
      <c r="E29" s="7"/>
      <c r="F29" s="7"/>
      <c r="G29" s="7"/>
      <c r="H29" s="7"/>
      <c r="I29" s="7"/>
      <c r="J29" s="7"/>
      <c r="K29" s="7"/>
      <c r="L29" s="72"/>
      <c r="M29" s="110"/>
      <c r="N29" s="72"/>
      <c r="O29" s="102"/>
      <c r="P29" s="72"/>
      <c r="Q29" s="7"/>
      <c r="R29" s="72"/>
      <c r="S29" s="7"/>
    </row>
    <row r="30" spans="1:20" s="71" customFormat="1" ht="21">
      <c r="A30" s="12"/>
      <c r="B30" s="12"/>
      <c r="C30" s="47"/>
      <c r="D30" s="12"/>
      <c r="E30" s="7"/>
      <c r="F30" s="7"/>
      <c r="G30" s="7"/>
      <c r="H30" s="7"/>
      <c r="I30" s="7"/>
      <c r="J30" s="7"/>
      <c r="K30" s="7"/>
      <c r="L30" s="72"/>
      <c r="M30" s="110"/>
      <c r="N30" s="72"/>
      <c r="O30" s="102"/>
      <c r="P30" s="72"/>
      <c r="Q30" s="7"/>
      <c r="R30" s="72"/>
      <c r="S30" s="7"/>
    </row>
    <row r="31" spans="1:20" ht="21">
      <c r="A31" s="1" t="s">
        <v>0</v>
      </c>
      <c r="B31" s="12"/>
      <c r="C31" s="47"/>
      <c r="D31" s="12"/>
      <c r="E31" s="7"/>
      <c r="F31" s="7"/>
      <c r="G31" s="7"/>
      <c r="H31" s="7"/>
      <c r="I31" s="7"/>
      <c r="J31" s="8"/>
      <c r="K31" s="7"/>
      <c r="L31" s="70"/>
      <c r="M31" s="111"/>
      <c r="N31" s="70"/>
      <c r="O31" s="7"/>
      <c r="P31" s="70"/>
      <c r="Q31" s="7"/>
      <c r="R31" s="70"/>
      <c r="S31" s="69">
        <v>5</v>
      </c>
    </row>
    <row r="32" spans="1:20" ht="21"/>
    <row r="33" ht="12.75" customHeight="1"/>
  </sheetData>
  <mergeCells count="5">
    <mergeCell ref="Q1:S1"/>
    <mergeCell ref="Q2:S2"/>
    <mergeCell ref="E8:S8"/>
    <mergeCell ref="I10:K10"/>
    <mergeCell ref="E9:O9"/>
  </mergeCells>
  <pageMargins left="0.5" right="0.39370078740157499" top="0.5" bottom="0.47244094488188998" header="0.15748031496063" footer="0.31496062992126"/>
  <pageSetup paperSize="9" scale="8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2"/>
  <sheetViews>
    <sheetView view="pageBreakPreview" topLeftCell="A25" zoomScale="80" zoomScaleNormal="100" zoomScaleSheetLayoutView="80" workbookViewId="0">
      <selection activeCell="E94" sqref="E94"/>
    </sheetView>
  </sheetViews>
  <sheetFormatPr defaultColWidth="9.140625" defaultRowHeight="17.100000000000001" customHeight="1"/>
  <cols>
    <col min="1" max="1" width="51.7109375" style="1" customWidth="1"/>
    <col min="2" max="2" width="7.7109375" style="42" customWidth="1"/>
    <col min="3" max="3" width="1.7109375" style="1" customWidth="1"/>
    <col min="4" max="4" width="13.5703125" style="5" customWidth="1"/>
    <col min="5" max="5" width="1.7109375" style="5" customWidth="1"/>
    <col min="6" max="6" width="13.5703125" style="5" customWidth="1"/>
    <col min="7" max="7" width="1.7109375" style="5" customWidth="1"/>
    <col min="8" max="8" width="13.5703125" style="5" customWidth="1"/>
    <col min="9" max="9" width="1.7109375" style="5" customWidth="1"/>
    <col min="10" max="10" width="13.5703125" style="5" customWidth="1"/>
    <col min="11" max="11" width="1.7109375" style="5" customWidth="1"/>
    <col min="12" max="12" width="13.5703125" style="5" customWidth="1"/>
    <col min="13" max="16384" width="9.140625" style="1"/>
  </cols>
  <sheetData>
    <row r="1" spans="1:13" ht="17.100000000000001" customHeight="1">
      <c r="J1" s="148" t="s">
        <v>27</v>
      </c>
      <c r="K1" s="148"/>
      <c r="L1" s="148"/>
    </row>
    <row r="2" spans="1:13" ht="17.100000000000001" customHeight="1">
      <c r="J2" s="148" t="s">
        <v>24</v>
      </c>
      <c r="K2" s="148"/>
      <c r="L2" s="148"/>
    </row>
    <row r="3" spans="1:13" ht="21">
      <c r="A3" s="12" t="s">
        <v>123</v>
      </c>
      <c r="B3" s="47"/>
      <c r="C3" s="12"/>
      <c r="D3" s="69"/>
      <c r="E3" s="69"/>
      <c r="F3" s="69"/>
      <c r="G3" s="69"/>
      <c r="H3" s="69"/>
      <c r="I3" s="74"/>
      <c r="J3" s="1"/>
      <c r="K3" s="1"/>
      <c r="L3" s="1"/>
    </row>
    <row r="4" spans="1:13" ht="21">
      <c r="A4" s="86" t="s">
        <v>81</v>
      </c>
      <c r="B4" s="47"/>
      <c r="C4" s="12"/>
      <c r="D4" s="69"/>
      <c r="E4" s="69"/>
      <c r="F4" s="69"/>
      <c r="G4" s="69"/>
      <c r="H4" s="69"/>
      <c r="I4" s="74"/>
      <c r="J4" s="1"/>
      <c r="K4" s="1"/>
      <c r="L4" s="1"/>
    </row>
    <row r="5" spans="1:13" ht="21">
      <c r="A5" s="86" t="s">
        <v>142</v>
      </c>
      <c r="B5" s="47"/>
      <c r="C5" s="12"/>
      <c r="D5" s="69"/>
      <c r="E5" s="69"/>
      <c r="F5" s="69"/>
      <c r="G5" s="69"/>
      <c r="H5" s="69"/>
      <c r="I5" s="74"/>
      <c r="J5" s="69"/>
      <c r="K5" s="74"/>
      <c r="L5" s="1"/>
    </row>
    <row r="6" spans="1:13" ht="21">
      <c r="A6" s="78"/>
      <c r="B6" s="78"/>
      <c r="C6" s="78"/>
      <c r="D6" s="74"/>
      <c r="E6" s="74"/>
      <c r="F6" s="74"/>
      <c r="G6" s="74"/>
      <c r="H6" s="74"/>
      <c r="I6" s="74"/>
      <c r="J6" s="74"/>
      <c r="K6" s="74"/>
      <c r="L6" s="42"/>
    </row>
    <row r="7" spans="1:13" s="42" customFormat="1" ht="21">
      <c r="B7" s="16"/>
      <c r="D7" s="74"/>
      <c r="E7" s="74"/>
      <c r="F7" s="74"/>
      <c r="G7" s="74"/>
      <c r="H7" s="74"/>
      <c r="I7" s="74"/>
      <c r="J7" s="74"/>
      <c r="K7" s="74"/>
      <c r="L7" s="81" t="s">
        <v>30</v>
      </c>
    </row>
    <row r="8" spans="1:13" s="42" customFormat="1" ht="21">
      <c r="B8" s="16"/>
      <c r="D8" s="152" t="s">
        <v>82</v>
      </c>
      <c r="E8" s="152"/>
      <c r="F8" s="152"/>
      <c r="G8" s="152"/>
      <c r="H8" s="152"/>
      <c r="I8" s="152"/>
      <c r="J8" s="152"/>
      <c r="K8" s="152"/>
      <c r="L8" s="152"/>
    </row>
    <row r="9" spans="1:13" ht="21">
      <c r="A9" s="34"/>
      <c r="B9" s="34"/>
      <c r="C9" s="34"/>
      <c r="D9" s="79"/>
      <c r="E9" s="79"/>
      <c r="F9" s="79"/>
      <c r="G9" s="79"/>
      <c r="H9" s="153" t="s">
        <v>7</v>
      </c>
      <c r="I9" s="153"/>
      <c r="J9" s="153"/>
      <c r="K9" s="78"/>
      <c r="L9" s="79"/>
    </row>
    <row r="10" spans="1:13" ht="21">
      <c r="A10" s="34"/>
      <c r="B10" s="34"/>
      <c r="C10" s="34"/>
      <c r="D10" s="79" t="s">
        <v>70</v>
      </c>
      <c r="E10" s="79"/>
      <c r="F10" s="79"/>
      <c r="G10" s="79"/>
      <c r="H10" s="78"/>
      <c r="I10" s="78"/>
      <c r="J10" s="78"/>
      <c r="K10" s="78"/>
      <c r="L10" s="79"/>
    </row>
    <row r="11" spans="1:13" ht="21">
      <c r="A11" s="34"/>
      <c r="B11" s="16"/>
      <c r="C11" s="16"/>
      <c r="D11" s="79" t="s">
        <v>76</v>
      </c>
      <c r="E11" s="78"/>
      <c r="F11" s="78" t="s">
        <v>75</v>
      </c>
      <c r="G11" s="78"/>
      <c r="H11" s="79" t="s">
        <v>74</v>
      </c>
      <c r="I11" s="78"/>
      <c r="J11" s="34"/>
      <c r="K11" s="78"/>
      <c r="L11" s="34"/>
    </row>
    <row r="12" spans="1:13" s="12" customFormat="1" ht="21">
      <c r="A12" s="34"/>
      <c r="B12" s="16"/>
      <c r="C12" s="16"/>
      <c r="D12" s="116" t="s">
        <v>71</v>
      </c>
      <c r="E12" s="79"/>
      <c r="F12" s="116" t="s">
        <v>70</v>
      </c>
      <c r="G12" s="79"/>
      <c r="H12" s="116" t="s">
        <v>69</v>
      </c>
      <c r="I12" s="78"/>
      <c r="J12" s="115" t="s">
        <v>5</v>
      </c>
      <c r="K12" s="78"/>
      <c r="L12" s="116" t="s">
        <v>66</v>
      </c>
    </row>
    <row r="13" spans="1:13" ht="21">
      <c r="B13" s="16"/>
      <c r="C13" s="42"/>
      <c r="D13" s="69"/>
      <c r="E13" s="69"/>
      <c r="F13" s="69"/>
      <c r="G13" s="69"/>
      <c r="H13" s="69"/>
      <c r="I13" s="74"/>
      <c r="J13" s="69"/>
      <c r="K13" s="74"/>
      <c r="L13" s="69"/>
    </row>
    <row r="14" spans="1:13" ht="23.25">
      <c r="A14" s="12" t="s">
        <v>132</v>
      </c>
      <c r="B14" s="34"/>
      <c r="C14" s="12"/>
      <c r="D14" s="8">
        <v>652799</v>
      </c>
      <c r="E14" s="8"/>
      <c r="F14" s="8">
        <v>506000</v>
      </c>
      <c r="G14" s="8"/>
      <c r="H14" s="8">
        <v>65280</v>
      </c>
      <c r="I14" s="87"/>
      <c r="J14" s="8">
        <v>1140284</v>
      </c>
      <c r="K14" s="8"/>
      <c r="L14" s="8">
        <f>SUM(D14:J14)</f>
        <v>2364363</v>
      </c>
    </row>
    <row r="15" spans="1:13" ht="21">
      <c r="A15" s="1" t="s">
        <v>54</v>
      </c>
      <c r="B15" s="34"/>
      <c r="D15" s="8">
        <v>0</v>
      </c>
      <c r="E15" s="8"/>
      <c r="F15" s="8">
        <v>0</v>
      </c>
      <c r="G15" s="8"/>
      <c r="H15" s="8">
        <v>0</v>
      </c>
      <c r="J15" s="8">
        <f>+'PL(6M)-Eng '!H34</f>
        <v>564720</v>
      </c>
      <c r="K15" s="8"/>
      <c r="L15" s="8">
        <f>SUM(D15:J15)</f>
        <v>564720</v>
      </c>
      <c r="M15" s="5"/>
    </row>
    <row r="16" spans="1:13" ht="21">
      <c r="A16" s="1" t="s">
        <v>146</v>
      </c>
      <c r="B16" s="34"/>
      <c r="D16" s="5">
        <v>70344</v>
      </c>
      <c r="F16" s="5">
        <v>738611</v>
      </c>
      <c r="G16" s="8"/>
      <c r="H16" s="8">
        <v>0</v>
      </c>
      <c r="J16" s="8">
        <v>0</v>
      </c>
      <c r="K16" s="8"/>
      <c r="L16" s="8">
        <f>SUM(D16:J16)</f>
        <v>808955</v>
      </c>
      <c r="M16" s="5"/>
    </row>
    <row r="17" spans="1:13" ht="21">
      <c r="A17" s="1" t="s">
        <v>147</v>
      </c>
      <c r="B17" s="34"/>
      <c r="D17" s="8">
        <v>0</v>
      </c>
      <c r="E17" s="8"/>
      <c r="F17" s="8">
        <v>0</v>
      </c>
      <c r="G17" s="8"/>
      <c r="H17" s="8">
        <v>0</v>
      </c>
      <c r="J17" s="5">
        <v>-410554</v>
      </c>
      <c r="K17" s="8"/>
      <c r="L17" s="8">
        <f>SUM(D17:J17)</f>
        <v>-410554</v>
      </c>
      <c r="M17" s="5"/>
    </row>
    <row r="18" spans="1:13" s="71" customFormat="1" ht="21.75" thickBot="1">
      <c r="A18" s="12" t="s">
        <v>144</v>
      </c>
      <c r="B18" s="47"/>
      <c r="C18" s="12"/>
      <c r="D18" s="13">
        <f>SUM(D14:D17)</f>
        <v>723143</v>
      </c>
      <c r="E18" s="7"/>
      <c r="F18" s="13">
        <f>SUM(F14:F17)</f>
        <v>1244611</v>
      </c>
      <c r="G18" s="7"/>
      <c r="H18" s="13">
        <f>SUM(H14:H17)</f>
        <v>65280</v>
      </c>
      <c r="I18" s="7"/>
      <c r="J18" s="13">
        <f>SUM(J14:J17)</f>
        <v>1294450</v>
      </c>
      <c r="K18" s="7"/>
      <c r="L18" s="13">
        <f>SUM(L14:L17)</f>
        <v>3327484</v>
      </c>
    </row>
    <row r="19" spans="1:13" s="71" customFormat="1" ht="21.75" thickTop="1">
      <c r="A19" s="12"/>
      <c r="B19" s="47"/>
      <c r="C19" s="12"/>
      <c r="D19" s="7"/>
      <c r="E19" s="7"/>
      <c r="F19" s="7"/>
      <c r="G19" s="7"/>
      <c r="H19" s="7"/>
      <c r="I19" s="7"/>
      <c r="J19" s="7"/>
      <c r="K19" s="7"/>
      <c r="L19" s="7"/>
    </row>
    <row r="20" spans="1:13" ht="23.25">
      <c r="A20" s="12" t="s">
        <v>112</v>
      </c>
      <c r="B20" s="34"/>
      <c r="C20" s="12"/>
      <c r="D20" s="8">
        <v>652799</v>
      </c>
      <c r="E20" s="8"/>
      <c r="F20" s="8">
        <v>506000</v>
      </c>
      <c r="G20" s="8"/>
      <c r="H20" s="8">
        <v>65280</v>
      </c>
      <c r="I20" s="87"/>
      <c r="J20" s="8">
        <v>905803</v>
      </c>
      <c r="K20" s="8"/>
      <c r="L20" s="8">
        <f>SUM(D20:J20)</f>
        <v>2129882</v>
      </c>
    </row>
    <row r="21" spans="1:13" ht="21">
      <c r="A21" s="1" t="s">
        <v>54</v>
      </c>
      <c r="B21" s="34"/>
      <c r="D21" s="8">
        <v>0</v>
      </c>
      <c r="E21" s="8"/>
      <c r="F21" s="8">
        <v>0</v>
      </c>
      <c r="G21" s="8"/>
      <c r="H21" s="8">
        <v>0</v>
      </c>
      <c r="J21" s="8">
        <f>'PL(6M)-Eng '!J30</f>
        <v>518902</v>
      </c>
      <c r="K21" s="8"/>
      <c r="L21" s="8">
        <f>SUM(D21:J21)</f>
        <v>518902</v>
      </c>
      <c r="M21" s="5"/>
    </row>
    <row r="22" spans="1:13" ht="21">
      <c r="A22" s="1" t="s">
        <v>147</v>
      </c>
      <c r="B22" s="34"/>
      <c r="D22" s="8">
        <v>0</v>
      </c>
      <c r="E22" s="8"/>
      <c r="F22" s="8">
        <v>0</v>
      </c>
      <c r="G22" s="8"/>
      <c r="H22" s="8">
        <v>0</v>
      </c>
      <c r="J22" s="8">
        <v>-365568</v>
      </c>
      <c r="K22" s="8"/>
      <c r="L22" s="8">
        <f>SUM(D22:J22)</f>
        <v>-365568</v>
      </c>
      <c r="M22" s="5"/>
    </row>
    <row r="23" spans="1:13" s="71" customFormat="1" ht="21.75" thickBot="1">
      <c r="A23" s="12" t="s">
        <v>145</v>
      </c>
      <c r="B23" s="47"/>
      <c r="C23" s="12"/>
      <c r="D23" s="13">
        <f>SUM(D20:D22)</f>
        <v>652799</v>
      </c>
      <c r="E23" s="7"/>
      <c r="F23" s="13">
        <f>SUM(F20:F22)</f>
        <v>506000</v>
      </c>
      <c r="G23" s="7"/>
      <c r="H23" s="13">
        <f>SUM(H20:H22)</f>
        <v>65280</v>
      </c>
      <c r="I23" s="7"/>
      <c r="J23" s="13">
        <f>SUM(J20:J22)</f>
        <v>1059137</v>
      </c>
      <c r="K23" s="7"/>
      <c r="L23" s="13">
        <f>SUM(L20:L22)</f>
        <v>2283216</v>
      </c>
    </row>
    <row r="24" spans="1:13" ht="21.75" thickTop="1">
      <c r="A24" s="12"/>
      <c r="B24" s="51"/>
      <c r="D24" s="68"/>
      <c r="E24" s="68"/>
      <c r="F24" s="68"/>
      <c r="G24" s="68"/>
      <c r="H24" s="68"/>
      <c r="I24" s="68"/>
      <c r="J24" s="68"/>
      <c r="K24" s="68"/>
      <c r="L24" s="68"/>
    </row>
    <row r="25" spans="1:13" ht="21">
      <c r="A25" s="12"/>
      <c r="B25" s="51"/>
      <c r="D25" s="68"/>
      <c r="E25" s="68"/>
      <c r="F25" s="68"/>
      <c r="G25" s="68"/>
      <c r="H25" s="68"/>
      <c r="I25" s="68"/>
      <c r="J25" s="68"/>
      <c r="K25" s="68"/>
      <c r="L25" s="68"/>
    </row>
    <row r="26" spans="1:13" ht="21">
      <c r="A26" s="1" t="s">
        <v>0</v>
      </c>
      <c r="I26" s="5">
        <v>29070</v>
      </c>
      <c r="L26" s="5">
        <v>6</v>
      </c>
      <c r="M26" s="102"/>
    </row>
    <row r="27" spans="1:13" ht="23.25">
      <c r="A27" s="12"/>
      <c r="B27" s="51"/>
      <c r="I27" s="87">
        <v>21568</v>
      </c>
      <c r="M27" s="102"/>
    </row>
    <row r="28" spans="1:13" ht="23.25">
      <c r="A28" s="12"/>
      <c r="B28" s="51"/>
      <c r="I28" s="87"/>
    </row>
    <row r="29" spans="1:13" ht="21"/>
    <row r="30" spans="1:13" ht="21"/>
    <row r="31" spans="1:13" ht="21"/>
    <row r="32" spans="1:13" ht="21"/>
    <row r="33" ht="21"/>
    <row r="34" ht="21"/>
    <row r="35" ht="21"/>
    <row r="36" ht="21"/>
    <row r="37" ht="21"/>
    <row r="38" ht="21"/>
    <row r="39" ht="21"/>
    <row r="40" ht="21"/>
    <row r="41" ht="21"/>
    <row r="42" ht="21"/>
  </sheetData>
  <mergeCells count="4">
    <mergeCell ref="J1:L1"/>
    <mergeCell ref="J2:L2"/>
    <mergeCell ref="D8:L8"/>
    <mergeCell ref="H9:J9"/>
  </mergeCells>
  <pageMargins left="0.78740157480314998" right="0.39370078740157499" top="0.5" bottom="0.47244094488188998" header="0.15748031496063" footer="0.31496062992126"/>
  <pageSetup paperSize="9" scale="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6"/>
  <sheetViews>
    <sheetView view="pageBreakPreview" topLeftCell="A67" zoomScale="70" zoomScaleNormal="120" zoomScaleSheetLayoutView="70" workbookViewId="0">
      <selection activeCell="E94" sqref="E94"/>
    </sheetView>
  </sheetViews>
  <sheetFormatPr defaultColWidth="9.140625" defaultRowHeight="17.100000000000001" customHeight="1"/>
  <cols>
    <col min="1" max="1" width="3.42578125" style="1" customWidth="1"/>
    <col min="2" max="2" width="56.42578125" style="1" customWidth="1"/>
    <col min="3" max="3" width="10.7109375" style="1" customWidth="1"/>
    <col min="4" max="4" width="1.7109375" style="1" customWidth="1"/>
    <col min="5" max="5" width="10.7109375" style="1" customWidth="1"/>
    <col min="6" max="6" width="1.7109375" style="1" customWidth="1"/>
    <col min="7" max="7" width="10.7109375" style="1" customWidth="1"/>
    <col min="8" max="8" width="1.7109375" style="1" customWidth="1"/>
    <col min="9" max="9" width="10.7109375" style="1" customWidth="1"/>
    <col min="10" max="16384" width="9.140625" style="1"/>
  </cols>
  <sheetData>
    <row r="1" spans="1:12" ht="17.100000000000001" customHeight="1">
      <c r="G1" s="148" t="s">
        <v>27</v>
      </c>
      <c r="H1" s="148"/>
      <c r="I1" s="148"/>
    </row>
    <row r="2" spans="1:12" ht="17.100000000000001" customHeight="1">
      <c r="G2" s="148" t="s">
        <v>24</v>
      </c>
      <c r="H2" s="148"/>
      <c r="I2" s="148"/>
    </row>
    <row r="3" spans="1:12" ht="21">
      <c r="A3" s="44" t="s">
        <v>123</v>
      </c>
      <c r="B3" s="44"/>
    </row>
    <row r="4" spans="1:12" ht="21">
      <c r="A4" s="12" t="s">
        <v>109</v>
      </c>
      <c r="B4" s="12"/>
    </row>
    <row r="5" spans="1:12" ht="21">
      <c r="A5" s="12" t="s">
        <v>142</v>
      </c>
      <c r="B5" s="12"/>
    </row>
    <row r="6" spans="1:12" ht="21">
      <c r="A6" s="42"/>
      <c r="B6" s="42"/>
      <c r="C6" s="42"/>
      <c r="D6" s="42"/>
      <c r="E6" s="42"/>
      <c r="F6" s="42"/>
      <c r="G6" s="42"/>
      <c r="H6" s="42"/>
      <c r="I6" s="42"/>
    </row>
    <row r="7" spans="1:12" ht="21">
      <c r="A7" s="42"/>
      <c r="B7" s="42"/>
      <c r="C7" s="41"/>
      <c r="D7" s="41"/>
      <c r="E7" s="41"/>
      <c r="F7" s="41"/>
      <c r="G7" s="41"/>
      <c r="H7" s="41"/>
      <c r="I7" s="40" t="s">
        <v>30</v>
      </c>
    </row>
    <row r="8" spans="1:12" ht="21">
      <c r="C8" s="147" t="s">
        <v>80</v>
      </c>
      <c r="D8" s="147"/>
      <c r="E8" s="147"/>
      <c r="F8" s="16"/>
      <c r="G8" s="147" t="s">
        <v>28</v>
      </c>
      <c r="H8" s="147"/>
      <c r="I8" s="147"/>
    </row>
    <row r="9" spans="1:12" ht="21">
      <c r="C9" s="66" t="s">
        <v>128</v>
      </c>
      <c r="D9" s="20"/>
      <c r="E9" s="66" t="s">
        <v>111</v>
      </c>
      <c r="F9" s="20"/>
      <c r="G9" s="66" t="s">
        <v>128</v>
      </c>
      <c r="H9" s="20"/>
      <c r="I9" s="66" t="s">
        <v>111</v>
      </c>
    </row>
    <row r="10" spans="1:12" ht="21">
      <c r="A10" s="12" t="s">
        <v>108</v>
      </c>
      <c r="B10" s="12"/>
      <c r="D10" s="52"/>
      <c r="F10" s="52"/>
      <c r="H10" s="52"/>
    </row>
    <row r="11" spans="1:12" ht="21">
      <c r="A11" s="1" t="s">
        <v>57</v>
      </c>
      <c r="C11" s="52">
        <f>'PL(6M)-Eng '!D18</f>
        <v>749974</v>
      </c>
      <c r="D11" s="52"/>
      <c r="E11" s="52">
        <v>695900</v>
      </c>
      <c r="F11" s="52"/>
      <c r="G11" s="52">
        <f>'PL(6M)-Eng '!H18</f>
        <v>688795</v>
      </c>
      <c r="H11" s="52"/>
      <c r="I11" s="52">
        <v>641451</v>
      </c>
    </row>
    <row r="12" spans="1:12" ht="21">
      <c r="A12" s="1" t="s">
        <v>107</v>
      </c>
      <c r="B12" s="12"/>
      <c r="C12" s="52"/>
      <c r="D12" s="52"/>
      <c r="E12" s="52"/>
      <c r="F12" s="52"/>
      <c r="G12" s="52"/>
      <c r="H12" s="52"/>
      <c r="I12" s="52"/>
    </row>
    <row r="13" spans="1:12" ht="21">
      <c r="A13" s="99" t="s">
        <v>120</v>
      </c>
      <c r="C13" s="52"/>
      <c r="D13" s="52"/>
      <c r="E13" s="52"/>
      <c r="F13" s="52"/>
      <c r="G13" s="52"/>
      <c r="H13" s="52"/>
      <c r="I13" s="52"/>
    </row>
    <row r="14" spans="1:12" ht="21">
      <c r="B14" s="33" t="s">
        <v>106</v>
      </c>
      <c r="C14" s="5">
        <v>-33472</v>
      </c>
      <c r="D14" s="52"/>
      <c r="E14" s="52">
        <v>-12615</v>
      </c>
      <c r="F14" s="52"/>
      <c r="G14" s="5">
        <v>-37676</v>
      </c>
      <c r="H14" s="52"/>
      <c r="I14" s="52">
        <v>-17709</v>
      </c>
      <c r="L14" s="5"/>
    </row>
    <row r="15" spans="1:12" ht="21">
      <c r="B15" s="33" t="s">
        <v>135</v>
      </c>
      <c r="C15" s="52">
        <v>0</v>
      </c>
      <c r="D15" s="52"/>
      <c r="E15" s="52">
        <v>0</v>
      </c>
      <c r="F15" s="52"/>
      <c r="G15" s="52">
        <v>0</v>
      </c>
      <c r="H15" s="52"/>
      <c r="I15" s="52">
        <v>0</v>
      </c>
    </row>
    <row r="16" spans="1:12" ht="21">
      <c r="B16" s="33" t="s">
        <v>105</v>
      </c>
      <c r="C16" s="5">
        <v>-148615</v>
      </c>
      <c r="D16" s="52"/>
      <c r="E16" s="52">
        <v>-9302</v>
      </c>
      <c r="F16" s="52"/>
      <c r="G16" s="5">
        <v>-172505</v>
      </c>
      <c r="H16" s="52"/>
      <c r="I16" s="52">
        <v>-53024</v>
      </c>
    </row>
    <row r="17" spans="1:13" ht="21">
      <c r="B17" s="33" t="s">
        <v>104</v>
      </c>
      <c r="C17" s="5">
        <v>-1780</v>
      </c>
      <c r="D17" s="52"/>
      <c r="E17" s="52">
        <v>1058</v>
      </c>
      <c r="F17" s="52"/>
      <c r="G17" s="5">
        <v>-1787</v>
      </c>
      <c r="H17" s="52"/>
      <c r="I17" s="52">
        <v>1058</v>
      </c>
    </row>
    <row r="18" spans="1:13" ht="21">
      <c r="B18" s="33" t="s">
        <v>103</v>
      </c>
      <c r="C18" s="5">
        <v>153236</v>
      </c>
      <c r="D18" s="52"/>
      <c r="E18" s="52">
        <v>207117</v>
      </c>
      <c r="F18" s="52"/>
      <c r="G18" s="5">
        <v>75708</v>
      </c>
      <c r="H18" s="52"/>
      <c r="I18" s="52">
        <v>62398</v>
      </c>
    </row>
    <row r="19" spans="1:13" ht="21">
      <c r="B19" s="33" t="s">
        <v>136</v>
      </c>
      <c r="C19" s="52">
        <v>0</v>
      </c>
      <c r="D19" s="52"/>
      <c r="E19" s="52">
        <v>0</v>
      </c>
      <c r="F19" s="52"/>
      <c r="G19" s="5">
        <v>91213</v>
      </c>
      <c r="H19" s="52"/>
      <c r="I19" s="52">
        <v>246705</v>
      </c>
    </row>
    <row r="20" spans="1:13" s="42" customFormat="1" ht="21">
      <c r="A20" s="1"/>
      <c r="B20" s="33" t="s">
        <v>102</v>
      </c>
      <c r="C20" s="5">
        <v>-240</v>
      </c>
      <c r="D20" s="52"/>
      <c r="E20" s="52">
        <v>-1067</v>
      </c>
      <c r="F20" s="52"/>
      <c r="G20" s="5">
        <v>0</v>
      </c>
      <c r="H20" s="52"/>
      <c r="I20" s="52">
        <v>0</v>
      </c>
    </row>
    <row r="21" spans="1:13" s="42" customFormat="1" ht="21">
      <c r="A21" s="1"/>
      <c r="B21" s="33" t="s">
        <v>134</v>
      </c>
      <c r="C21" s="5">
        <v>1401</v>
      </c>
      <c r="D21" s="52"/>
      <c r="E21" s="52">
        <v>300</v>
      </c>
      <c r="F21" s="52"/>
      <c r="G21" s="5">
        <v>1401</v>
      </c>
      <c r="H21" s="52"/>
      <c r="I21" s="52">
        <v>300</v>
      </c>
    </row>
    <row r="22" spans="1:13" ht="21">
      <c r="B22" s="1" t="s">
        <v>101</v>
      </c>
      <c r="C22" s="52">
        <v>270169</v>
      </c>
      <c r="D22" s="52"/>
      <c r="E22" s="52">
        <v>260635</v>
      </c>
      <c r="F22" s="52"/>
      <c r="G22" s="5">
        <v>190108</v>
      </c>
      <c r="H22" s="52"/>
      <c r="I22" s="52">
        <v>196027</v>
      </c>
      <c r="M22" s="102"/>
    </row>
    <row r="23" spans="1:13" ht="21">
      <c r="B23" s="1" t="s">
        <v>164</v>
      </c>
      <c r="C23" s="5">
        <v>182</v>
      </c>
      <c r="D23" s="52"/>
      <c r="E23" s="52">
        <v>847</v>
      </c>
      <c r="F23" s="52"/>
      <c r="G23" s="5">
        <v>303</v>
      </c>
      <c r="H23" s="52"/>
      <c r="I23" s="52">
        <v>0</v>
      </c>
      <c r="M23" s="102"/>
    </row>
    <row r="24" spans="1:13" ht="21">
      <c r="B24" s="1" t="s">
        <v>165</v>
      </c>
      <c r="C24" s="5">
        <v>-1000</v>
      </c>
      <c r="D24" s="52"/>
      <c r="E24" s="52">
        <v>3500</v>
      </c>
      <c r="F24" s="52"/>
      <c r="G24" s="5">
        <v>0</v>
      </c>
      <c r="H24" s="52"/>
      <c r="I24" s="52">
        <v>0</v>
      </c>
      <c r="M24" s="102"/>
    </row>
    <row r="25" spans="1:13" ht="21">
      <c r="B25" s="1" t="s">
        <v>163</v>
      </c>
      <c r="C25" s="5">
        <v>6888</v>
      </c>
      <c r="D25" s="52"/>
      <c r="E25" s="52">
        <v>118</v>
      </c>
      <c r="F25" s="52"/>
      <c r="G25" s="5">
        <v>-2980</v>
      </c>
      <c r="H25" s="52"/>
      <c r="I25" s="52">
        <v>-140</v>
      </c>
      <c r="M25" s="102"/>
    </row>
    <row r="26" spans="1:13" ht="21">
      <c r="B26" s="1" t="s">
        <v>137</v>
      </c>
      <c r="C26" s="5">
        <v>-173</v>
      </c>
      <c r="D26" s="52"/>
      <c r="E26" s="52">
        <v>119</v>
      </c>
      <c r="F26" s="52"/>
      <c r="G26" s="5">
        <v>-76</v>
      </c>
      <c r="H26" s="52"/>
      <c r="I26" s="52">
        <v>59</v>
      </c>
    </row>
    <row r="27" spans="1:13" ht="21">
      <c r="B27" s="1" t="s">
        <v>152</v>
      </c>
      <c r="C27" s="52">
        <v>0</v>
      </c>
      <c r="D27" s="52"/>
      <c r="E27" s="52">
        <v>-6637</v>
      </c>
      <c r="F27" s="52"/>
      <c r="G27" s="5">
        <v>0</v>
      </c>
      <c r="H27" s="52"/>
      <c r="I27" s="52">
        <v>-6637</v>
      </c>
    </row>
    <row r="28" spans="1:13" ht="21">
      <c r="B28" s="1" t="s">
        <v>153</v>
      </c>
      <c r="C28" s="5">
        <v>-31</v>
      </c>
      <c r="D28" s="52"/>
      <c r="E28" s="52">
        <v>-31</v>
      </c>
      <c r="F28" s="52"/>
      <c r="G28" s="5">
        <v>0</v>
      </c>
      <c r="H28" s="52"/>
      <c r="I28" s="52">
        <v>0</v>
      </c>
    </row>
    <row r="29" spans="1:13" ht="21">
      <c r="B29" s="1" t="s">
        <v>154</v>
      </c>
      <c r="C29" s="5">
        <v>-243</v>
      </c>
      <c r="D29" s="52"/>
      <c r="E29" s="52">
        <v>-297</v>
      </c>
      <c r="F29" s="52"/>
      <c r="G29" s="5">
        <v>-202</v>
      </c>
      <c r="H29" s="52"/>
      <c r="I29" s="52">
        <v>-215</v>
      </c>
    </row>
    <row r="30" spans="1:13" ht="21">
      <c r="B30" s="1" t="s">
        <v>100</v>
      </c>
      <c r="C30" s="5">
        <v>23339</v>
      </c>
      <c r="D30" s="52"/>
      <c r="E30" s="52">
        <v>20026</v>
      </c>
      <c r="F30" s="52"/>
      <c r="G30" s="5">
        <v>21066</v>
      </c>
      <c r="H30" s="52"/>
      <c r="I30" s="52">
        <v>14816</v>
      </c>
    </row>
    <row r="31" spans="1:13" ht="21">
      <c r="B31" s="1" t="s">
        <v>99</v>
      </c>
      <c r="C31" s="5">
        <v>1292</v>
      </c>
      <c r="D31" s="52"/>
      <c r="E31" s="52">
        <v>1208</v>
      </c>
      <c r="F31" s="52"/>
      <c r="G31" s="5">
        <v>0</v>
      </c>
      <c r="H31" s="52"/>
      <c r="I31" s="52">
        <v>0</v>
      </c>
    </row>
    <row r="32" spans="1:13" ht="21">
      <c r="B32" s="1" t="s">
        <v>98</v>
      </c>
      <c r="C32" s="5">
        <v>47565</v>
      </c>
      <c r="D32" s="52"/>
      <c r="E32" s="52">
        <v>5516</v>
      </c>
      <c r="F32" s="52"/>
      <c r="G32" s="5">
        <v>20353</v>
      </c>
      <c r="H32" s="52"/>
      <c r="I32" s="52">
        <v>3302</v>
      </c>
    </row>
    <row r="33" spans="1:13" ht="21">
      <c r="B33" s="1" t="s">
        <v>155</v>
      </c>
      <c r="C33" s="64">
        <v>24</v>
      </c>
      <c r="D33" s="52"/>
      <c r="E33" s="64">
        <v>427</v>
      </c>
      <c r="F33" s="52"/>
      <c r="G33" s="64">
        <v>0</v>
      </c>
      <c r="H33" s="52"/>
      <c r="I33" s="64">
        <v>0</v>
      </c>
    </row>
    <row r="34" spans="1:13" ht="21">
      <c r="B34" s="1" t="s">
        <v>118</v>
      </c>
      <c r="C34" s="52">
        <f>SUM(C14:C33)</f>
        <v>318542</v>
      </c>
      <c r="D34" s="52"/>
      <c r="E34" s="52">
        <f>SUM(E14:E33)</f>
        <v>470922</v>
      </c>
      <c r="F34" s="52"/>
      <c r="G34" s="52">
        <f>SUM(G14:G33)</f>
        <v>184926</v>
      </c>
      <c r="H34" s="52"/>
      <c r="I34" s="52">
        <f>SUM(I14:I33)</f>
        <v>446940</v>
      </c>
    </row>
    <row r="35" spans="1:13" s="42" customFormat="1" ht="21">
      <c r="A35" s="12" t="s">
        <v>97</v>
      </c>
      <c r="B35" s="12"/>
      <c r="C35" s="98">
        <f>SUM(C11:C33)</f>
        <v>1068516</v>
      </c>
      <c r="D35" s="52"/>
      <c r="E35" s="98">
        <f>SUM(E11:E33)</f>
        <v>1166822</v>
      </c>
      <c r="F35" s="52"/>
      <c r="G35" s="98">
        <f>SUM(G11:G33)</f>
        <v>873721</v>
      </c>
      <c r="H35" s="52"/>
      <c r="I35" s="98">
        <f>SUM(I11:I33)</f>
        <v>1088391</v>
      </c>
    </row>
    <row r="36" spans="1:13" ht="21">
      <c r="B36" s="33" t="s">
        <v>96</v>
      </c>
      <c r="C36" s="5">
        <v>-111925</v>
      </c>
      <c r="D36" s="52"/>
      <c r="E36" s="52">
        <v>-93834</v>
      </c>
      <c r="F36" s="52"/>
      <c r="G36" s="5">
        <v>-109517</v>
      </c>
      <c r="H36" s="52"/>
      <c r="I36" s="52">
        <v>-89315</v>
      </c>
    </row>
    <row r="37" spans="1:13" s="42" customFormat="1" ht="21">
      <c r="A37" s="1"/>
      <c r="B37" s="33" t="s">
        <v>119</v>
      </c>
      <c r="C37" s="52">
        <v>0</v>
      </c>
      <c r="D37" s="52"/>
      <c r="E37" s="52">
        <v>-978</v>
      </c>
      <c r="F37" s="52"/>
      <c r="G37" s="52">
        <v>0</v>
      </c>
      <c r="H37" s="52"/>
      <c r="I37" s="52">
        <v>0</v>
      </c>
      <c r="M37" s="102"/>
    </row>
    <row r="38" spans="1:13" ht="21">
      <c r="A38" s="51" t="s">
        <v>95</v>
      </c>
      <c r="B38" s="51"/>
      <c r="C38" s="65">
        <f>SUM(C35:C37)</f>
        <v>956591</v>
      </c>
      <c r="D38" s="52"/>
      <c r="E38" s="65">
        <f>SUM(E35:E37)</f>
        <v>1072010</v>
      </c>
      <c r="F38" s="52"/>
      <c r="G38" s="65">
        <f>SUM(G35:G37)</f>
        <v>764204</v>
      </c>
      <c r="H38" s="52"/>
      <c r="I38" s="65">
        <f>SUM(I35:I37)</f>
        <v>999076</v>
      </c>
    </row>
    <row r="39" spans="1:13" ht="21">
      <c r="A39" s="12"/>
      <c r="B39" s="12"/>
      <c r="C39" s="52"/>
      <c r="D39" s="52"/>
      <c r="E39" s="52"/>
      <c r="F39" s="52"/>
      <c r="G39" s="52"/>
      <c r="H39" s="52"/>
      <c r="I39" s="52"/>
    </row>
    <row r="40" spans="1:13" ht="21">
      <c r="A40" s="12"/>
      <c r="B40" s="12"/>
      <c r="C40" s="52"/>
      <c r="D40" s="52"/>
      <c r="E40" s="52"/>
      <c r="F40" s="52"/>
      <c r="G40" s="52"/>
      <c r="H40" s="52"/>
      <c r="I40" s="52"/>
    </row>
    <row r="41" spans="1:13" ht="21">
      <c r="A41" s="12"/>
      <c r="B41" s="12"/>
      <c r="C41" s="52"/>
      <c r="D41" s="52"/>
      <c r="E41" s="52"/>
      <c r="F41" s="52"/>
      <c r="G41" s="52"/>
      <c r="H41" s="52"/>
      <c r="I41" s="52"/>
    </row>
    <row r="42" spans="1:13" ht="21">
      <c r="A42" s="1" t="s">
        <v>0</v>
      </c>
      <c r="I42" s="1">
        <v>7</v>
      </c>
    </row>
    <row r="43" spans="1:13" ht="21">
      <c r="G43" s="148" t="s">
        <v>27</v>
      </c>
      <c r="H43" s="148"/>
      <c r="I43" s="148"/>
    </row>
    <row r="44" spans="1:13" ht="21">
      <c r="G44" s="148" t="s">
        <v>24</v>
      </c>
      <c r="H44" s="148"/>
      <c r="I44" s="148"/>
    </row>
    <row r="45" spans="1:13" ht="21">
      <c r="A45" s="44" t="s">
        <v>123</v>
      </c>
      <c r="B45" s="44"/>
    </row>
    <row r="46" spans="1:13" ht="21">
      <c r="A46" s="12" t="s">
        <v>109</v>
      </c>
      <c r="B46" s="12"/>
    </row>
    <row r="47" spans="1:13" ht="21">
      <c r="A47" s="12" t="s">
        <v>142</v>
      </c>
      <c r="B47" s="12"/>
    </row>
    <row r="48" spans="1:13" ht="21">
      <c r="A48" s="42"/>
      <c r="B48" s="42"/>
      <c r="C48" s="42"/>
      <c r="D48" s="42"/>
      <c r="E48" s="42"/>
      <c r="F48" s="42"/>
      <c r="G48" s="42"/>
      <c r="H48" s="42"/>
      <c r="I48" s="42"/>
    </row>
    <row r="49" spans="1:9" ht="21">
      <c r="A49" s="42"/>
      <c r="B49" s="42"/>
      <c r="C49" s="41"/>
      <c r="D49" s="41"/>
      <c r="E49" s="41"/>
      <c r="F49" s="41"/>
      <c r="G49" s="41"/>
      <c r="H49" s="41"/>
      <c r="I49" s="40" t="s">
        <v>30</v>
      </c>
    </row>
    <row r="50" spans="1:9" ht="21">
      <c r="C50" s="147" t="s">
        <v>80</v>
      </c>
      <c r="D50" s="147"/>
      <c r="E50" s="147"/>
      <c r="F50" s="16"/>
      <c r="G50" s="147" t="s">
        <v>28</v>
      </c>
      <c r="H50" s="147"/>
      <c r="I50" s="147"/>
    </row>
    <row r="51" spans="1:9" ht="21">
      <c r="C51" s="66" t="s">
        <v>128</v>
      </c>
      <c r="D51" s="20"/>
      <c r="E51" s="66" t="s">
        <v>111</v>
      </c>
      <c r="F51" s="20"/>
      <c r="G51" s="66" t="s">
        <v>128</v>
      </c>
      <c r="H51" s="20"/>
      <c r="I51" s="66" t="s">
        <v>111</v>
      </c>
    </row>
    <row r="52" spans="1:9" ht="21">
      <c r="A52" s="12" t="s">
        <v>94</v>
      </c>
      <c r="B52" s="12"/>
      <c r="C52" s="35"/>
      <c r="D52" s="47"/>
      <c r="E52" s="35"/>
      <c r="F52" s="47"/>
      <c r="G52" s="35"/>
      <c r="H52" s="47"/>
      <c r="I52" s="35"/>
    </row>
    <row r="53" spans="1:9" ht="21">
      <c r="B53" s="1" t="s">
        <v>93</v>
      </c>
      <c r="C53" s="146">
        <v>-607093</v>
      </c>
      <c r="D53" s="93"/>
      <c r="E53" s="93">
        <v>-438281</v>
      </c>
      <c r="F53" s="93"/>
      <c r="G53" s="5">
        <v>-465557</v>
      </c>
      <c r="H53" s="93"/>
      <c r="I53" s="93">
        <v>-297561</v>
      </c>
    </row>
    <row r="54" spans="1:9" ht="21">
      <c r="B54" s="1" t="s">
        <v>92</v>
      </c>
      <c r="C54" s="5">
        <v>-2238</v>
      </c>
      <c r="D54" s="93"/>
      <c r="E54" s="93">
        <v>-2844</v>
      </c>
      <c r="F54" s="93"/>
      <c r="G54" s="5">
        <v>-2238</v>
      </c>
      <c r="H54" s="93"/>
      <c r="I54" s="93">
        <v>-2844</v>
      </c>
    </row>
    <row r="55" spans="1:9" ht="21">
      <c r="B55" s="1" t="s">
        <v>162</v>
      </c>
      <c r="C55" s="5">
        <v>40444</v>
      </c>
      <c r="D55" s="93"/>
      <c r="E55" s="93">
        <v>877</v>
      </c>
      <c r="F55" s="93"/>
      <c r="G55" s="5">
        <v>23347</v>
      </c>
      <c r="H55" s="93"/>
      <c r="I55" s="93">
        <v>875</v>
      </c>
    </row>
    <row r="56" spans="1:9" ht="21">
      <c r="B56" s="1" t="s">
        <v>156</v>
      </c>
      <c r="C56" s="5">
        <v>243</v>
      </c>
      <c r="D56" s="93"/>
      <c r="E56" s="93">
        <v>297</v>
      </c>
      <c r="F56" s="93"/>
      <c r="G56" s="5">
        <v>202</v>
      </c>
      <c r="H56" s="93"/>
      <c r="I56" s="93">
        <v>215</v>
      </c>
    </row>
    <row r="57" spans="1:9" ht="21">
      <c r="B57" s="1" t="s">
        <v>157</v>
      </c>
      <c r="C57" s="5">
        <v>31</v>
      </c>
      <c r="D57" s="93"/>
      <c r="E57" s="93">
        <v>31</v>
      </c>
      <c r="F57" s="93"/>
      <c r="G57" s="5">
        <v>0</v>
      </c>
      <c r="H57" s="93"/>
      <c r="I57" s="93">
        <v>0</v>
      </c>
    </row>
    <row r="58" spans="1:9" ht="21">
      <c r="B58" s="1" t="s">
        <v>158</v>
      </c>
      <c r="C58" s="5">
        <v>0</v>
      </c>
      <c r="D58" s="93"/>
      <c r="E58" s="93">
        <v>23948</v>
      </c>
      <c r="F58" s="93"/>
      <c r="G58" s="5">
        <v>0</v>
      </c>
      <c r="H58" s="93"/>
      <c r="I58" s="93">
        <v>23948</v>
      </c>
    </row>
    <row r="59" spans="1:9" ht="21">
      <c r="B59" s="1" t="s">
        <v>159</v>
      </c>
      <c r="C59" s="5">
        <v>-51752</v>
      </c>
      <c r="D59" s="93"/>
      <c r="E59" s="93">
        <v>0</v>
      </c>
      <c r="F59" s="93"/>
      <c r="G59" s="5">
        <v>-51752</v>
      </c>
      <c r="H59" s="93"/>
      <c r="I59" s="93">
        <v>0</v>
      </c>
    </row>
    <row r="60" spans="1:9" ht="21">
      <c r="A60" s="12" t="s">
        <v>91</v>
      </c>
      <c r="B60" s="12"/>
      <c r="C60" s="96">
        <f>SUM(C53:C59)</f>
        <v>-620365</v>
      </c>
      <c r="D60" s="93"/>
      <c r="E60" s="96">
        <f>SUM(E53:E59)</f>
        <v>-415972</v>
      </c>
      <c r="F60" s="93"/>
      <c r="G60" s="96">
        <f>SUM(G53:G59)</f>
        <v>-495998</v>
      </c>
      <c r="H60" s="93"/>
      <c r="I60" s="96">
        <f>SUM(I53:I59)</f>
        <v>-275367</v>
      </c>
    </row>
    <row r="61" spans="1:9" ht="21">
      <c r="A61" s="12"/>
      <c r="B61" s="12"/>
      <c r="C61" s="94"/>
      <c r="D61" s="47"/>
      <c r="E61" s="94"/>
      <c r="F61" s="95"/>
      <c r="G61" s="94"/>
      <c r="H61" s="95"/>
      <c r="I61" s="94"/>
    </row>
    <row r="62" spans="1:9" ht="21">
      <c r="A62" s="12" t="s">
        <v>90</v>
      </c>
      <c r="B62" s="12"/>
      <c r="C62" s="94"/>
      <c r="D62" s="47"/>
      <c r="E62" s="94"/>
      <c r="F62" s="95"/>
      <c r="G62" s="94"/>
      <c r="H62" s="95"/>
      <c r="I62" s="94"/>
    </row>
    <row r="63" spans="1:9" ht="21">
      <c r="B63" s="97" t="s">
        <v>89</v>
      </c>
      <c r="C63" s="8">
        <v>4330000</v>
      </c>
      <c r="D63" s="93"/>
      <c r="E63" s="93">
        <v>3750926</v>
      </c>
      <c r="F63" s="93"/>
      <c r="G63" s="8">
        <v>3950000</v>
      </c>
      <c r="H63" s="93"/>
      <c r="I63" s="93">
        <v>2810000</v>
      </c>
    </row>
    <row r="64" spans="1:9" ht="21">
      <c r="B64" s="33" t="s">
        <v>88</v>
      </c>
      <c r="C64" s="8">
        <v>-5005872</v>
      </c>
      <c r="D64" s="93"/>
      <c r="E64" s="93">
        <v>-4251820</v>
      </c>
      <c r="F64" s="93"/>
      <c r="G64" s="8">
        <v>-4580000</v>
      </c>
      <c r="H64" s="93"/>
      <c r="I64" s="93">
        <v>-3160000</v>
      </c>
    </row>
    <row r="65" spans="1:11" ht="21">
      <c r="B65" s="33" t="s">
        <v>114</v>
      </c>
      <c r="C65" s="8">
        <v>0</v>
      </c>
      <c r="D65" s="93"/>
      <c r="E65" s="93">
        <v>79823</v>
      </c>
      <c r="F65" s="93"/>
      <c r="G65" s="8">
        <v>0</v>
      </c>
      <c r="H65" s="93"/>
      <c r="I65" s="93">
        <v>0</v>
      </c>
    </row>
    <row r="66" spans="1:11" ht="21">
      <c r="B66" s="33" t="s">
        <v>115</v>
      </c>
      <c r="C66" s="8">
        <v>0</v>
      </c>
      <c r="D66" s="93"/>
      <c r="E66" s="93">
        <v>-79823</v>
      </c>
      <c r="F66" s="93"/>
      <c r="G66" s="8">
        <v>0</v>
      </c>
      <c r="H66" s="93"/>
      <c r="I66" s="93">
        <v>0</v>
      </c>
    </row>
    <row r="67" spans="1:11" ht="21">
      <c r="B67" s="33" t="s">
        <v>87</v>
      </c>
      <c r="C67" s="8">
        <v>-20401</v>
      </c>
      <c r="D67" s="93"/>
      <c r="E67" s="93">
        <v>-18419</v>
      </c>
      <c r="F67" s="93"/>
      <c r="G67" s="8">
        <v>-19480</v>
      </c>
      <c r="H67" s="93"/>
      <c r="I67" s="93">
        <v>-14178</v>
      </c>
    </row>
    <row r="68" spans="1:11" ht="21">
      <c r="B68" s="33" t="s">
        <v>160</v>
      </c>
      <c r="C68" s="8">
        <v>-410554</v>
      </c>
      <c r="D68" s="93"/>
      <c r="E68" s="93">
        <v>-365568</v>
      </c>
      <c r="F68" s="93"/>
      <c r="G68" s="8">
        <v>-410554</v>
      </c>
      <c r="H68" s="93"/>
      <c r="I68" s="93">
        <v>-365568</v>
      </c>
    </row>
    <row r="69" spans="1:11" ht="21">
      <c r="B69" s="33" t="s">
        <v>161</v>
      </c>
      <c r="C69" s="8">
        <v>808955</v>
      </c>
      <c r="D69" s="93"/>
      <c r="E69" s="93">
        <v>231315</v>
      </c>
      <c r="F69" s="93"/>
      <c r="G69" s="8">
        <v>808955</v>
      </c>
      <c r="H69" s="93"/>
      <c r="I69" s="93">
        <v>0</v>
      </c>
    </row>
    <row r="70" spans="1:11" ht="21">
      <c r="A70" s="51" t="s">
        <v>86</v>
      </c>
      <c r="B70" s="51"/>
      <c r="C70" s="96">
        <f>SUM(C63:C69)</f>
        <v>-297872</v>
      </c>
      <c r="D70" s="93"/>
      <c r="E70" s="96">
        <f>SUM(E63:E69)</f>
        <v>-653566</v>
      </c>
      <c r="F70" s="93"/>
      <c r="G70" s="96">
        <f>SUM(G63:G69)</f>
        <v>-251079</v>
      </c>
      <c r="H70" s="93"/>
      <c r="I70" s="96">
        <f>SUM(I63:I69)</f>
        <v>-729746</v>
      </c>
    </row>
    <row r="71" spans="1:11" ht="21">
      <c r="C71" s="94"/>
      <c r="D71" s="47"/>
      <c r="E71" s="94"/>
      <c r="F71" s="95"/>
      <c r="G71" s="94"/>
      <c r="H71" s="95"/>
      <c r="I71" s="94"/>
    </row>
    <row r="72" spans="1:11" ht="21">
      <c r="A72" s="12" t="s">
        <v>85</v>
      </c>
      <c r="B72" s="12"/>
      <c r="C72" s="93">
        <f>+C70+C60+C38</f>
        <v>38354</v>
      </c>
      <c r="D72" s="93"/>
      <c r="E72" s="93">
        <f>+E70+E60+E38</f>
        <v>2472</v>
      </c>
      <c r="F72" s="93"/>
      <c r="G72" s="93">
        <f>+G70+G60+G38</f>
        <v>17127</v>
      </c>
      <c r="H72" s="93"/>
      <c r="I72" s="93">
        <f>+I70+I60+I38</f>
        <v>-6037</v>
      </c>
    </row>
    <row r="73" spans="1:11" ht="21">
      <c r="A73" s="12" t="s">
        <v>84</v>
      </c>
      <c r="B73" s="12"/>
      <c r="C73" s="93">
        <v>125850</v>
      </c>
      <c r="D73" s="93"/>
      <c r="E73" s="93">
        <v>94566</v>
      </c>
      <c r="F73" s="93"/>
      <c r="G73" s="93">
        <v>115072</v>
      </c>
      <c r="H73" s="93"/>
      <c r="I73" s="93">
        <v>83728</v>
      </c>
      <c r="K73" s="5"/>
    </row>
    <row r="74" spans="1:11" ht="21.75" thickBot="1">
      <c r="A74" s="12" t="s">
        <v>83</v>
      </c>
      <c r="B74" s="12"/>
      <c r="C74" s="92">
        <f>SUM(C72:C73)</f>
        <v>164204</v>
      </c>
      <c r="D74" s="93"/>
      <c r="E74" s="92">
        <f>SUM(E72:E73)</f>
        <v>97038</v>
      </c>
      <c r="F74" s="93"/>
      <c r="G74" s="92">
        <f>SUM(G72:G73)</f>
        <v>132199</v>
      </c>
      <c r="H74" s="93"/>
      <c r="I74" s="92">
        <f>SUM(I72:I73)</f>
        <v>77691</v>
      </c>
      <c r="K74" s="5"/>
    </row>
    <row r="75" spans="1:11" ht="21.75" thickTop="1">
      <c r="A75" s="12"/>
      <c r="B75" s="12"/>
      <c r="C75" s="8"/>
      <c r="D75" s="8"/>
      <c r="E75" s="8"/>
      <c r="F75" s="52"/>
      <c r="G75" s="8"/>
      <c r="H75" s="8"/>
      <c r="I75" s="8"/>
      <c r="K75" s="5"/>
    </row>
    <row r="76" spans="1:11" ht="21">
      <c r="A76" s="91"/>
      <c r="B76" s="91"/>
      <c r="C76" s="8"/>
      <c r="D76" s="8"/>
      <c r="E76" s="8"/>
      <c r="F76" s="8"/>
      <c r="G76" s="8"/>
      <c r="H76" s="8"/>
      <c r="I76" s="8"/>
    </row>
    <row r="77" spans="1:11" ht="21">
      <c r="A77" s="90"/>
      <c r="B77" s="90"/>
      <c r="C77" s="8"/>
      <c r="D77" s="8"/>
      <c r="E77" s="8"/>
      <c r="F77" s="8"/>
      <c r="G77" s="8"/>
      <c r="H77" s="8"/>
      <c r="I77" s="8"/>
    </row>
    <row r="78" spans="1:11" ht="21">
      <c r="A78" s="90"/>
      <c r="B78" s="90"/>
      <c r="C78" s="8"/>
      <c r="D78" s="8"/>
      <c r="E78" s="8"/>
      <c r="F78" s="8"/>
      <c r="G78" s="8"/>
      <c r="H78" s="8"/>
      <c r="I78" s="8"/>
    </row>
    <row r="79" spans="1:11" ht="21">
      <c r="A79" s="89"/>
      <c r="B79" s="48"/>
      <c r="C79" s="8"/>
      <c r="D79" s="8"/>
      <c r="E79" s="8"/>
      <c r="F79" s="8"/>
      <c r="G79" s="8"/>
      <c r="H79" s="8"/>
      <c r="I79" s="8"/>
    </row>
    <row r="80" spans="1:11" ht="21">
      <c r="A80" s="88"/>
      <c r="B80" s="88"/>
      <c r="C80" s="8"/>
      <c r="E80" s="2"/>
      <c r="F80" s="2"/>
      <c r="G80" s="8"/>
      <c r="H80" s="2"/>
      <c r="I80" s="2"/>
    </row>
    <row r="81" spans="1:9" ht="21">
      <c r="A81" s="88"/>
      <c r="B81" s="88"/>
      <c r="C81" s="8"/>
      <c r="E81" s="2"/>
      <c r="F81" s="2"/>
      <c r="G81" s="8"/>
      <c r="H81" s="2"/>
      <c r="I81" s="2"/>
    </row>
    <row r="82" spans="1:9" ht="21">
      <c r="A82" s="88"/>
      <c r="B82" s="88"/>
      <c r="C82" s="8"/>
      <c r="E82" s="2"/>
      <c r="F82" s="2"/>
      <c r="G82" s="8"/>
      <c r="H82" s="2"/>
      <c r="I82" s="2"/>
    </row>
    <row r="83" spans="1:9" ht="21">
      <c r="A83" s="1" t="s">
        <v>0</v>
      </c>
      <c r="I83" s="1">
        <v>8</v>
      </c>
    </row>
    <row r="84" spans="1:9" ht="21"/>
    <row r="85" spans="1:9" ht="21"/>
    <row r="86" spans="1:9" ht="21"/>
  </sheetData>
  <mergeCells count="8">
    <mergeCell ref="G1:I1"/>
    <mergeCell ref="G2:I2"/>
    <mergeCell ref="C50:E50"/>
    <mergeCell ref="G50:I50"/>
    <mergeCell ref="C8:E8"/>
    <mergeCell ref="G8:I8"/>
    <mergeCell ref="G43:I43"/>
    <mergeCell ref="G44:I44"/>
  </mergeCells>
  <pageMargins left="0.78740157480314998" right="0.39370078740157499" top="0.5" bottom="0.47244094488188998" header="0.15748031496063" footer="0.31496062992126"/>
  <pageSetup paperSize="9" scale="85" orientation="portrait" r:id="rId1"/>
  <headerFooter alignWithMargins="0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PL(3M)-Eng</vt:lpstr>
      <vt:lpstr>PL(6M)-Eng </vt:lpstr>
      <vt:lpstr>SOE_Conso-Eng</vt:lpstr>
      <vt:lpstr>SOE-Eng</vt:lpstr>
      <vt:lpstr>CF-Eng</vt:lpstr>
      <vt:lpstr>'BS-Eng'!Print_Area</vt:lpstr>
      <vt:lpstr>'CF-Eng'!Print_Area</vt:lpstr>
      <vt:lpstr>'PL(3M)-Eng'!Print_Area</vt:lpstr>
      <vt:lpstr>'PL(6M)-Eng 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Supratta &amp; Werapong</cp:lastModifiedBy>
  <cp:lastPrinted>2019-08-06T03:17:36Z</cp:lastPrinted>
  <dcterms:created xsi:type="dcterms:W3CDTF">2017-05-06T03:07:47Z</dcterms:created>
  <dcterms:modified xsi:type="dcterms:W3CDTF">2019-08-06T03:18:50Z</dcterms:modified>
</cp:coreProperties>
</file>