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Y:\002-INTUCH\001-SET\004-OUT\ปี 2562\016-SET-INTUCH-CPL นำส่งงบการเงินประจำไตรมาสที่ 2 ปี 2562\INTUCH-FSQ2-2562_TH\"/>
    </mc:Choice>
  </mc:AlternateContent>
  <bookViews>
    <workbookView xWindow="10250" yWindow="-20" windowWidth="10280" windowHeight="8160" tabRatio="814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definedNames>
    <definedName name="_xlnm.Print_Area" localSheetId="3">'11-12'!$A$1:$AA$58</definedName>
    <definedName name="_xlnm.Print_Area" localSheetId="4">'13-14'!$A$1:$K$78</definedName>
    <definedName name="_xlnm.Print_Area" localSheetId="0">'2-4'!$A$1:$N$100</definedName>
    <definedName name="_xlnm.Print_Area" localSheetId="1">'5-8'!$A$1:$N$162</definedName>
    <definedName name="_xlnm.Print_Area" localSheetId="2">'9-10'!$A$1:$AE$60</definedName>
    <definedName name="Z_069E0889_B20F_4E0D_9260_2CB4F9299217_.wvu.PrintArea" localSheetId="0" hidden="1">'2-4'!$A$1:$M$100</definedName>
    <definedName name="Z_069E0889_B20F_4E0D_9260_2CB4F9299217_.wvu.PrintArea" localSheetId="1" hidden="1">'5-8'!$A$82:$M$126</definedName>
    <definedName name="Z_069E0889_B20F_4E0D_9260_2CB4F9299217_.wvu.PrintArea" localSheetId="2" hidden="1">'9-10'!$A$1:$Z$2</definedName>
    <definedName name="Z_1D1251E2_89B9_4FCF_B48E_D19D24942D98_.wvu.PrintArea" localSheetId="4" hidden="1">'13-14'!$A$1:$J$2</definedName>
    <definedName name="Z_1D1251E2_89B9_4FCF_B48E_D19D24942D98_.wvu.PrintArea" localSheetId="0" hidden="1">'2-4'!$A$1:$M$100</definedName>
    <definedName name="Z_1D1251E2_89B9_4FCF_B48E_D19D24942D98_.wvu.PrintArea" localSheetId="1" hidden="1">'5-8'!$A$82:$M$126</definedName>
    <definedName name="Z_1D1251E2_89B9_4FCF_B48E_D19D24942D98_.wvu.PrintArea" localSheetId="2" hidden="1">'9-10'!$A$1:$Z$2</definedName>
    <definedName name="Z_383B3A0A_8A62_4A41_AAE8_CDACCB22FC4C_.wvu.PrintArea" localSheetId="4" hidden="1">'13-14'!$A$1:$J$2</definedName>
    <definedName name="Z_383B3A0A_8A62_4A41_AAE8_CDACCB22FC4C_.wvu.PrintArea" localSheetId="0" hidden="1">'2-4'!$A$1:$M$100</definedName>
    <definedName name="Z_383B3A0A_8A62_4A41_AAE8_CDACCB22FC4C_.wvu.PrintArea" localSheetId="1" hidden="1">'5-8'!$A$82:$M$126</definedName>
    <definedName name="Z_383B3A0A_8A62_4A41_AAE8_CDACCB22FC4C_.wvu.PrintArea" localSheetId="2" hidden="1">'9-10'!$A$1:$Z$2</definedName>
    <definedName name="Z_4FCC7E43_A3A8_4E66_A134_7124BF0661F0_.wvu.PrintArea" localSheetId="4" hidden="1">'13-14'!$A$1:$J$2</definedName>
    <definedName name="Z_4FCC7E43_A3A8_4E66_A134_7124BF0661F0_.wvu.PrintArea" localSheetId="0" hidden="1">'2-4'!$A$1:$M$100</definedName>
    <definedName name="Z_4FCC7E43_A3A8_4E66_A134_7124BF0661F0_.wvu.PrintArea" localSheetId="1" hidden="1">'5-8'!$A$82:$M$126</definedName>
    <definedName name="Z_4FCC7E43_A3A8_4E66_A134_7124BF0661F0_.wvu.PrintArea" localSheetId="2" hidden="1">'9-10'!$A$1:$Z$2</definedName>
    <definedName name="Z_6F5991F0_4627_4AFB_9F32_9A0EE9B6F22D_.wvu.PrintArea" localSheetId="4" hidden="1">'13-14'!$A$1:$J$2</definedName>
    <definedName name="Z_6F5991F0_4627_4AFB_9F32_9A0EE9B6F22D_.wvu.PrintArea" localSheetId="0" hidden="1">'2-4'!$A$1:$M$100</definedName>
    <definedName name="Z_6F5991F0_4627_4AFB_9F32_9A0EE9B6F22D_.wvu.PrintArea" localSheetId="1" hidden="1">'5-8'!$A$82:$M$126</definedName>
    <definedName name="Z_6F5991F0_4627_4AFB_9F32_9A0EE9B6F22D_.wvu.PrintArea" localSheetId="2" hidden="1">'9-10'!$A$1:$Z$2</definedName>
    <definedName name="Z_774AAA16_7E7C_441B_9225_1F076876204B_.wvu.PrintArea" localSheetId="4" hidden="1">'13-14'!$A$1:$J$2</definedName>
    <definedName name="Z_774AAA16_7E7C_441B_9225_1F076876204B_.wvu.PrintArea" localSheetId="0" hidden="1">'2-4'!$A$1:$M$100</definedName>
    <definedName name="Z_774AAA16_7E7C_441B_9225_1F076876204B_.wvu.PrintArea" localSheetId="1" hidden="1">'5-8'!$A$82:$M$126</definedName>
    <definedName name="Z_774AAA16_7E7C_441B_9225_1F076876204B_.wvu.PrintArea" localSheetId="2" hidden="1">'9-10'!$A$1:$Z$2</definedName>
    <definedName name="Z_89C050A0_C566_4E1C_AAEC_934F63068EFB_.wvu.PrintArea" localSheetId="4" hidden="1">'13-14'!$A$1:$J$2</definedName>
    <definedName name="Z_89C050A0_C566_4E1C_AAEC_934F63068EFB_.wvu.PrintArea" localSheetId="0" hidden="1">'2-4'!$A$1:$M$100</definedName>
    <definedName name="Z_89C050A0_C566_4E1C_AAEC_934F63068EFB_.wvu.PrintArea" localSheetId="1" hidden="1">'5-8'!$A$82:$M$126</definedName>
    <definedName name="Z_89C050A0_C566_4E1C_AAEC_934F63068EFB_.wvu.PrintArea" localSheetId="2" hidden="1">'9-10'!$A$1:$Z$2</definedName>
    <definedName name="Z_919964C5_2EFA_4AFB_A9CA_CAB5BE0E09E5_.wvu.PrintArea" localSheetId="0" hidden="1">'2-4'!$A$1:$M$100</definedName>
    <definedName name="Z_919964C5_2EFA_4AFB_A9CA_CAB5BE0E09E5_.wvu.PrintArea" localSheetId="1" hidden="1">'5-8'!$A$82:$M$126</definedName>
    <definedName name="Z_919964C5_2EFA_4AFB_A9CA_CAB5BE0E09E5_.wvu.PrintArea" localSheetId="2" hidden="1">'9-10'!$A$1:$Z$2</definedName>
    <definedName name="Z_AD8C9BCF_4000_4235_AE43_D8CE496CCC26_.wvu.PrintArea" localSheetId="4" hidden="1">'13-14'!$A$1:$J$2</definedName>
    <definedName name="Z_AD8C9BCF_4000_4235_AE43_D8CE496CCC26_.wvu.PrintArea" localSheetId="0" hidden="1">'2-4'!$A$1:$M$100</definedName>
    <definedName name="Z_AD8C9BCF_4000_4235_AE43_D8CE496CCC26_.wvu.PrintArea" localSheetId="1" hidden="1">'5-8'!$A$82:$M$126</definedName>
    <definedName name="Z_AD8C9BCF_4000_4235_AE43_D8CE496CCC26_.wvu.PrintArea" localSheetId="2" hidden="1">'9-10'!$A$1:$Z$2</definedName>
    <definedName name="Z_ECEF1F32_93C7_4D8C_8D83_8AA7B3E6AFBA_.wvu.PrintArea" localSheetId="0" hidden="1">'2-4'!$A$1:$M$100</definedName>
    <definedName name="Z_ECEF1F32_93C7_4D8C_8D83_8AA7B3E6AFBA_.wvu.PrintArea" localSheetId="1" hidden="1">'5-8'!$A$82:$M$126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Cols" localSheetId="1" hidden="1">'5-8'!#REF!</definedName>
    <definedName name="Z_EF4C1BB4_D942_4057_AFCC_CF320E381EF4_.wvu.PrintArea" localSheetId="3" hidden="1">'11-12'!$A$1:$AA$58</definedName>
    <definedName name="Z_EF4C1BB4_D942_4057_AFCC_CF320E381EF4_.wvu.PrintArea" localSheetId="4" hidden="1">'13-14'!$A$1:$K$78</definedName>
    <definedName name="Z_EF4C1BB4_D942_4057_AFCC_CF320E381EF4_.wvu.PrintArea" localSheetId="0" hidden="1">'2-4'!$A$1:$N$100</definedName>
    <definedName name="Z_EF4C1BB4_D942_4057_AFCC_CF320E381EF4_.wvu.PrintArea" localSheetId="1" hidden="1">'5-8'!$A$82:$N$162</definedName>
    <definedName name="Z_EF4C1BB4_D942_4057_AFCC_CF320E381EF4_.wvu.PrintArea" localSheetId="2" hidden="1">'9-10'!$A$1:$AE$60</definedName>
    <definedName name="Z_EF4C1BB4_D942_4057_AFCC_CF320E381EF4_.wvu.Rows" localSheetId="4" hidden="1">'13-14'!$72:$74</definedName>
    <definedName name="Z_EF4C1BB4_D942_4057_AFCC_CF320E381EF4_.wvu.Rows" localSheetId="0" hidden="1">'2-4'!$14:$14,'2-4'!$49:$49,'2-4'!$51:$51</definedName>
    <definedName name="Z_EF4C1BB4_D942_4057_AFCC_CF320E381EF4_.wvu.Rows" localSheetId="1" hidden="1">'5-8'!#REF!,'5-8'!#REF!,'5-8'!#REF!,'5-8'!#REF!,'5-8'!#REF!,'5-8'!$106:$109,'5-8'!$147:$149</definedName>
    <definedName name="Z_FED2835A_53CD_4B5A_B822_7BAA5E44F41E_.wvu.PrintArea" localSheetId="4" hidden="1">'13-14'!$A$1:$J$2</definedName>
    <definedName name="Z_FED2835A_53CD_4B5A_B822_7BAA5E44F41E_.wvu.PrintArea" localSheetId="0" hidden="1">'2-4'!$A$1:$M$100</definedName>
    <definedName name="Z_FED2835A_53CD_4B5A_B822_7BAA5E44F41E_.wvu.PrintArea" localSheetId="1" hidden="1">'5-8'!$A$82:$M$126</definedName>
    <definedName name="Z_FED2835A_53CD_4B5A_B822_7BAA5E44F41E_.wvu.PrintArea" localSheetId="2" hidden="1">'9-10'!$A$1:$Z$2</definedName>
  </definedNames>
  <calcPr calcId="152511" calcOnSave="0"/>
  <customWorkbookViews>
    <customWorkbookView name="Naruwat Nopakun - Personal View" guid="{EF4C1BB4-D942-4057-AFCC-CF320E381EF4}" mergeInterval="0" personalView="1" maximized="1" windowWidth="1362" windowHeight="553" tabRatio="814" activeSheetId="1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</customWorkbookViews>
</workbook>
</file>

<file path=xl/calcChain.xml><?xml version="1.0" encoding="utf-8"?>
<calcChain xmlns="http://schemas.openxmlformats.org/spreadsheetml/2006/main">
  <c r="Y19" i="4" l="1"/>
  <c r="AA19" i="4" s="1"/>
  <c r="Y17" i="4"/>
  <c r="AA17" i="4" s="1"/>
  <c r="Y20" i="3"/>
  <c r="AA20" i="3" s="1"/>
  <c r="AE20" i="3" s="1"/>
  <c r="Y18" i="3"/>
  <c r="AA18" i="3" s="1"/>
  <c r="AE18" i="3" s="1"/>
  <c r="K68" i="2" l="1"/>
  <c r="G68" i="2"/>
  <c r="K67" i="2"/>
  <c r="G67" i="2"/>
  <c r="M4" i="2" l="1"/>
  <c r="M49" i="2" s="1"/>
  <c r="I80" i="2"/>
  <c r="M71" i="2"/>
  <c r="K71" i="2"/>
  <c r="I71" i="2"/>
  <c r="G71" i="2"/>
  <c r="M63" i="2"/>
  <c r="I63" i="2"/>
  <c r="K63" i="2"/>
  <c r="G63" i="2"/>
  <c r="G73" i="2" s="1"/>
  <c r="M51" i="2"/>
  <c r="K51" i="2"/>
  <c r="I51" i="2"/>
  <c r="G51" i="2"/>
  <c r="A48" i="2"/>
  <c r="I41" i="2"/>
  <c r="M30" i="2"/>
  <c r="I30" i="2"/>
  <c r="E19" i="2"/>
  <c r="M17" i="2"/>
  <c r="I17" i="2"/>
  <c r="K73" i="2" l="1"/>
  <c r="M73" i="2"/>
  <c r="M32" i="2"/>
  <c r="M34" i="2" s="1"/>
  <c r="M36" i="2" s="1"/>
  <c r="M41" i="2" s="1"/>
  <c r="M42" i="2" s="1"/>
  <c r="I73" i="2"/>
  <c r="I32" i="2"/>
  <c r="I34" i="2" s="1"/>
  <c r="I36" i="2" s="1"/>
  <c r="I53" i="2" s="1"/>
  <c r="M53" i="2" l="1"/>
  <c r="M75" i="2" s="1"/>
  <c r="M80" i="2" s="1"/>
  <c r="M81" i="2" s="1"/>
  <c r="I75" i="2"/>
  <c r="I81" i="2" s="1"/>
  <c r="I42" i="2"/>
  <c r="Y51" i="3" l="1"/>
  <c r="AA51" i="3" s="1"/>
  <c r="AE51" i="3" s="1"/>
  <c r="Y49" i="4"/>
  <c r="AA49" i="4" s="1"/>
  <c r="Y43" i="4" l="1"/>
  <c r="AA43" i="4" s="1"/>
  <c r="W44" i="4"/>
  <c r="U44" i="4"/>
  <c r="S44" i="4"/>
  <c r="Q44" i="4"/>
  <c r="O44" i="4"/>
  <c r="M44" i="4"/>
  <c r="K44" i="4"/>
  <c r="I44" i="4"/>
  <c r="G44" i="4" l="1"/>
  <c r="E61" i="1" l="1"/>
  <c r="AC46" i="3" l="1"/>
  <c r="Y45" i="3"/>
  <c r="AA45" i="3" s="1"/>
  <c r="AE45" i="3" s="1"/>
  <c r="W46" i="3"/>
  <c r="U46" i="3"/>
  <c r="S46" i="3"/>
  <c r="Q46" i="3"/>
  <c r="O46" i="3"/>
  <c r="M46" i="3"/>
  <c r="K46" i="3"/>
  <c r="I46" i="3"/>
  <c r="G46" i="3"/>
  <c r="G81" i="1"/>
  <c r="G45" i="1"/>
  <c r="K7" i="1"/>
  <c r="K45" i="1" s="1"/>
  <c r="K81" i="1" l="1"/>
  <c r="B62" i="5" l="1"/>
  <c r="B63" i="5" s="1"/>
  <c r="B19" i="5"/>
  <c r="B20" i="5" s="1"/>
  <c r="E16" i="4"/>
  <c r="E47" i="4" s="1"/>
  <c r="E49" i="3"/>
  <c r="E27" i="1"/>
  <c r="E28" i="1" s="1"/>
  <c r="E100" i="2"/>
  <c r="M6" i="1" l="1"/>
  <c r="K6" i="1"/>
  <c r="D66" i="5" l="1"/>
  <c r="Y13" i="4" l="1"/>
  <c r="AA13" i="4" l="1"/>
  <c r="AB13" i="4" s="1"/>
  <c r="Y42" i="4" l="1"/>
  <c r="Y44" i="4" s="1"/>
  <c r="Y21" i="3"/>
  <c r="AA21" i="3" s="1"/>
  <c r="AE21" i="3" s="1"/>
  <c r="AA42" i="4" l="1"/>
  <c r="AA44" i="4" s="1"/>
  <c r="M144" i="2" l="1"/>
  <c r="I144" i="2"/>
  <c r="G144" i="2"/>
  <c r="M152" i="2" l="1"/>
  <c r="K152" i="2"/>
  <c r="I152" i="2"/>
  <c r="G152" i="2"/>
  <c r="K144" i="2"/>
  <c r="M78" i="1" l="1"/>
  <c r="M42" i="1"/>
  <c r="H76" i="5" l="1"/>
  <c r="D76" i="5"/>
  <c r="J6" i="5"/>
  <c r="J45" i="5" s="1"/>
  <c r="H6" i="5"/>
  <c r="H45" i="5" s="1"/>
  <c r="F6" i="5"/>
  <c r="F45" i="5" s="1"/>
  <c r="D6" i="5"/>
  <c r="D45" i="5" s="1"/>
  <c r="M132" i="2"/>
  <c r="K132" i="2"/>
  <c r="I132" i="2"/>
  <c r="G132" i="2"/>
  <c r="M85" i="2" l="1"/>
  <c r="J4" i="5" s="1"/>
  <c r="J43" i="5" s="1"/>
  <c r="M130" i="2" l="1"/>
  <c r="AE4" i="3"/>
  <c r="M80" i="1"/>
  <c r="K80" i="1"/>
  <c r="I80" i="1"/>
  <c r="G80" i="1"/>
  <c r="M44" i="1"/>
  <c r="K44" i="1"/>
  <c r="I44" i="1"/>
  <c r="G44" i="1"/>
  <c r="AA4" i="4" l="1"/>
  <c r="AA33" i="4" s="1"/>
  <c r="AE34" i="3"/>
  <c r="K17" i="2" l="1"/>
  <c r="K62" i="1"/>
  <c r="K30" i="2"/>
  <c r="M35" i="1"/>
  <c r="K35" i="1"/>
  <c r="I35" i="1"/>
  <c r="I62" i="1"/>
  <c r="Y20" i="4"/>
  <c r="AA20" i="4" s="1"/>
  <c r="Y54" i="4"/>
  <c r="M98" i="2"/>
  <c r="Y16" i="4"/>
  <c r="AA16" i="4" s="1"/>
  <c r="W57" i="4"/>
  <c r="S57" i="4"/>
  <c r="Q57" i="4"/>
  <c r="Y56" i="4"/>
  <c r="AA56" i="4" s="1"/>
  <c r="Y51" i="4"/>
  <c r="Y46" i="4"/>
  <c r="W28" i="4"/>
  <c r="W29" i="4" s="1"/>
  <c r="S28" i="4"/>
  <c r="S29" i="4" s="1"/>
  <c r="Q28" i="4"/>
  <c r="Q29" i="4" s="1"/>
  <c r="Y27" i="4"/>
  <c r="AA27" i="4" s="1"/>
  <c r="AB27" i="4" s="1"/>
  <c r="Y22" i="4"/>
  <c r="Y15" i="4"/>
  <c r="A3" i="5"/>
  <c r="A42" i="5" s="1"/>
  <c r="A3" i="4"/>
  <c r="A32" i="4" s="1"/>
  <c r="A3" i="3"/>
  <c r="A33" i="3" s="1"/>
  <c r="A41" i="1"/>
  <c r="A77" i="1"/>
  <c r="A129" i="2"/>
  <c r="AC29" i="3"/>
  <c r="AC30" i="3" s="1"/>
  <c r="Y14" i="3"/>
  <c r="H58" i="5"/>
  <c r="D58" i="5"/>
  <c r="F58" i="5"/>
  <c r="J58" i="5"/>
  <c r="F66" i="5"/>
  <c r="H66" i="5"/>
  <c r="J66" i="5"/>
  <c r="G28" i="4"/>
  <c r="G29" i="4" s="1"/>
  <c r="I28" i="4"/>
  <c r="I29" i="4" s="1"/>
  <c r="K28" i="4"/>
  <c r="K29" i="4" s="1"/>
  <c r="O28" i="4"/>
  <c r="O29" i="4" s="1"/>
  <c r="G57" i="4"/>
  <c r="G58" i="4" s="1"/>
  <c r="I57" i="4"/>
  <c r="I58" i="4" s="1"/>
  <c r="K57" i="4"/>
  <c r="K58" i="4" s="1"/>
  <c r="O57" i="4"/>
  <c r="Y16" i="3"/>
  <c r="AA16" i="3" s="1"/>
  <c r="AE16" i="3" s="1"/>
  <c r="Y17" i="3"/>
  <c r="AA17" i="3" s="1"/>
  <c r="AE17" i="3" s="1"/>
  <c r="Y23" i="3"/>
  <c r="Y26" i="3"/>
  <c r="Y28" i="3"/>
  <c r="AA28" i="3" s="1"/>
  <c r="AE28" i="3" s="1"/>
  <c r="AF28" i="3" s="1"/>
  <c r="G29" i="3"/>
  <c r="G30" i="3" s="1"/>
  <c r="I29" i="3"/>
  <c r="I30" i="3" s="1"/>
  <c r="K29" i="3"/>
  <c r="K30" i="3" s="1"/>
  <c r="O29" i="3"/>
  <c r="O30" i="3" s="1"/>
  <c r="Q29" i="3"/>
  <c r="Q30" i="3" s="1"/>
  <c r="S29" i="3"/>
  <c r="S30" i="3" s="1"/>
  <c r="U29" i="3"/>
  <c r="U30" i="3" s="1"/>
  <c r="W29" i="3"/>
  <c r="W30" i="3" s="1"/>
  <c r="Y44" i="3"/>
  <c r="Y48" i="3"/>
  <c r="Y53" i="3"/>
  <c r="G59" i="3"/>
  <c r="G60" i="3" s="1"/>
  <c r="I59" i="3"/>
  <c r="I60" i="3" s="1"/>
  <c r="K59" i="3"/>
  <c r="K60" i="3" s="1"/>
  <c r="O59" i="3"/>
  <c r="O60" i="3" s="1"/>
  <c r="Q59" i="3"/>
  <c r="I98" i="2"/>
  <c r="I111" i="2"/>
  <c r="M111" i="2"/>
  <c r="I161" i="2"/>
  <c r="I22" i="1"/>
  <c r="M22" i="1"/>
  <c r="M62" i="1"/>
  <c r="I71" i="1"/>
  <c r="K71" i="1"/>
  <c r="M71" i="1"/>
  <c r="I95" i="1"/>
  <c r="I97" i="1" s="1"/>
  <c r="M95" i="1"/>
  <c r="M97" i="1" s="1"/>
  <c r="Y49" i="3"/>
  <c r="Y58" i="3"/>
  <c r="AA58" i="3" s="1"/>
  <c r="AE58" i="3" s="1"/>
  <c r="W59" i="3"/>
  <c r="W60" i="3" s="1"/>
  <c r="U59" i="3"/>
  <c r="U60" i="3" s="1"/>
  <c r="S59" i="3"/>
  <c r="Y56" i="3"/>
  <c r="AA56" i="3" s="1"/>
  <c r="AE56" i="3" s="1"/>
  <c r="Y47" i="4"/>
  <c r="K32" i="2" l="1"/>
  <c r="K34" i="2" s="1"/>
  <c r="K36" i="2" s="1"/>
  <c r="K41" i="2" s="1"/>
  <c r="K42" i="2" s="1"/>
  <c r="G41" i="2"/>
  <c r="Q60" i="3"/>
  <c r="Q58" i="4"/>
  <c r="O58" i="4"/>
  <c r="S60" i="3"/>
  <c r="W58" i="4"/>
  <c r="S58" i="4"/>
  <c r="AA49" i="3"/>
  <c r="AE49" i="3" s="1"/>
  <c r="AA47" i="4"/>
  <c r="AA44" i="3"/>
  <c r="AE44" i="3" s="1"/>
  <c r="Y46" i="3"/>
  <c r="AA15" i="4"/>
  <c r="AA46" i="4"/>
  <c r="AA14" i="3"/>
  <c r="K61" i="3"/>
  <c r="I61" i="3"/>
  <c r="G61" i="3"/>
  <c r="I37" i="1"/>
  <c r="AB42" i="4"/>
  <c r="I59" i="4"/>
  <c r="M154" i="2"/>
  <c r="K98" i="2"/>
  <c r="K59" i="4"/>
  <c r="G59" i="4"/>
  <c r="M73" i="1"/>
  <c r="M99" i="1" s="1"/>
  <c r="I73" i="1"/>
  <c r="I99" i="1" s="1"/>
  <c r="K22" i="1"/>
  <c r="K37" i="1" s="1"/>
  <c r="K95" i="1"/>
  <c r="K97" i="1" s="1"/>
  <c r="G122" i="2"/>
  <c r="AA48" i="3"/>
  <c r="AE48" i="3" s="1"/>
  <c r="K154" i="2"/>
  <c r="K111" i="2"/>
  <c r="K73" i="1"/>
  <c r="Y57" i="4"/>
  <c r="Y58" i="4" s="1"/>
  <c r="AA54" i="4"/>
  <c r="M37" i="1"/>
  <c r="U57" i="4"/>
  <c r="AB56" i="4"/>
  <c r="AF58" i="3"/>
  <c r="G154" i="2"/>
  <c r="AC59" i="3"/>
  <c r="AC60" i="3" s="1"/>
  <c r="AA53" i="3"/>
  <c r="Y59" i="3"/>
  <c r="Y60" i="3" s="1"/>
  <c r="I113" i="2"/>
  <c r="I154" i="2"/>
  <c r="AA26" i="3"/>
  <c r="Y29" i="3"/>
  <c r="Y30" i="3" s="1"/>
  <c r="Y25" i="4"/>
  <c r="U28" i="4"/>
  <c r="U29" i="4" s="1"/>
  <c r="M113" i="2"/>
  <c r="M115" i="2" s="1"/>
  <c r="M117" i="2" s="1"/>
  <c r="G30" i="2" l="1"/>
  <c r="K53" i="2"/>
  <c r="K75" i="2" s="1"/>
  <c r="K80" i="2" s="1"/>
  <c r="K81" i="2" s="1"/>
  <c r="U58" i="4"/>
  <c r="I100" i="1"/>
  <c r="AE46" i="3"/>
  <c r="AF44" i="3"/>
  <c r="AA46" i="3"/>
  <c r="I115" i="2"/>
  <c r="I117" i="2" s="1"/>
  <c r="AE14" i="3"/>
  <c r="Y59" i="4"/>
  <c r="AE53" i="3"/>
  <c r="AE59" i="3" s="1"/>
  <c r="K113" i="2"/>
  <c r="K115" i="2" s="1"/>
  <c r="AB54" i="4"/>
  <c r="G71" i="1"/>
  <c r="M100" i="1"/>
  <c r="M59" i="3"/>
  <c r="M60" i="3" s="1"/>
  <c r="K99" i="1"/>
  <c r="K100" i="1" s="1"/>
  <c r="G35" i="1"/>
  <c r="G95" i="1"/>
  <c r="G97" i="1" s="1"/>
  <c r="AC61" i="3"/>
  <c r="Y61" i="3"/>
  <c r="AF56" i="3"/>
  <c r="G111" i="2"/>
  <c r="AA59" i="3"/>
  <c r="AE26" i="3"/>
  <c r="AF26" i="3" s="1"/>
  <c r="J27" i="5"/>
  <c r="J39" i="5" s="1"/>
  <c r="J69" i="5" s="1"/>
  <c r="J75" i="5" s="1"/>
  <c r="J78" i="5" s="1"/>
  <c r="J79" i="5" s="1"/>
  <c r="M134" i="2"/>
  <c r="M156" i="2" s="1"/>
  <c r="AA25" i="4"/>
  <c r="AB25" i="4" s="1"/>
  <c r="Y28" i="4"/>
  <c r="Y29" i="4" s="1"/>
  <c r="K117" i="2" l="1"/>
  <c r="H27" i="5" s="1"/>
  <c r="H39" i="5" s="1"/>
  <c r="H69" i="5" s="1"/>
  <c r="H75" i="5" s="1"/>
  <c r="H78" i="5" s="1"/>
  <c r="H79" i="5" s="1"/>
  <c r="G98" i="2"/>
  <c r="G113" i="2" s="1"/>
  <c r="G115" i="2" s="1"/>
  <c r="G117" i="2" s="1"/>
  <c r="G123" i="2" s="1"/>
  <c r="G17" i="2"/>
  <c r="G32" i="2" s="1"/>
  <c r="G34" i="2" s="1"/>
  <c r="G36" i="2" s="1"/>
  <c r="AE60" i="3"/>
  <c r="AF60" i="3" s="1"/>
  <c r="AA60" i="3"/>
  <c r="I134" i="2"/>
  <c r="I156" i="2" s="1"/>
  <c r="I162" i="2" s="1"/>
  <c r="F27" i="5"/>
  <c r="F39" i="5" s="1"/>
  <c r="F69" i="5" s="1"/>
  <c r="F75" i="5" s="1"/>
  <c r="F78" i="5" s="1"/>
  <c r="F79" i="5" s="1"/>
  <c r="K134" i="2"/>
  <c r="K156" i="2" s="1"/>
  <c r="M61" i="3"/>
  <c r="G80" i="2"/>
  <c r="M161" i="2"/>
  <c r="M162" i="2" s="1"/>
  <c r="M122" i="2"/>
  <c r="M123" i="2" s="1"/>
  <c r="M57" i="4" l="1"/>
  <c r="M58" i="4" s="1"/>
  <c r="G42" i="2"/>
  <c r="G53" i="2"/>
  <c r="G75" i="2" s="1"/>
  <c r="G81" i="2" s="1"/>
  <c r="K161" i="2"/>
  <c r="K162" i="2" s="1"/>
  <c r="G22" i="1"/>
  <c r="G37" i="1" s="1"/>
  <c r="G161" i="2"/>
  <c r="G134" i="2"/>
  <c r="G156" i="2" s="1"/>
  <c r="D27" i="5"/>
  <c r="G62" i="1"/>
  <c r="G73" i="1" s="1"/>
  <c r="G99" i="1" s="1"/>
  <c r="AA22" i="4"/>
  <c r="AA28" i="4" s="1"/>
  <c r="M28" i="4"/>
  <c r="M29" i="4" s="1"/>
  <c r="K122" i="2" l="1"/>
  <c r="K123" i="2" s="1"/>
  <c r="AA51" i="4"/>
  <c r="AA57" i="4" s="1"/>
  <c r="D39" i="5"/>
  <c r="D69" i="5" s="1"/>
  <c r="D75" i="5" s="1"/>
  <c r="D78" i="5" s="1"/>
  <c r="D79" i="5" s="1"/>
  <c r="AA29" i="4"/>
  <c r="AB29" i="4" s="1"/>
  <c r="M59" i="4"/>
  <c r="G100" i="1"/>
  <c r="G162" i="2"/>
  <c r="AA58" i="4" l="1"/>
  <c r="AB58" i="4" s="1"/>
  <c r="M29" i="3" l="1"/>
  <c r="M30" i="3" s="1"/>
  <c r="I122" i="2"/>
  <c r="I123" i="2"/>
  <c r="AA23" i="3" l="1"/>
  <c r="AA29" i="3" l="1"/>
  <c r="AA30" i="3" s="1"/>
  <c r="AE23" i="3"/>
  <c r="AE29" i="3" s="1"/>
  <c r="AE30" i="3" s="1"/>
  <c r="AF30" i="3" s="1"/>
</calcChain>
</file>

<file path=xl/sharedStrings.xml><?xml version="1.0" encoding="utf-8"?>
<sst xmlns="http://schemas.openxmlformats.org/spreadsheetml/2006/main" count="535" uniqueCount="244">
  <si>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</si>
  <si>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</si>
  <si>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</si>
  <si>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</si>
  <si>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</si>
  <si>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</si>
  <si>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</si>
  <si>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</si>
  <si>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</si>
  <si>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</si>
  <si>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</si>
  <si>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</si>
  <si>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</si>
  <si>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</si>
  <si>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</si>
  <si>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</si>
  <si>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</si>
  <si>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</si>
  <si>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</si>
  <si>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</si>
  <si>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</si>
  <si>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</si>
  <si>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</si>
  <si>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</si>
  <si>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</si>
  <si>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</si>
  <si>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</si>
  <si>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</si>
  <si>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</si>
  <si>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</si>
  <si>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</si>
  <si>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</si>
  <si>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</si>
  <si>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</si>
  <si>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</si>
  <si>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</si>
  <si>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</si>
  <si>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</si>
  <si>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</si>
  <si>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</si>
  <si>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</si>
  <si>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</si>
  <si>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</si>
  <si>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</si>
  <si>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</si>
  <si>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</si>
  <si>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</si>
  <si>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</si>
  <si>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</si>
  <si>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</si>
  <si>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</si>
  <si>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</si>
  <si>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</si>
  <si>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</si>
  <si>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</si>
  <si>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</si>
  <si>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</si>
  <si>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</si>
  <si>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</si>
  <si>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</si>
  <si>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</si>
  <si>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</si>
  <si>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</si>
  <si>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</si>
  <si>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</si>
  <si>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</si>
  <si>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</si>
  <si>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</si>
  <si>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</si>
  <si>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</si>
  <si>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</si>
  <si>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</si>
  <si>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</si>
  <si>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</si>
  <si>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</si>
  <si>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</si>
  <si>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</si>
  <si>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</si>
  <si>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</si>
  <si>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</si>
  <si>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</si>
  <si>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</si>
  <si>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</si>
  <si>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</si>
  <si>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</si>
  <si>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</si>
  <si>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</si>
  <si>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</si>
  <si>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</si>
  <si>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</si>
  <si>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</si>
  <si>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</si>
  <si>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</si>
  <si>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</si>
  <si>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</si>
  <si>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</si>
  <si>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</si>
  <si>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</si>
  <si>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</si>
  <si>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</si>
  <si>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</si>
  <si>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</si>
  <si>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</si>
  <si>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</si>
  <si>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</si>
  <si>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</si>
  <si>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</si>
  <si>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</si>
  <si>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</si>
  <si>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</si>
  <si>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</si>
  <si>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</si>
  <si>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</si>
  <si>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</si>
  <si>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</si>
  <si>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</si>
  <si>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</si>
  <si>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</si>
  <si>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</si>
  <si>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</si>
  <si>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</si>
  <si>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</si>
  <si>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</si>
  <si>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</si>
  <si>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</si>
  <si>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</si>
  <si>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</si>
  <si>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</si>
  <si>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</si>
  <si>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</si>
  <si>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</si>
  <si>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</si>
  <si>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</si>
  <si>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</si>
  <si>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</si>
  <si>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</si>
  <si>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</si>
  <si>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</si>
  <si>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</si>
  <si>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</si>
  <si>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</si>
  <si>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</si>
  <si>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</si>
  <si>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</si>
  <si>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</si>
  <si>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</si>
  <si>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</si>
  <si>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</si>
  <si>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</si>
  <si>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</si>
  <si>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</si>
  <si>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</si>
  <si>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</si>
  <si>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</si>
  <si>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</si>
  <si>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</si>
  <si>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</si>
  <si>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</si>
  <si>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</si>
  <si>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</si>
  <si>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</si>
  <si>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</si>
  <si>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</si>
  <si>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</si>
  <si>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</si>
  <si>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</si>
  <si>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</si>
  <si>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</si>
  <si>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</si>
  <si>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</si>
  <si>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</si>
  <si>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</si>
  <si>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</si>
  <si>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</si>
  <si>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</si>
  <si>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</si>
  <si>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</si>
  <si>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</si>
  <si>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</si>
  <si>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</si>
  <si>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</si>
  <si>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</si>
  <si>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</si>
  <si>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</si>
  <si>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</si>
  <si>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</si>
  <si>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</si>
  <si>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</si>
  <si>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</si>
  <si>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ขาดทุนจากการด้อยค่าเงินลงทุน</t>
  </si>
  <si>
    <t>และอื่น ๆ</t>
  </si>
  <si>
    <t>ส่วนเกินจากการลด</t>
  </si>
  <si>
    <t>สัดส่วนการลงทุน</t>
  </si>
  <si>
    <t>31 ธันวาคม 2561</t>
  </si>
  <si>
    <t>ขาดทุนจากการด้อยค่าของสินทรัพย์</t>
  </si>
  <si>
    <t>อาคาร และอุปกรณ์</t>
  </si>
  <si>
    <t>ผลกำไร(ขาดทุน)จากการวัดมูลค่าใหม่</t>
  </si>
  <si>
    <t>(ยังไม่ได้ตรวจสอบ)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</si>
  <si>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</si>
  <si>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</si>
  <si>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</si>
  <si>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</si>
  <si>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</si>
  <si>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หน่วย: พันบาท</t>
  </si>
  <si>
    <t>เงินสดจ่ายซื้ออาคาร และอุปกรณ์</t>
  </si>
  <si>
    <t>4, 7</t>
  </si>
  <si>
    <t>4, 12</t>
  </si>
  <si>
    <t>กำไรขาดทุนเบ็ดเสร็จรวมสำหรับงวด</t>
  </si>
  <si>
    <t>ผลกระทบจากการเปลี่ยนแปลงนโยบายการบัญชี</t>
  </si>
  <si>
    <t>ยอดคงเหลือ ณ วันที่ 1 มกราคม 2562 - ตามที่รายงานไว้เดิม</t>
  </si>
  <si>
    <t>ยอดคงเหลือ ณ วันที่ 1 มกราคม 2562 - ปรับปรุงใหม่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</si>
  <si>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</si>
  <si>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</si>
  <si>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</si>
  <si>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ค่าใช้จ่ายภาษีเงินได้</t>
  </si>
  <si>
    <t>ส่วนแบ่งกำไร(ขาดทุน)จากเงินลงทุนในการร่วมค้า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</si>
  <si>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</si>
  <si>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</si>
  <si>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 (ยังไม่ได้ตรวจสอบ)</t>
  </si>
  <si>
    <t>สำหรับงวดหกเดือนสิ้นสุดวันที่ 30 มิถุนายน 2562 (ยังไม่ได้ตรวจสอบ)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</si>
  <si>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</si>
  <si>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</si>
  <si>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</si>
  <si>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</si>
  <si>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การเพิ่มทุนของบริษัทย่อย</t>
  </si>
  <si>
    <t xml:space="preserve">   ณ วันที่ 30 มิถุนายน</t>
  </si>
  <si>
    <t>หนี้สินภาษีเงินได้รอการตัดบัญชี</t>
  </si>
  <si>
    <t>การแบ่งปันกำไร (ขาดทุน)</t>
  </si>
  <si>
    <t>ผลกำไร (ขาดทุน) จากการวัดมูลค่าเงินลงทุนเผื่อขาย</t>
  </si>
  <si>
    <t>กำไร (ขาดทุน) สำหรับงวด</t>
  </si>
  <si>
    <t>(กลับรายการ) ค่าเผื่อสินค้าเสื่อมสภาพ</t>
  </si>
  <si>
    <t>กระแสเงินสดสุทธิได้มาจากกิจกรรมดำเนินงาน</t>
  </si>
  <si>
    <t xml:space="preserve">  แก่กิจการที่เกี่ยวข้องกัน (เพิ่มขึ้น) ลดลง</t>
  </si>
  <si>
    <t>เงินลงทุนชั่วคราว (เพิ่มขึ้น) ลดลง</t>
  </si>
  <si>
    <t>ส่วนแบ่ง (กำไร) ขาดทุนจากเงินลงทุนในบริษัทย่อย</t>
  </si>
  <si>
    <t>ส่วนแบ่ง (กำไร) ขาดทุนจากเงินลงทุนในการร่วมค้า</t>
  </si>
  <si>
    <t>(กำไร) ขาดทุนจากอัตราแลกเปลี่ยนที่ยังไม่เกิดขึ้นจริง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</si>
  <si>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</si>
  <si>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</si>
  <si>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ส่วนแบ่งกำไร(ขาดทุน)จากเงินลงทุนในบริษัทย่อย</t>
  </si>
  <si>
    <t xml:space="preserve">   ก่อนผลกระทบดังต่อไปนี้</t>
  </si>
  <si>
    <t>จัดประเภทเงินสดและรายการเทียบเท่าเงินสดของสินทรัพย์</t>
  </si>
  <si>
    <t xml:space="preserve">   ไม่หมุนเวียนหรือกลุ่มสินทรัพย์ที่จะจำหน่ายที่จัดประเภท</t>
  </si>
  <si>
    <t xml:space="preserve">   เป็นสินทรัพย์ที่ถือไว้เพื่อขาย ณ วันที่ 1 มกราคม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</si>
</sst>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10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88" zoomScale="90" zoomScaleNormal="90" zoomScaleSheetLayoutView="100" workbookViewId="0">
      <selection activeCell="P95" sqref="P95"/>
    </sheetView>
  </sheetViews>
  <sheetFormatPr defaultColWidth="9.09765625" defaultRowHeight="23.15" customHeight="1"/>
  <cols>
    <col min="1" max="3" width="1.69921875" style="4" customWidth="1"/>
    <col min="4" max="4" width="42.3984375" style="13" customWidth="1"/>
    <col min="5" max="5" width="8.69921875" style="1" bestFit="1" customWidth="1"/>
    <col min="6" max="6" width="0.69921875" style="3" customWidth="1"/>
    <col min="7" max="7" width="19.09765625" style="5" customWidth="1"/>
    <col min="8" max="8" width="0.69921875" style="5" customWidth="1"/>
    <col min="9" max="9" width="19.09765625" style="5" customWidth="1"/>
    <col min="10" max="10" width="1" style="5" customWidth="1"/>
    <col min="11" max="11" width="19.09765625" style="5" customWidth="1"/>
    <col min="12" max="12" width="1" style="5" customWidth="1"/>
    <col min="13" max="13" width="19.09765625" style="5" customWidth="1"/>
    <col min="14" max="14" width="1.59765625" style="4" customWidth="1"/>
    <col min="15" max="15" width="9.09765625" style="4"/>
    <col min="16" max="16" width="17.69921875" style="4" bestFit="1" customWidth="1"/>
    <col min="17" max="17" width="16.69921875" style="4" bestFit="1" customWidth="1"/>
    <col min="18" max="16384" width="9.09765625" style="4"/>
  </cols>
  <sheetData>
    <row r="1" spans="1:13" s="2" customFormat="1" ht="23.1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3.15" customHeight="1">
      <c r="A2" s="104" t="s">
        <v>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3.15" customHeight="1">
      <c r="A3" s="104" t="s">
        <v>216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3.15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203</v>
      </c>
    </row>
    <row r="5" spans="1:13" s="2" customFormat="1" ht="23.15" customHeight="1">
      <c r="E5" s="1"/>
      <c r="F5" s="91"/>
      <c r="G5" s="102" t="s">
        <v>0</v>
      </c>
      <c r="H5" s="102"/>
      <c r="I5" s="102"/>
      <c r="J5" s="102"/>
      <c r="K5" s="103" t="s">
        <v>38</v>
      </c>
      <c r="L5" s="103"/>
      <c r="M5" s="103"/>
    </row>
    <row r="6" spans="1:13" s="2" customFormat="1" ht="23.15" customHeight="1">
      <c r="E6" s="1"/>
      <c r="F6" s="91"/>
      <c r="G6" s="95" t="s">
        <v>217</v>
      </c>
      <c r="H6" s="87"/>
      <c r="I6" s="95" t="s">
        <v>193</v>
      </c>
      <c r="J6" s="88"/>
      <c r="K6" s="95" t="str">
        <f>G6</f>
        <v>30 มิถุนายน 2562</v>
      </c>
      <c r="L6" s="87"/>
      <c r="M6" s="95" t="str">
        <f>I6</f>
        <v>31 ธันวาคม 2561</v>
      </c>
    </row>
    <row r="7" spans="1:13" s="2" customFormat="1" ht="23.15" customHeight="1">
      <c r="E7" s="1" t="s">
        <v>1</v>
      </c>
      <c r="F7" s="91"/>
      <c r="G7" s="87" t="s">
        <v>197</v>
      </c>
      <c r="H7" s="89"/>
      <c r="I7" s="89"/>
      <c r="J7" s="87"/>
      <c r="K7" s="87" t="str">
        <f>G7</f>
        <v>(ยังไม่ได้ตรวจสอบ)</v>
      </c>
      <c r="L7" s="89"/>
      <c r="M7" s="87"/>
    </row>
    <row r="8" spans="1:13" s="2" customFormat="1" ht="23.15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5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5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5" customHeight="1">
      <c r="A11" s="4" t="s">
        <v>27</v>
      </c>
      <c r="D11" s="4"/>
      <c r="G11" s="10">
        <v>3508743</v>
      </c>
      <c r="H11" s="10"/>
      <c r="I11" s="10">
        <v>3071829</v>
      </c>
      <c r="J11" s="10"/>
      <c r="K11" s="10">
        <v>336101</v>
      </c>
      <c r="L11" s="10"/>
      <c r="M11" s="10">
        <v>144093</v>
      </c>
    </row>
    <row r="12" spans="1:13" ht="23.15" customHeight="1">
      <c r="A12" s="4" t="s">
        <v>34</v>
      </c>
      <c r="D12" s="4"/>
      <c r="E12" s="1">
        <v>6</v>
      </c>
      <c r="G12" s="10">
        <v>7395613</v>
      </c>
      <c r="H12" s="10"/>
      <c r="I12" s="10">
        <v>7141082</v>
      </c>
      <c r="J12" s="10"/>
      <c r="K12" s="10">
        <v>1694326</v>
      </c>
      <c r="L12" s="10"/>
      <c r="M12" s="10">
        <v>1768651</v>
      </c>
    </row>
    <row r="13" spans="1:13" ht="23.15" customHeight="1">
      <c r="A13" s="4" t="s">
        <v>104</v>
      </c>
      <c r="D13" s="4"/>
      <c r="E13" s="1" t="s">
        <v>205</v>
      </c>
      <c r="G13" s="10">
        <v>2305734</v>
      </c>
      <c r="H13" s="10"/>
      <c r="I13" s="10">
        <v>2024880</v>
      </c>
      <c r="J13" s="10"/>
      <c r="K13" s="6">
        <v>5923</v>
      </c>
      <c r="L13" s="10"/>
      <c r="M13" s="6">
        <v>14907</v>
      </c>
    </row>
    <row r="14" spans="1:13" ht="23.15" hidden="1" customHeight="1">
      <c r="A14" s="4" t="s">
        <v>180</v>
      </c>
      <c r="D14" s="4"/>
      <c r="E14" s="1">
        <v>4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5" customHeight="1">
      <c r="A15" s="4" t="s">
        <v>136</v>
      </c>
      <c r="D15" s="4"/>
      <c r="G15" s="10"/>
      <c r="H15" s="10"/>
      <c r="I15" s="10"/>
      <c r="J15" s="10"/>
      <c r="K15" s="10"/>
      <c r="L15" s="10"/>
      <c r="M15" s="10"/>
    </row>
    <row r="16" spans="1:13" ht="23.15" customHeight="1">
      <c r="B16" s="4" t="s">
        <v>149</v>
      </c>
      <c r="D16" s="4"/>
      <c r="E16" s="1">
        <v>4</v>
      </c>
      <c r="G16" s="10">
        <v>111440</v>
      </c>
      <c r="H16" s="10"/>
      <c r="I16" s="10">
        <v>54549</v>
      </c>
      <c r="J16" s="10"/>
      <c r="K16" s="10">
        <v>18303</v>
      </c>
      <c r="L16" s="10"/>
      <c r="M16" s="6">
        <v>12200</v>
      </c>
    </row>
    <row r="17" spans="1:13" ht="23.15" customHeight="1">
      <c r="A17" s="4" t="s">
        <v>181</v>
      </c>
      <c r="D17" s="4"/>
      <c r="G17" s="10"/>
      <c r="H17" s="10"/>
      <c r="I17" s="10"/>
      <c r="J17" s="10"/>
      <c r="K17" s="10"/>
      <c r="L17" s="10"/>
      <c r="M17" s="10"/>
    </row>
    <row r="18" spans="1:13" ht="23.15" customHeight="1">
      <c r="B18" s="4" t="s">
        <v>151</v>
      </c>
      <c r="D18" s="4"/>
      <c r="E18" s="1">
        <v>4</v>
      </c>
      <c r="G18" s="10">
        <v>574969</v>
      </c>
      <c r="H18" s="10"/>
      <c r="I18" s="10">
        <v>485725</v>
      </c>
      <c r="J18" s="10"/>
      <c r="K18" s="10">
        <v>0</v>
      </c>
      <c r="L18" s="10"/>
      <c r="M18" s="10">
        <v>0</v>
      </c>
    </row>
    <row r="19" spans="1:13" ht="23.15" customHeight="1">
      <c r="A19" s="4" t="s">
        <v>64</v>
      </c>
      <c r="D19" s="4"/>
      <c r="G19" s="10">
        <v>130683</v>
      </c>
      <c r="H19" s="10"/>
      <c r="I19" s="10">
        <v>122484</v>
      </c>
      <c r="J19" s="10"/>
      <c r="K19" s="10">
        <v>0</v>
      </c>
      <c r="L19" s="10"/>
      <c r="M19" s="10">
        <v>0</v>
      </c>
    </row>
    <row r="20" spans="1:13" ht="23.15" customHeight="1">
      <c r="A20" s="4" t="s">
        <v>182</v>
      </c>
      <c r="D20" s="4"/>
      <c r="G20" s="10"/>
      <c r="H20" s="10"/>
      <c r="I20" s="10"/>
      <c r="J20" s="10"/>
      <c r="K20" s="10"/>
      <c r="L20" s="10"/>
      <c r="M20" s="10"/>
    </row>
    <row r="21" spans="1:13" ht="23.15" customHeight="1">
      <c r="B21" s="4" t="s">
        <v>183</v>
      </c>
      <c r="D21" s="4"/>
      <c r="E21" s="1">
        <v>8</v>
      </c>
      <c r="G21" s="10">
        <v>0</v>
      </c>
      <c r="H21" s="10"/>
      <c r="I21" s="10">
        <v>53301</v>
      </c>
      <c r="J21" s="10"/>
      <c r="K21" s="6">
        <v>0</v>
      </c>
      <c r="L21" s="10"/>
      <c r="M21" s="6">
        <v>0</v>
      </c>
    </row>
    <row r="22" spans="1:13" ht="23.15" customHeight="1">
      <c r="A22" s="2" t="s">
        <v>4</v>
      </c>
      <c r="D22" s="4"/>
      <c r="G22" s="11">
        <f>SUM(G11:G21)</f>
        <v>14027182</v>
      </c>
      <c r="H22" s="12"/>
      <c r="I22" s="11">
        <f>SUM(I11:I21)</f>
        <v>12953850</v>
      </c>
      <c r="J22" s="12"/>
      <c r="K22" s="11">
        <f>SUM(K11:K21)</f>
        <v>2054653</v>
      </c>
      <c r="L22" s="12"/>
      <c r="M22" s="11">
        <f>SUM(M11:M21)</f>
        <v>1939851</v>
      </c>
    </row>
    <row r="23" spans="1:13" ht="23.15" customHeight="1">
      <c r="G23" s="10"/>
      <c r="H23" s="10"/>
      <c r="I23" s="10"/>
      <c r="J23" s="10"/>
      <c r="K23" s="10"/>
      <c r="L23" s="10"/>
      <c r="M23" s="10"/>
    </row>
    <row r="24" spans="1:13" ht="23.15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5" customHeight="1">
      <c r="A25" s="4" t="s">
        <v>184</v>
      </c>
      <c r="D25" s="4"/>
      <c r="E25" s="1">
        <v>4</v>
      </c>
      <c r="G25" s="10">
        <v>1264932</v>
      </c>
      <c r="H25" s="10"/>
      <c r="I25" s="10">
        <v>1457174</v>
      </c>
      <c r="J25" s="10"/>
      <c r="K25" s="6">
        <v>0</v>
      </c>
      <c r="L25" s="10"/>
      <c r="M25" s="6">
        <v>0</v>
      </c>
    </row>
    <row r="26" spans="1:13" ht="23.15" customHeight="1">
      <c r="A26" s="4" t="s">
        <v>102</v>
      </c>
      <c r="D26" s="4"/>
      <c r="E26" s="1">
        <v>9</v>
      </c>
      <c r="G26" s="6">
        <v>0</v>
      </c>
      <c r="H26" s="10"/>
      <c r="I26" s="6">
        <v>0</v>
      </c>
      <c r="J26" s="10"/>
      <c r="K26" s="10">
        <v>5309518</v>
      </c>
      <c r="L26" s="10"/>
      <c r="M26" s="10">
        <v>5486838</v>
      </c>
    </row>
    <row r="27" spans="1:13" ht="23.15" customHeight="1">
      <c r="A27" s="4" t="s">
        <v>122</v>
      </c>
      <c r="D27" s="4"/>
      <c r="E27" s="1">
        <f>E26</f>
        <v>9</v>
      </c>
      <c r="G27" s="6">
        <v>1356404</v>
      </c>
      <c r="H27" s="10"/>
      <c r="I27" s="6">
        <v>1483298</v>
      </c>
      <c r="J27" s="10"/>
      <c r="K27" s="10">
        <v>0</v>
      </c>
      <c r="L27" s="10"/>
      <c r="M27" s="6">
        <v>0</v>
      </c>
    </row>
    <row r="28" spans="1:13" ht="23.15" customHeight="1">
      <c r="A28" s="4" t="s">
        <v>101</v>
      </c>
      <c r="D28" s="4"/>
      <c r="E28" s="1">
        <f>E27</f>
        <v>9</v>
      </c>
      <c r="G28" s="10">
        <v>26940450</v>
      </c>
      <c r="H28" s="10"/>
      <c r="I28" s="10">
        <v>24277562</v>
      </c>
      <c r="J28" s="10"/>
      <c r="K28" s="10">
        <v>26940450</v>
      </c>
      <c r="L28" s="10"/>
      <c r="M28" s="10">
        <v>24277562</v>
      </c>
    </row>
    <row r="29" spans="1:13" ht="23.15" customHeight="1">
      <c r="A29" s="4" t="s">
        <v>158</v>
      </c>
      <c r="D29" s="4"/>
      <c r="E29" s="1">
        <v>6</v>
      </c>
      <c r="G29" s="10">
        <v>52087</v>
      </c>
      <c r="H29" s="10"/>
      <c r="I29" s="10">
        <v>41653</v>
      </c>
      <c r="J29" s="10"/>
      <c r="K29" s="10">
        <v>52087</v>
      </c>
      <c r="L29" s="10"/>
      <c r="M29" s="10">
        <v>41653</v>
      </c>
    </row>
    <row r="30" spans="1:13" ht="23.15" customHeight="1">
      <c r="A30" s="4" t="s">
        <v>195</v>
      </c>
      <c r="D30" s="4"/>
      <c r="E30" s="1">
        <v>10</v>
      </c>
      <c r="G30" s="10">
        <v>4627062</v>
      </c>
      <c r="H30" s="10"/>
      <c r="I30" s="10">
        <v>4875988</v>
      </c>
      <c r="J30" s="10"/>
      <c r="K30" s="10">
        <v>26462</v>
      </c>
      <c r="L30" s="10"/>
      <c r="M30" s="10">
        <v>27013</v>
      </c>
    </row>
    <row r="31" spans="1:13" ht="23.15" customHeight="1">
      <c r="A31" s="4" t="s">
        <v>185</v>
      </c>
      <c r="D31" s="4"/>
      <c r="E31" s="1">
        <v>10</v>
      </c>
      <c r="G31" s="10">
        <v>2405248</v>
      </c>
      <c r="H31" s="10"/>
      <c r="I31" s="10">
        <v>3007340</v>
      </c>
      <c r="J31" s="10"/>
      <c r="K31" s="6">
        <v>0</v>
      </c>
      <c r="L31" s="10"/>
      <c r="M31" s="6">
        <v>0</v>
      </c>
    </row>
    <row r="32" spans="1:13" ht="23.15" customHeight="1">
      <c r="A32" s="4" t="s">
        <v>119</v>
      </c>
      <c r="D32" s="4"/>
      <c r="E32" s="1">
        <v>10</v>
      </c>
      <c r="G32" s="10">
        <v>395841</v>
      </c>
      <c r="H32" s="10"/>
      <c r="I32" s="10">
        <v>442136</v>
      </c>
      <c r="J32" s="10"/>
      <c r="K32" s="10">
        <v>2686</v>
      </c>
      <c r="L32" s="10"/>
      <c r="M32" s="10">
        <v>3168</v>
      </c>
    </row>
    <row r="33" spans="1:13" ht="23.15" customHeight="1">
      <c r="A33" s="4" t="s">
        <v>111</v>
      </c>
      <c r="D33" s="4"/>
      <c r="G33" s="10">
        <v>966356</v>
      </c>
      <c r="H33" s="10"/>
      <c r="I33" s="10">
        <v>1121511</v>
      </c>
      <c r="J33" s="10"/>
      <c r="K33" s="6">
        <v>0</v>
      </c>
      <c r="L33" s="10"/>
      <c r="M33" s="6">
        <v>0</v>
      </c>
    </row>
    <row r="34" spans="1:13" ht="23.15" customHeight="1">
      <c r="A34" s="4" t="s">
        <v>39</v>
      </c>
      <c r="D34" s="4"/>
      <c r="G34" s="10">
        <v>320972</v>
      </c>
      <c r="H34" s="10"/>
      <c r="I34" s="10">
        <v>348672</v>
      </c>
      <c r="J34" s="10"/>
      <c r="K34" s="10">
        <v>4261</v>
      </c>
      <c r="L34" s="10"/>
      <c r="M34" s="10">
        <v>4023</v>
      </c>
    </row>
    <row r="35" spans="1:13" ht="23.15" customHeight="1">
      <c r="A35" s="2" t="s">
        <v>6</v>
      </c>
      <c r="D35" s="4"/>
      <c r="G35" s="11">
        <f>SUM(G25:H34)</f>
        <v>38329352</v>
      </c>
      <c r="H35" s="12"/>
      <c r="I35" s="11">
        <f>SUM(I25:I34)</f>
        <v>37055334</v>
      </c>
      <c r="J35" s="12"/>
      <c r="K35" s="11">
        <f>SUM(K25:K34)</f>
        <v>32335464</v>
      </c>
      <c r="L35" s="12"/>
      <c r="M35" s="11">
        <f>SUM(M25:M34)</f>
        <v>29840257</v>
      </c>
    </row>
    <row r="36" spans="1:13" ht="23.15" customHeight="1">
      <c r="G36" s="12"/>
      <c r="H36" s="12"/>
      <c r="I36" s="12"/>
      <c r="J36" s="12"/>
      <c r="K36" s="12"/>
      <c r="L36" s="12"/>
      <c r="M36" s="12"/>
    </row>
    <row r="37" spans="1:13" ht="23.15" customHeight="1" thickBot="1">
      <c r="A37" s="2" t="s">
        <v>7</v>
      </c>
      <c r="B37" s="2"/>
      <c r="C37" s="2"/>
      <c r="D37" s="4"/>
      <c r="G37" s="14">
        <f>G22+G35</f>
        <v>52356534</v>
      </c>
      <c r="H37" s="12"/>
      <c r="I37" s="14">
        <f>I22+I35</f>
        <v>50009184</v>
      </c>
      <c r="J37" s="12"/>
      <c r="K37" s="14">
        <f>K22+K35</f>
        <v>34390117</v>
      </c>
      <c r="L37" s="12"/>
      <c r="M37" s="14">
        <f>M22+M35</f>
        <v>31780108</v>
      </c>
    </row>
    <row r="38" spans="1:13" ht="23.15" customHeight="1" thickTop="1">
      <c r="D38" s="4"/>
    </row>
    <row r="39" spans="1:13" s="2" customFormat="1" ht="23.15" customHeight="1">
      <c r="A39" s="104" t="s">
        <v>125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s="2" customFormat="1" ht="23.15" customHeight="1">
      <c r="A40" s="104" t="s">
        <v>133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s="2" customFormat="1" ht="23.15" customHeight="1">
      <c r="A41" s="104" t="str">
        <f>A3</f>
        <v>ณ วันที่ 30 มิถุนายน 2562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s="2" customFormat="1" ht="23.15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พันบาท</v>
      </c>
    </row>
    <row r="43" spans="1:13" s="2" customFormat="1" ht="23.15" customHeight="1">
      <c r="E43" s="1"/>
      <c r="F43" s="91"/>
      <c r="G43" s="102" t="s">
        <v>0</v>
      </c>
      <c r="H43" s="102"/>
      <c r="I43" s="102"/>
      <c r="J43" s="102"/>
      <c r="K43" s="103" t="s">
        <v>38</v>
      </c>
      <c r="L43" s="103"/>
      <c r="M43" s="103"/>
    </row>
    <row r="44" spans="1:13" s="2" customFormat="1" ht="23.15" customHeight="1">
      <c r="E44" s="1"/>
      <c r="F44" s="91"/>
      <c r="G44" s="87" t="str">
        <f>G6</f>
        <v>30 มิถุนายน 2562</v>
      </c>
      <c r="H44" s="87"/>
      <c r="I44" s="87" t="str">
        <f>I6</f>
        <v>31 ธันวาคม 2561</v>
      </c>
      <c r="J44" s="88"/>
      <c r="K44" s="87" t="str">
        <f>K6</f>
        <v>30 มิถุนายน 2562</v>
      </c>
      <c r="L44" s="87"/>
      <c r="M44" s="87" t="str">
        <f>M6</f>
        <v>31 ธันวาคม 2561</v>
      </c>
    </row>
    <row r="45" spans="1:13" s="2" customFormat="1" ht="24" customHeight="1">
      <c r="E45" s="1" t="s">
        <v>1</v>
      </c>
      <c r="F45" s="91"/>
      <c r="G45" s="87" t="str">
        <f>G7</f>
        <v>(ยังไม่ได้ตรวจสอบ)</v>
      </c>
      <c r="H45" s="89"/>
      <c r="I45" s="89"/>
      <c r="J45" s="87"/>
      <c r="K45" s="87" t="str">
        <f>K7</f>
        <v>(ยังไม่ได้ตรวจสอบ)</v>
      </c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5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5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2.5" hidden="1" customHeight="1">
      <c r="A49" s="4" t="s">
        <v>120</v>
      </c>
      <c r="D49" s="4"/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5" customHeight="1">
      <c r="A50" s="4" t="s">
        <v>103</v>
      </c>
      <c r="D50" s="4"/>
      <c r="E50" s="1" t="s">
        <v>206</v>
      </c>
      <c r="G50" s="16">
        <v>1031875</v>
      </c>
      <c r="H50" s="10"/>
      <c r="I50" s="16">
        <v>1167372</v>
      </c>
      <c r="J50" s="10"/>
      <c r="K50" s="6">
        <v>42913</v>
      </c>
      <c r="L50" s="10"/>
      <c r="M50" s="6">
        <v>70557</v>
      </c>
    </row>
    <row r="51" spans="1:17" ht="19.5" hidden="1" customHeight="1">
      <c r="A51" s="4" t="s">
        <v>142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5" customHeight="1">
      <c r="A52" s="4" t="s">
        <v>186</v>
      </c>
      <c r="D52" s="17"/>
      <c r="E52" s="1">
        <v>4</v>
      </c>
      <c r="G52" s="16">
        <v>506</v>
      </c>
      <c r="H52" s="10"/>
      <c r="I52" s="16">
        <v>785</v>
      </c>
      <c r="J52" s="10"/>
      <c r="K52" s="85">
        <v>670</v>
      </c>
      <c r="L52" s="10"/>
      <c r="M52" s="16">
        <v>621</v>
      </c>
      <c r="P52" s="84"/>
      <c r="Q52" s="84"/>
    </row>
    <row r="53" spans="1:17" ht="23.15" customHeight="1">
      <c r="A53" s="4" t="s">
        <v>152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5" customHeight="1">
      <c r="B54" s="4" t="s">
        <v>153</v>
      </c>
      <c r="D54" s="4"/>
      <c r="E54" s="1">
        <v>11</v>
      </c>
      <c r="G54" s="16">
        <v>2615564</v>
      </c>
      <c r="H54" s="10"/>
      <c r="I54" s="16">
        <v>2651841</v>
      </c>
      <c r="J54" s="10"/>
      <c r="K54" s="16">
        <v>0</v>
      </c>
      <c r="L54" s="10"/>
      <c r="M54" s="16">
        <v>0</v>
      </c>
      <c r="Q54" s="84"/>
    </row>
    <row r="55" spans="1:17" ht="23.15" customHeight="1">
      <c r="A55" s="4" t="s">
        <v>154</v>
      </c>
      <c r="D55" s="4"/>
      <c r="G55" s="16"/>
      <c r="H55" s="18"/>
      <c r="I55" s="16"/>
      <c r="J55" s="18"/>
      <c r="K55" s="16"/>
      <c r="L55" s="18"/>
      <c r="M55" s="16"/>
    </row>
    <row r="56" spans="1:17" ht="23.15" customHeight="1">
      <c r="B56" s="4" t="s">
        <v>155</v>
      </c>
      <c r="D56" s="4"/>
      <c r="G56" s="16">
        <v>578983</v>
      </c>
      <c r="H56" s="10"/>
      <c r="I56" s="16">
        <v>258340</v>
      </c>
      <c r="J56" s="10"/>
      <c r="K56" s="6">
        <v>0</v>
      </c>
      <c r="L56" s="10"/>
      <c r="M56" s="6">
        <v>0</v>
      </c>
    </row>
    <row r="57" spans="1:17" ht="23.15" customHeight="1">
      <c r="A57" s="4" t="s">
        <v>161</v>
      </c>
      <c r="D57" s="4"/>
      <c r="G57" s="16"/>
      <c r="H57" s="18"/>
      <c r="I57" s="16"/>
      <c r="J57" s="18"/>
      <c r="K57" s="16"/>
      <c r="L57" s="18"/>
      <c r="M57" s="16"/>
    </row>
    <row r="58" spans="1:17" ht="23.15" customHeight="1">
      <c r="B58" s="4" t="s">
        <v>150</v>
      </c>
      <c r="D58" s="4"/>
      <c r="E58" s="19">
        <v>19.2</v>
      </c>
      <c r="G58" s="16">
        <v>2890345</v>
      </c>
      <c r="H58" s="10"/>
      <c r="I58" s="16">
        <v>2890345</v>
      </c>
      <c r="J58" s="10"/>
      <c r="K58" s="6">
        <v>0</v>
      </c>
      <c r="L58" s="10"/>
      <c r="M58" s="6">
        <v>0</v>
      </c>
    </row>
    <row r="59" spans="1:17" ht="23.15" customHeight="1">
      <c r="A59" s="4" t="s">
        <v>37</v>
      </c>
      <c r="D59" s="4"/>
      <c r="E59" s="19"/>
      <c r="G59" s="16">
        <v>5726</v>
      </c>
      <c r="H59" s="10"/>
      <c r="I59" s="16">
        <v>36361</v>
      </c>
      <c r="J59" s="10"/>
      <c r="K59" s="6">
        <v>0</v>
      </c>
      <c r="L59" s="10"/>
      <c r="M59" s="6">
        <v>0</v>
      </c>
    </row>
    <row r="60" spans="1:17" ht="23.15" customHeight="1">
      <c r="A60" s="4" t="s">
        <v>187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5" customHeight="1">
      <c r="B61" s="4" t="s">
        <v>183</v>
      </c>
      <c r="D61" s="4"/>
      <c r="E61" s="1">
        <f>E21</f>
        <v>8</v>
      </c>
      <c r="G61" s="16">
        <v>0</v>
      </c>
      <c r="H61" s="10"/>
      <c r="I61" s="16">
        <v>89</v>
      </c>
      <c r="J61" s="10"/>
      <c r="K61" s="6">
        <v>0</v>
      </c>
      <c r="L61" s="10"/>
      <c r="M61" s="6">
        <v>0</v>
      </c>
    </row>
    <row r="62" spans="1:17" ht="23.15" customHeight="1">
      <c r="A62" s="2" t="s">
        <v>10</v>
      </c>
      <c r="D62" s="4"/>
      <c r="G62" s="11">
        <f>SUM(G49:G61)</f>
        <v>7122999</v>
      </c>
      <c r="H62" s="12"/>
      <c r="I62" s="11">
        <f>SUM(I49:I61)</f>
        <v>7005133</v>
      </c>
      <c r="J62" s="12"/>
      <c r="K62" s="11">
        <f>SUM(K49:K61)</f>
        <v>43583</v>
      </c>
      <c r="L62" s="12"/>
      <c r="M62" s="11">
        <f>SUM(M49:M61)</f>
        <v>71178</v>
      </c>
    </row>
    <row r="63" spans="1:17" ht="23.15" customHeight="1">
      <c r="D63" s="4"/>
      <c r="G63" s="10"/>
      <c r="H63" s="10"/>
      <c r="I63" s="10"/>
      <c r="J63" s="10"/>
      <c r="K63" s="10"/>
      <c r="L63" s="10"/>
      <c r="M63" s="10"/>
    </row>
    <row r="64" spans="1:17" ht="23.15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5" customHeight="1">
      <c r="A65" s="4" t="s">
        <v>121</v>
      </c>
      <c r="D65" s="4"/>
      <c r="G65" s="10">
        <v>213315</v>
      </c>
      <c r="H65" s="10"/>
      <c r="I65" s="10">
        <v>225042</v>
      </c>
      <c r="J65" s="10"/>
      <c r="K65" s="6">
        <v>0</v>
      </c>
      <c r="L65" s="10"/>
      <c r="M65" s="6">
        <v>0</v>
      </c>
    </row>
    <row r="66" spans="1:13" ht="23.15" customHeight="1">
      <c r="A66" s="4" t="s">
        <v>65</v>
      </c>
      <c r="D66" s="4"/>
      <c r="E66" s="1">
        <v>11</v>
      </c>
      <c r="G66" s="10">
        <v>4000098</v>
      </c>
      <c r="H66" s="10"/>
      <c r="I66" s="10">
        <v>4306011</v>
      </c>
      <c r="J66" s="10"/>
      <c r="K66" s="6">
        <v>0</v>
      </c>
      <c r="L66" s="10"/>
      <c r="M66" s="6">
        <v>0</v>
      </c>
    </row>
    <row r="67" spans="1:13" ht="23.15" customHeight="1">
      <c r="A67" s="4" t="s">
        <v>159</v>
      </c>
      <c r="D67" s="4"/>
      <c r="G67" s="10"/>
      <c r="H67" s="10"/>
      <c r="I67" s="10"/>
      <c r="J67" s="10"/>
      <c r="K67" s="6"/>
      <c r="L67" s="10"/>
      <c r="M67" s="6"/>
    </row>
    <row r="68" spans="1:13" ht="23.15" customHeight="1">
      <c r="B68" s="4" t="s">
        <v>160</v>
      </c>
      <c r="D68" s="4"/>
      <c r="G68" s="10">
        <v>321439</v>
      </c>
      <c r="H68" s="10"/>
      <c r="I68" s="10">
        <v>241541</v>
      </c>
      <c r="J68" s="10"/>
      <c r="K68" s="6">
        <v>79834</v>
      </c>
      <c r="L68" s="10"/>
      <c r="M68" s="6">
        <v>60011</v>
      </c>
    </row>
    <row r="69" spans="1:13" ht="23.15" customHeight="1">
      <c r="A69" s="4" t="s">
        <v>226</v>
      </c>
      <c r="D69" s="4"/>
      <c r="G69" s="10">
        <v>576</v>
      </c>
      <c r="H69" s="10"/>
      <c r="I69" s="10">
        <v>0</v>
      </c>
      <c r="J69" s="10"/>
      <c r="K69" s="6">
        <v>0</v>
      </c>
      <c r="L69" s="10"/>
      <c r="M69" s="6">
        <v>0</v>
      </c>
    </row>
    <row r="70" spans="1:13" ht="23.15" customHeight="1">
      <c r="A70" s="4" t="s">
        <v>40</v>
      </c>
      <c r="D70" s="4"/>
      <c r="G70" s="10">
        <v>274609</v>
      </c>
      <c r="H70" s="10"/>
      <c r="I70" s="10">
        <v>290137</v>
      </c>
      <c r="J70" s="10"/>
      <c r="K70" s="6">
        <v>0</v>
      </c>
      <c r="L70" s="10"/>
      <c r="M70" s="6">
        <v>0</v>
      </c>
    </row>
    <row r="71" spans="1:13" ht="23.15" customHeight="1">
      <c r="A71" s="2" t="s">
        <v>12</v>
      </c>
      <c r="D71" s="4"/>
      <c r="G71" s="11">
        <f>SUM(G65:G70)</f>
        <v>4810037</v>
      </c>
      <c r="H71" s="12"/>
      <c r="I71" s="11">
        <f>SUM(I65:I70)</f>
        <v>5062731</v>
      </c>
      <c r="J71" s="12"/>
      <c r="K71" s="11">
        <f>SUM(K65:K70)</f>
        <v>79834</v>
      </c>
      <c r="L71" s="12"/>
      <c r="M71" s="11">
        <f>SUM(M65:M70)</f>
        <v>60011</v>
      </c>
    </row>
    <row r="72" spans="1:13" ht="23.15" customHeight="1">
      <c r="A72" s="2"/>
      <c r="D72" s="4"/>
      <c r="G72" s="12"/>
      <c r="H72" s="12"/>
      <c r="I72" s="12"/>
      <c r="J72" s="12"/>
      <c r="K72" s="12"/>
      <c r="L72" s="12"/>
      <c r="M72" s="12"/>
    </row>
    <row r="73" spans="1:13" ht="23.15" customHeight="1">
      <c r="A73" s="2" t="s">
        <v>13</v>
      </c>
      <c r="D73" s="4"/>
      <c r="G73" s="20">
        <f>G62+G71</f>
        <v>11933036</v>
      </c>
      <c r="H73" s="12"/>
      <c r="I73" s="20">
        <f>I62+I71</f>
        <v>12067864</v>
      </c>
      <c r="J73" s="12"/>
      <c r="K73" s="20">
        <f>K62+K71</f>
        <v>123417</v>
      </c>
      <c r="L73" s="12"/>
      <c r="M73" s="20">
        <f>M62+M71</f>
        <v>131189</v>
      </c>
    </row>
    <row r="74" spans="1:13" ht="23.25" customHeight="1">
      <c r="A74" s="2"/>
      <c r="D74" s="4"/>
      <c r="G74" s="21"/>
      <c r="H74" s="21"/>
      <c r="I74" s="21"/>
      <c r="J74" s="21"/>
      <c r="K74" s="21"/>
      <c r="L74" s="21"/>
      <c r="M74" s="21"/>
    </row>
    <row r="75" spans="1:13" ht="23.15" customHeight="1">
      <c r="A75" s="104" t="s">
        <v>125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ht="23.15" customHeight="1">
      <c r="A76" s="104" t="s">
        <v>133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3" s="2" customFormat="1" ht="23.15" customHeight="1">
      <c r="A77" s="104" t="str">
        <f>A3</f>
        <v>ณ วันที่ 30 มิถุนายน 2562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</row>
    <row r="78" spans="1:13" s="2" customFormat="1" ht="23.15" customHeight="1">
      <c r="A78" s="73"/>
      <c r="B78" s="73"/>
      <c r="C78" s="73"/>
      <c r="D78" s="73"/>
      <c r="E78" s="74"/>
      <c r="F78" s="92"/>
      <c r="G78" s="75"/>
      <c r="H78" s="75"/>
      <c r="I78" s="75"/>
      <c r="J78" s="75"/>
      <c r="K78" s="75"/>
      <c r="L78" s="75"/>
      <c r="M78" s="76" t="str">
        <f>M4</f>
        <v>หน่วย: พันบาท</v>
      </c>
    </row>
    <row r="79" spans="1:13" ht="23.15" customHeight="1">
      <c r="A79" s="2"/>
      <c r="B79" s="2"/>
      <c r="C79" s="2"/>
      <c r="D79" s="2"/>
      <c r="F79" s="91"/>
      <c r="G79" s="102" t="s">
        <v>0</v>
      </c>
      <c r="H79" s="102"/>
      <c r="I79" s="102"/>
      <c r="J79" s="102"/>
      <c r="K79" s="103" t="s">
        <v>38</v>
      </c>
      <c r="L79" s="103"/>
      <c r="M79" s="103"/>
    </row>
    <row r="80" spans="1:13" ht="23.15" customHeight="1">
      <c r="A80" s="2"/>
      <c r="B80" s="2"/>
      <c r="C80" s="2"/>
      <c r="D80" s="2"/>
      <c r="F80" s="91"/>
      <c r="G80" s="87" t="str">
        <f>G6</f>
        <v>30 มิถุนายน 2562</v>
      </c>
      <c r="H80" s="87"/>
      <c r="I80" s="87" t="str">
        <f>I6</f>
        <v>31 ธันวาคม 2561</v>
      </c>
      <c r="J80" s="88"/>
      <c r="K80" s="87" t="str">
        <f>K6</f>
        <v>30 มิถุนายน 2562</v>
      </c>
      <c r="L80" s="87"/>
      <c r="M80" s="87" t="str">
        <f>M6</f>
        <v>31 ธันวาคม 2561</v>
      </c>
    </row>
    <row r="81" spans="1:13" ht="23.15" customHeight="1">
      <c r="A81" s="2"/>
      <c r="B81" s="2"/>
      <c r="C81" s="2"/>
      <c r="D81" s="2"/>
      <c r="E81" s="1" t="s">
        <v>1</v>
      </c>
      <c r="F81" s="91"/>
      <c r="G81" s="87" t="str">
        <f>G7</f>
        <v>(ยังไม่ได้ตรวจสอบ)</v>
      </c>
      <c r="H81" s="89"/>
      <c r="I81" s="89"/>
      <c r="J81" s="87"/>
      <c r="K81" s="87" t="str">
        <f>K7</f>
        <v>(ยังไม่ได้ตรวจสอบ)</v>
      </c>
      <c r="L81" s="89"/>
      <c r="M81" s="87"/>
    </row>
    <row r="82" spans="1:13" ht="23.15" customHeight="1">
      <c r="A82" s="2"/>
      <c r="B82" s="2"/>
      <c r="C82" s="2"/>
      <c r="D82" s="2"/>
      <c r="F82" s="94"/>
      <c r="G82" s="87"/>
      <c r="H82" s="89"/>
      <c r="I82" s="89"/>
      <c r="J82" s="87"/>
      <c r="K82" s="87"/>
      <c r="L82" s="89"/>
      <c r="M82" s="87"/>
    </row>
    <row r="83" spans="1:13" s="2" customFormat="1" ht="23.15" customHeight="1">
      <c r="A83" s="2" t="s">
        <v>8</v>
      </c>
      <c r="B83" s="4"/>
      <c r="C83" s="4"/>
      <c r="D83" s="4"/>
      <c r="E83" s="1"/>
      <c r="F83" s="3"/>
      <c r="G83" s="7"/>
      <c r="H83" s="7"/>
      <c r="I83" s="7"/>
      <c r="J83" s="7"/>
      <c r="K83" s="7"/>
      <c r="L83" s="7"/>
      <c r="M83" s="7"/>
    </row>
    <row r="84" spans="1:13" ht="23.15" customHeight="1">
      <c r="A84" s="22" t="s">
        <v>14</v>
      </c>
      <c r="D84" s="4"/>
      <c r="E84" s="23"/>
      <c r="F84" s="24"/>
      <c r="G84" s="25"/>
      <c r="H84" s="25"/>
      <c r="I84" s="25"/>
      <c r="J84" s="25"/>
      <c r="K84" s="25"/>
      <c r="L84" s="25"/>
      <c r="M84" s="25"/>
    </row>
    <row r="85" spans="1:13" ht="23.15" customHeight="1">
      <c r="A85" s="24" t="s">
        <v>15</v>
      </c>
      <c r="D85" s="4"/>
      <c r="E85" s="23">
        <v>13</v>
      </c>
      <c r="F85" s="24"/>
      <c r="G85" s="26"/>
      <c r="H85" s="26"/>
      <c r="I85" s="26"/>
      <c r="J85" s="26"/>
      <c r="K85" s="26"/>
      <c r="L85" s="26"/>
      <c r="M85" s="26"/>
    </row>
    <row r="86" spans="1:13" ht="23.15" customHeight="1" thickBot="1">
      <c r="A86" s="24" t="s">
        <v>105</v>
      </c>
      <c r="D86" s="4"/>
      <c r="E86" s="23"/>
      <c r="F86" s="24"/>
      <c r="G86" s="27">
        <v>5000000</v>
      </c>
      <c r="H86" s="26"/>
      <c r="I86" s="27">
        <v>5000000</v>
      </c>
      <c r="J86" s="26"/>
      <c r="K86" s="27">
        <v>5000000</v>
      </c>
      <c r="L86" s="26"/>
      <c r="M86" s="27">
        <v>5000000</v>
      </c>
    </row>
    <row r="87" spans="1:13" ht="23.15" customHeight="1" thickTop="1">
      <c r="A87" s="24" t="s">
        <v>106</v>
      </c>
      <c r="D87" s="4"/>
      <c r="E87" s="23"/>
      <c r="F87" s="24"/>
      <c r="G87" s="26">
        <v>3206420</v>
      </c>
      <c r="H87" s="26"/>
      <c r="I87" s="26">
        <v>3206420</v>
      </c>
      <c r="J87" s="26"/>
      <c r="K87" s="26">
        <v>3206420</v>
      </c>
      <c r="L87" s="26"/>
      <c r="M87" s="26">
        <v>3206420</v>
      </c>
    </row>
    <row r="88" spans="1:13" ht="23.15" customHeight="1">
      <c r="A88" s="24" t="s">
        <v>41</v>
      </c>
      <c r="D88" s="4"/>
      <c r="E88" s="23">
        <v>13</v>
      </c>
      <c r="F88" s="24"/>
      <c r="G88" s="26"/>
      <c r="H88" s="26"/>
      <c r="I88" s="26"/>
      <c r="J88" s="26"/>
      <c r="K88" s="26"/>
      <c r="L88" s="26"/>
      <c r="M88" s="26"/>
    </row>
    <row r="89" spans="1:13" ht="23.15" customHeight="1">
      <c r="A89" s="28" t="s">
        <v>42</v>
      </c>
      <c r="D89" s="4"/>
      <c r="E89" s="23"/>
      <c r="F89" s="24"/>
      <c r="G89" s="26">
        <v>10347863</v>
      </c>
      <c r="H89" s="26"/>
      <c r="I89" s="26">
        <v>10347863</v>
      </c>
      <c r="J89" s="26"/>
      <c r="K89" s="26">
        <v>10347863</v>
      </c>
      <c r="L89" s="26"/>
      <c r="M89" s="26">
        <v>10347863</v>
      </c>
    </row>
    <row r="90" spans="1:13" ht="23.15" customHeight="1">
      <c r="A90" s="24" t="s">
        <v>16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5" customHeight="1">
      <c r="A91" s="24"/>
      <c r="B91" s="4" t="s">
        <v>67</v>
      </c>
      <c r="D91" s="4"/>
      <c r="E91" s="23"/>
      <c r="F91" s="24"/>
      <c r="G91" s="29"/>
      <c r="H91" s="26"/>
      <c r="I91" s="29"/>
      <c r="J91" s="26"/>
      <c r="K91" s="29"/>
      <c r="L91" s="26"/>
      <c r="M91" s="29"/>
    </row>
    <row r="92" spans="1:13" ht="23.15" customHeight="1">
      <c r="A92" s="24"/>
      <c r="C92" s="4" t="s">
        <v>162</v>
      </c>
      <c r="D92" s="4"/>
      <c r="E92" s="23"/>
      <c r="F92" s="24"/>
      <c r="G92" s="26">
        <v>500000</v>
      </c>
      <c r="H92" s="26"/>
      <c r="I92" s="26">
        <v>500000</v>
      </c>
      <c r="J92" s="26"/>
      <c r="K92" s="26">
        <v>500000</v>
      </c>
      <c r="L92" s="26"/>
      <c r="M92" s="26">
        <v>500000</v>
      </c>
    </row>
    <row r="93" spans="1:13" ht="23.15" customHeight="1">
      <c r="A93" s="24"/>
      <c r="B93" s="4" t="s">
        <v>68</v>
      </c>
      <c r="D93" s="4"/>
      <c r="E93" s="23"/>
      <c r="F93" s="24"/>
      <c r="G93" s="18">
        <v>15711367</v>
      </c>
      <c r="H93" s="18"/>
      <c r="I93" s="18">
        <v>13069451</v>
      </c>
      <c r="J93" s="18"/>
      <c r="K93" s="18">
        <v>16587761</v>
      </c>
      <c r="L93" s="18"/>
      <c r="M93" s="18">
        <v>13949293</v>
      </c>
    </row>
    <row r="94" spans="1:13" ht="23.15" customHeight="1">
      <c r="A94" s="24" t="s">
        <v>74</v>
      </c>
      <c r="D94" s="4"/>
      <c r="E94" s="23"/>
      <c r="F94" s="24"/>
      <c r="G94" s="30">
        <v>3625543</v>
      </c>
      <c r="H94" s="26"/>
      <c r="I94" s="30">
        <v>3644561</v>
      </c>
      <c r="J94" s="26"/>
      <c r="K94" s="30">
        <v>3624656</v>
      </c>
      <c r="L94" s="26"/>
      <c r="M94" s="30">
        <v>3645343</v>
      </c>
    </row>
    <row r="95" spans="1:13" ht="23.15" customHeight="1">
      <c r="A95" s="31" t="s">
        <v>75</v>
      </c>
      <c r="D95" s="4"/>
      <c r="E95" s="32"/>
      <c r="F95" s="31"/>
      <c r="G95" s="33">
        <f>SUM(G87:G94)</f>
        <v>33391193</v>
      </c>
      <c r="H95" s="33"/>
      <c r="I95" s="33">
        <f>SUM(I87:I94)</f>
        <v>30768295</v>
      </c>
      <c r="J95" s="33"/>
      <c r="K95" s="33">
        <f>SUM(K87:K94)</f>
        <v>34266700</v>
      </c>
      <c r="L95" s="33"/>
      <c r="M95" s="33">
        <f>SUM(M87:M94)</f>
        <v>31648919</v>
      </c>
    </row>
    <row r="96" spans="1:13" ht="23.15" customHeight="1">
      <c r="A96" s="24" t="s">
        <v>76</v>
      </c>
      <c r="D96" s="4"/>
      <c r="E96" s="23"/>
      <c r="F96" s="24"/>
      <c r="G96" s="34">
        <v>7032305</v>
      </c>
      <c r="H96" s="26"/>
      <c r="I96" s="34">
        <v>7173025</v>
      </c>
      <c r="J96" s="26"/>
      <c r="K96" s="35">
        <v>0</v>
      </c>
      <c r="L96" s="26"/>
      <c r="M96" s="35">
        <v>0</v>
      </c>
    </row>
    <row r="97" spans="1:13" ht="23.15" customHeight="1">
      <c r="A97" s="31" t="s">
        <v>17</v>
      </c>
      <c r="D97" s="4"/>
      <c r="E97" s="32"/>
      <c r="F97" s="31"/>
      <c r="G97" s="36">
        <f>SUM(G95:G96)</f>
        <v>40423498</v>
      </c>
      <c r="H97" s="33"/>
      <c r="I97" s="36">
        <f>SUM(I95:I96)</f>
        <v>37941320</v>
      </c>
      <c r="J97" s="33"/>
      <c r="K97" s="36">
        <f>SUM(K95:K96)</f>
        <v>34266700</v>
      </c>
      <c r="L97" s="33"/>
      <c r="M97" s="36">
        <f>SUM(M95:M96)</f>
        <v>31648919</v>
      </c>
    </row>
    <row r="98" spans="1:13" ht="23.15" customHeight="1">
      <c r="A98" s="24"/>
      <c r="D98" s="4"/>
      <c r="E98" s="23"/>
      <c r="F98" s="24"/>
      <c r="G98" s="26"/>
      <c r="H98" s="26"/>
      <c r="I98" s="26"/>
      <c r="J98" s="26"/>
      <c r="K98" s="26"/>
      <c r="L98" s="26"/>
      <c r="M98" s="26"/>
    </row>
    <row r="99" spans="1:13" ht="23.15" customHeight="1" thickBot="1">
      <c r="A99" s="31" t="s">
        <v>18</v>
      </c>
      <c r="D99" s="4"/>
      <c r="E99" s="32"/>
      <c r="F99" s="31"/>
      <c r="G99" s="37">
        <f>G73+G97</f>
        <v>52356534</v>
      </c>
      <c r="H99" s="33"/>
      <c r="I99" s="37">
        <f>I73+I97</f>
        <v>50009184</v>
      </c>
      <c r="J99" s="33"/>
      <c r="K99" s="37">
        <f>K73+K97</f>
        <v>34390117</v>
      </c>
      <c r="L99" s="33"/>
      <c r="M99" s="37">
        <f>M73+M97</f>
        <v>31780108</v>
      </c>
    </row>
    <row r="100" spans="1:13" ht="23.15" customHeight="1" thickTop="1">
      <c r="G100" s="26" t="str">
        <f>IF((G37-G99)=0,"",G37-G99)</f>
        <v/>
      </c>
      <c r="H100" s="16"/>
      <c r="I100" s="26" t="str">
        <f>IF((I37-I99)=0,"",I37-I99)</f>
        <v/>
      </c>
      <c r="J100" s="16"/>
      <c r="K100" s="26" t="str">
        <f>IF((K37-K99)=0,"",K37-K99)</f>
        <v/>
      </c>
      <c r="L100" s="16"/>
      <c r="M100" s="26" t="str">
        <f>IF((M37-M99)=0,"",M37-M99)</f>
        <v/>
      </c>
    </row>
  </sheetData>
  <customSheetViews>
    <customSheetView guid="{EF4C1BB4-D942-4057-AFCC-CF320E381EF4}" scale="90" showPageBreaks="1" printArea="1" hiddenRows="1">
      <selection activeCell="I9" sqref="I9"/>
      <rowBreaks count="2" manualBreakCount="2">
        <brk id="38" max="16383" man="1"/>
        <brk id="73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2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2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4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5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8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9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0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2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3"/>
      <headerFooter alignWithMargins="0"/>
    </customSheetView>
  </customSheetViews>
  <mergeCells count="15">
    <mergeCell ref="G79:J79"/>
    <mergeCell ref="K79:M79"/>
    <mergeCell ref="A3:M3"/>
    <mergeCell ref="A2:M2"/>
    <mergeCell ref="A1:M1"/>
    <mergeCell ref="A39:M39"/>
    <mergeCell ref="A40:M40"/>
    <mergeCell ref="K5:M5"/>
    <mergeCell ref="K43:M43"/>
    <mergeCell ref="A75:M75"/>
    <mergeCell ref="A76:M76"/>
    <mergeCell ref="A77:M77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4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4" max="16383" man="1"/>
  </rowBreaks>
  <ignoredErrors>
    <ignoredError sqref="G95:M9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opLeftCell="A150" zoomScale="90" zoomScaleNormal="90" zoomScaleSheetLayoutView="100" workbookViewId="0">
      <selection sqref="A1:M1"/>
    </sheetView>
  </sheetViews>
  <sheetFormatPr defaultColWidth="9.09765625" defaultRowHeight="22.5" customHeight="1"/>
  <cols>
    <col min="1" max="3" width="1.69921875" style="4" customWidth="1"/>
    <col min="4" max="4" width="42.3984375" style="13" customWidth="1"/>
    <col min="5" max="5" width="8.69921875" style="1" bestFit="1" customWidth="1"/>
    <col min="6" max="6" width="0.69921875" style="3" customWidth="1"/>
    <col min="7" max="7" width="19.3984375" style="5" customWidth="1"/>
    <col min="8" max="8" width="0.69921875" style="5" customWidth="1"/>
    <col min="9" max="9" width="19.3984375" style="5" customWidth="1"/>
    <col min="10" max="10" width="1" style="5" customWidth="1"/>
    <col min="11" max="11" width="19.3984375" style="5" customWidth="1"/>
    <col min="12" max="12" width="0.69921875" style="5" customWidth="1"/>
    <col min="13" max="13" width="19.3984375" style="5" customWidth="1"/>
    <col min="14" max="14" width="1.59765625" style="4" customWidth="1"/>
    <col min="15" max="16" width="9.09765625" style="4"/>
    <col min="17" max="17" width="10.69921875" style="4" customWidth="1"/>
    <col min="18" max="20" width="0.8984375" style="4" customWidth="1"/>
    <col min="21" max="21" width="10.69921875" style="4" customWidth="1"/>
    <col min="22" max="16384" width="9.09765625" style="4"/>
  </cols>
  <sheetData>
    <row r="1" spans="1:13" s="2" customFormat="1" ht="22.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2.5" customHeight="1">
      <c r="A2" s="104" t="s">
        <v>126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2.5" customHeight="1">
      <c r="A3" s="104" t="s">
        <v>218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2.5" customHeight="1">
      <c r="A4" s="73"/>
      <c r="B4" s="73"/>
      <c r="C4" s="73"/>
      <c r="D4" s="73"/>
      <c r="E4" s="74"/>
      <c r="F4" s="101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100"/>
      <c r="G5" s="102" t="s">
        <v>0</v>
      </c>
      <c r="H5" s="102"/>
      <c r="I5" s="102"/>
      <c r="J5" s="99"/>
      <c r="K5" s="102" t="s">
        <v>38</v>
      </c>
      <c r="L5" s="102"/>
      <c r="M5" s="102"/>
    </row>
    <row r="6" spans="1:13" s="2" customFormat="1" ht="22.5" customHeight="1">
      <c r="E6" s="1" t="s">
        <v>1</v>
      </c>
      <c r="F6" s="100"/>
      <c r="G6" s="87">
        <v>2562</v>
      </c>
      <c r="H6" s="87"/>
      <c r="I6" s="87">
        <v>2561</v>
      </c>
      <c r="J6" s="87"/>
      <c r="K6" s="87">
        <v>2562</v>
      </c>
      <c r="L6" s="87"/>
      <c r="M6" s="87">
        <v>2561</v>
      </c>
    </row>
    <row r="7" spans="1:13" s="2" customFormat="1" ht="22.5" customHeight="1">
      <c r="E7" s="1"/>
      <c r="F7" s="100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15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43</v>
      </c>
      <c r="D9" s="4"/>
      <c r="G9" s="10">
        <v>1253047</v>
      </c>
      <c r="H9" s="10"/>
      <c r="I9" s="10">
        <v>1527731</v>
      </c>
      <c r="J9" s="10"/>
      <c r="K9" s="10">
        <v>0</v>
      </c>
      <c r="L9" s="10"/>
      <c r="M9" s="6">
        <v>0</v>
      </c>
    </row>
    <row r="10" spans="1:13" ht="22.5" hidden="1" customHeight="1">
      <c r="A10" s="4" t="s">
        <v>117</v>
      </c>
      <c r="D10" s="4"/>
      <c r="G10" s="10">
        <v>0</v>
      </c>
      <c r="H10" s="10"/>
      <c r="I10" s="10"/>
      <c r="J10" s="10"/>
      <c r="K10" s="10">
        <v>0</v>
      </c>
      <c r="L10" s="10"/>
      <c r="M10" s="6"/>
    </row>
    <row r="11" spans="1:13" ht="22.5" customHeight="1">
      <c r="A11" s="4" t="s">
        <v>239</v>
      </c>
      <c r="D11" s="4"/>
      <c r="E11" s="1">
        <v>9</v>
      </c>
      <c r="G11" s="6">
        <v>0</v>
      </c>
      <c r="H11" s="10"/>
      <c r="I11" s="6">
        <v>0</v>
      </c>
      <c r="J11" s="10"/>
      <c r="K11" s="6">
        <v>-65158</v>
      </c>
      <c r="L11" s="10"/>
      <c r="M11" s="29">
        <v>91178</v>
      </c>
    </row>
    <row r="12" spans="1:13" ht="22.5" customHeight="1">
      <c r="A12" s="4" t="s">
        <v>215</v>
      </c>
      <c r="D12" s="4"/>
      <c r="E12" s="1">
        <v>9</v>
      </c>
      <c r="G12" s="10">
        <v>-20363</v>
      </c>
      <c r="H12" s="10"/>
      <c r="I12" s="10">
        <v>37770</v>
      </c>
      <c r="J12" s="10"/>
      <c r="K12" s="10">
        <v>0</v>
      </c>
      <c r="L12" s="10"/>
      <c r="M12" s="6">
        <v>0</v>
      </c>
    </row>
    <row r="13" spans="1:13" ht="22.5" customHeight="1">
      <c r="A13" s="4" t="s">
        <v>69</v>
      </c>
      <c r="D13" s="4"/>
      <c r="E13" s="1">
        <v>9</v>
      </c>
      <c r="G13" s="10">
        <v>3090168</v>
      </c>
      <c r="H13" s="10"/>
      <c r="I13" s="10">
        <v>3278698</v>
      </c>
      <c r="J13" s="10"/>
      <c r="K13" s="10">
        <v>3090168</v>
      </c>
      <c r="L13" s="10"/>
      <c r="M13" s="10">
        <v>3278698</v>
      </c>
    </row>
    <row r="14" spans="1:13" ht="22.5" hidden="1" customHeight="1">
      <c r="A14" s="4" t="s">
        <v>179</v>
      </c>
      <c r="D14" s="4"/>
      <c r="G14" s="10">
        <v>0</v>
      </c>
      <c r="H14" s="10"/>
      <c r="I14" s="16"/>
      <c r="J14" s="10"/>
      <c r="K14" s="10">
        <v>0</v>
      </c>
      <c r="L14" s="10"/>
      <c r="M14" s="6"/>
    </row>
    <row r="15" spans="1:13" ht="22.5" customHeight="1">
      <c r="A15" s="4" t="s">
        <v>127</v>
      </c>
      <c r="D15" s="4"/>
      <c r="G15" s="10">
        <v>0</v>
      </c>
      <c r="H15" s="10"/>
      <c r="I15" s="10">
        <v>74031</v>
      </c>
      <c r="J15" s="10"/>
      <c r="K15" s="10">
        <v>0</v>
      </c>
      <c r="L15" s="10"/>
      <c r="M15" s="6">
        <v>0</v>
      </c>
    </row>
    <row r="16" spans="1:13" ht="22.5" customHeight="1">
      <c r="A16" s="4" t="s">
        <v>20</v>
      </c>
      <c r="D16" s="4"/>
      <c r="G16" s="10">
        <v>128325</v>
      </c>
      <c r="H16" s="10"/>
      <c r="I16" s="10">
        <v>67250</v>
      </c>
      <c r="J16" s="10"/>
      <c r="K16" s="10">
        <v>12245</v>
      </c>
      <c r="L16" s="10"/>
      <c r="M16" s="10">
        <v>11734</v>
      </c>
    </row>
    <row r="17" spans="1:13" ht="22.5" customHeight="1">
      <c r="A17" s="2" t="s">
        <v>21</v>
      </c>
      <c r="D17" s="4"/>
      <c r="G17" s="11">
        <f>SUM(G9:G16)</f>
        <v>4451177</v>
      </c>
      <c r="H17" s="12"/>
      <c r="I17" s="11">
        <f>SUM(I9:I16)</f>
        <v>4985480</v>
      </c>
      <c r="J17" s="12"/>
      <c r="K17" s="11">
        <f>SUM(K9:K16)</f>
        <v>3037255</v>
      </c>
      <c r="L17" s="12"/>
      <c r="M17" s="11">
        <f>SUM(M9:M16)</f>
        <v>3381610</v>
      </c>
    </row>
    <row r="19" spans="1:13" ht="22.5" customHeight="1">
      <c r="A19" s="8" t="s">
        <v>22</v>
      </c>
      <c r="D19" s="4"/>
      <c r="E19" s="1">
        <f>E8</f>
        <v>15</v>
      </c>
      <c r="G19" s="10"/>
      <c r="H19" s="10"/>
      <c r="I19" s="10"/>
      <c r="J19" s="10"/>
      <c r="K19" s="10"/>
      <c r="L19" s="10"/>
      <c r="M19" s="10"/>
    </row>
    <row r="20" spans="1:13" ht="22.5" customHeight="1">
      <c r="A20" s="4" t="s">
        <v>44</v>
      </c>
      <c r="D20" s="4"/>
      <c r="G20" s="16">
        <v>787123</v>
      </c>
      <c r="H20" s="10"/>
      <c r="I20" s="16">
        <v>838441</v>
      </c>
      <c r="J20" s="10"/>
      <c r="K20" s="6">
        <v>0</v>
      </c>
      <c r="L20" s="10"/>
      <c r="M20" s="6">
        <v>0</v>
      </c>
    </row>
    <row r="21" spans="1:13" ht="22.5" hidden="1" customHeight="1">
      <c r="A21" s="4" t="s">
        <v>118</v>
      </c>
      <c r="D21" s="4"/>
      <c r="G21" s="10">
        <v>0</v>
      </c>
      <c r="H21" s="10"/>
      <c r="I21" s="10"/>
      <c r="J21" s="10"/>
      <c r="K21" s="6">
        <v>0</v>
      </c>
      <c r="L21" s="10"/>
      <c r="M21" s="6">
        <v>0</v>
      </c>
    </row>
    <row r="22" spans="1:13" ht="22.5" customHeight="1">
      <c r="A22" s="4" t="s">
        <v>63</v>
      </c>
      <c r="D22" s="4"/>
      <c r="G22" s="16">
        <v>174893</v>
      </c>
      <c r="H22" s="10"/>
      <c r="I22" s="16">
        <v>237694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163</v>
      </c>
      <c r="D23" s="4"/>
      <c r="G23" s="16">
        <v>15080</v>
      </c>
      <c r="H23" s="10"/>
      <c r="I23" s="16">
        <v>27959</v>
      </c>
      <c r="J23" s="10"/>
      <c r="K23" s="6">
        <v>0</v>
      </c>
      <c r="L23" s="10"/>
      <c r="M23" s="6">
        <v>0</v>
      </c>
    </row>
    <row r="24" spans="1:13" ht="22.5" customHeight="1">
      <c r="A24" s="4" t="s">
        <v>70</v>
      </c>
      <c r="D24" s="4"/>
      <c r="G24" s="16">
        <v>354031</v>
      </c>
      <c r="H24" s="10"/>
      <c r="I24" s="16">
        <v>263283</v>
      </c>
      <c r="J24" s="10"/>
      <c r="K24" s="16">
        <v>80817</v>
      </c>
      <c r="L24" s="10"/>
      <c r="M24" s="6">
        <v>70164</v>
      </c>
    </row>
    <row r="25" spans="1:13" ht="22.5" customHeight="1">
      <c r="A25" s="4" t="s">
        <v>177</v>
      </c>
      <c r="D25" s="4"/>
      <c r="G25" s="16">
        <v>54736</v>
      </c>
      <c r="H25" s="10"/>
      <c r="I25" s="16">
        <v>0</v>
      </c>
      <c r="J25" s="10"/>
      <c r="K25" s="6">
        <v>0</v>
      </c>
      <c r="L25" s="10"/>
      <c r="M25" s="6">
        <v>0</v>
      </c>
    </row>
    <row r="26" spans="1:13" ht="22.5" hidden="1" customHeight="1">
      <c r="A26" s="4" t="s">
        <v>148</v>
      </c>
      <c r="D26" s="4"/>
      <c r="G26" s="16">
        <v>0</v>
      </c>
      <c r="H26" s="10"/>
      <c r="I26" s="16"/>
      <c r="J26" s="10"/>
      <c r="K26" s="16">
        <v>0</v>
      </c>
      <c r="L26" s="10"/>
      <c r="M26" s="16"/>
    </row>
    <row r="27" spans="1:13" ht="22.5" hidden="1" customHeight="1">
      <c r="B27" s="4" t="s">
        <v>157</v>
      </c>
      <c r="D27" s="4"/>
      <c r="G27" s="16">
        <v>0</v>
      </c>
      <c r="H27" s="10"/>
      <c r="I27" s="10"/>
      <c r="J27" s="10"/>
      <c r="K27" s="6">
        <v>0</v>
      </c>
      <c r="L27" s="10"/>
      <c r="M27" s="16"/>
    </row>
    <row r="28" spans="1:13" ht="22.5" hidden="1" customHeight="1">
      <c r="A28" s="4" t="s">
        <v>156</v>
      </c>
      <c r="D28" s="4"/>
      <c r="G28" s="16">
        <v>0</v>
      </c>
      <c r="H28" s="10"/>
      <c r="I28" s="6"/>
      <c r="J28" s="10"/>
      <c r="K28" s="6">
        <v>0</v>
      </c>
      <c r="L28" s="10"/>
      <c r="M28" s="6"/>
    </row>
    <row r="29" spans="1:13" ht="22.5" customHeight="1">
      <c r="A29" s="4" t="s">
        <v>137</v>
      </c>
      <c r="D29" s="4"/>
      <c r="E29" s="1">
        <v>4</v>
      </c>
      <c r="G29" s="16">
        <v>30451</v>
      </c>
      <c r="H29" s="10"/>
      <c r="I29" s="16">
        <v>29952</v>
      </c>
      <c r="J29" s="10"/>
      <c r="K29" s="16">
        <v>16459</v>
      </c>
      <c r="L29" s="10"/>
      <c r="M29" s="16">
        <v>15024</v>
      </c>
    </row>
    <row r="30" spans="1:13" ht="22.5" customHeight="1">
      <c r="A30" s="2" t="s">
        <v>23</v>
      </c>
      <c r="D30" s="4"/>
      <c r="G30" s="11">
        <f>SUM(G20:G29)</f>
        <v>1416314</v>
      </c>
      <c r="H30" s="12"/>
      <c r="I30" s="11">
        <f>SUM(I20:I29)</f>
        <v>1397329</v>
      </c>
      <c r="J30" s="12"/>
      <c r="K30" s="11">
        <f>SUM(K20:K29)</f>
        <v>97276</v>
      </c>
      <c r="L30" s="12"/>
      <c r="M30" s="11">
        <f>SUM(M20:M29)</f>
        <v>85188</v>
      </c>
    </row>
    <row r="32" spans="1:13" s="2" customFormat="1" ht="22.5" customHeight="1">
      <c r="A32" s="2" t="s">
        <v>71</v>
      </c>
      <c r="E32" s="39"/>
      <c r="F32" s="100"/>
      <c r="G32" s="12">
        <f>G17-G30</f>
        <v>3034863</v>
      </c>
      <c r="H32" s="12"/>
      <c r="I32" s="12">
        <f>I17-I30</f>
        <v>3588151</v>
      </c>
      <c r="J32" s="12"/>
      <c r="K32" s="12">
        <f>K17-K30</f>
        <v>2939979</v>
      </c>
      <c r="L32" s="12"/>
      <c r="M32" s="12">
        <f>M17-M30</f>
        <v>3296422</v>
      </c>
    </row>
    <row r="33" spans="1:13" ht="22.5" customHeight="1">
      <c r="A33" s="4" t="s">
        <v>72</v>
      </c>
      <c r="D33" s="4"/>
      <c r="G33" s="40">
        <v>-83452</v>
      </c>
      <c r="H33" s="10"/>
      <c r="I33" s="40">
        <v>-87052</v>
      </c>
      <c r="J33" s="10"/>
      <c r="K33" s="40">
        <v>-1215</v>
      </c>
      <c r="L33" s="10"/>
      <c r="M33" s="40">
        <v>-1149</v>
      </c>
    </row>
    <row r="34" spans="1:13" ht="22.5" customHeight="1">
      <c r="A34" s="2" t="s">
        <v>73</v>
      </c>
      <c r="D34" s="4"/>
      <c r="G34" s="12">
        <f>SUM(G32:G33)</f>
        <v>2951411</v>
      </c>
      <c r="H34" s="12"/>
      <c r="I34" s="12">
        <f>SUM(I32:I33)</f>
        <v>3501099</v>
      </c>
      <c r="J34" s="12"/>
      <c r="K34" s="12">
        <f>SUM(K32:K33)</f>
        <v>2938764</v>
      </c>
      <c r="L34" s="12"/>
      <c r="M34" s="12">
        <f>SUM(M32:M33)</f>
        <v>3295273</v>
      </c>
    </row>
    <row r="35" spans="1:13" ht="22.5" customHeight="1">
      <c r="A35" s="4" t="s">
        <v>214</v>
      </c>
      <c r="D35" s="4"/>
      <c r="G35" s="16">
        <v>-88974</v>
      </c>
      <c r="H35" s="10"/>
      <c r="I35" s="16">
        <v>-52591</v>
      </c>
      <c r="J35" s="10"/>
      <c r="K35" s="6">
        <v>0</v>
      </c>
      <c r="L35" s="10"/>
      <c r="M35" s="6">
        <v>0</v>
      </c>
    </row>
    <row r="36" spans="1:13" s="2" customFormat="1" ht="22.5" customHeight="1" thickBot="1">
      <c r="A36" s="2" t="s">
        <v>200</v>
      </c>
      <c r="E36" s="39"/>
      <c r="F36" s="100"/>
      <c r="G36" s="47">
        <f>SUM(G34:G35)</f>
        <v>2862437</v>
      </c>
      <c r="H36" s="12"/>
      <c r="I36" s="47">
        <f>SUM(I34:I35)</f>
        <v>3448508</v>
      </c>
      <c r="J36" s="12"/>
      <c r="K36" s="47">
        <f>SUM(K34:K35)</f>
        <v>2938764</v>
      </c>
      <c r="L36" s="12"/>
      <c r="M36" s="47">
        <f>SUM(M34:M35)</f>
        <v>3295273</v>
      </c>
    </row>
    <row r="37" spans="1:13" s="2" customFormat="1" ht="22.5" customHeight="1" thickTop="1">
      <c r="E37" s="39"/>
      <c r="F37" s="100"/>
      <c r="G37" s="43"/>
      <c r="H37" s="12"/>
      <c r="I37" s="43"/>
      <c r="J37" s="12"/>
      <c r="K37" s="43"/>
      <c r="L37" s="12"/>
      <c r="M37" s="43"/>
    </row>
    <row r="38" spans="1:13" ht="22.5" customHeight="1">
      <c r="A38" s="2" t="s">
        <v>227</v>
      </c>
      <c r="D38" s="4"/>
      <c r="F38" s="100"/>
      <c r="G38" s="12"/>
      <c r="H38" s="12"/>
      <c r="I38" s="12"/>
      <c r="J38" s="12"/>
      <c r="K38" s="12"/>
      <c r="L38" s="12"/>
      <c r="M38" s="12"/>
    </row>
    <row r="39" spans="1:13" ht="22.5" customHeight="1">
      <c r="A39" s="2" t="s">
        <v>45</v>
      </c>
      <c r="B39" s="4" t="s">
        <v>78</v>
      </c>
      <c r="D39" s="4"/>
      <c r="F39" s="100"/>
      <c r="G39" s="16">
        <v>2940457</v>
      </c>
      <c r="H39" s="10"/>
      <c r="I39" s="16">
        <v>3298073</v>
      </c>
      <c r="J39" s="10"/>
      <c r="K39" s="16">
        <v>2938764</v>
      </c>
      <c r="L39" s="10"/>
      <c r="M39" s="16">
        <v>3295273</v>
      </c>
    </row>
    <row r="40" spans="1:13" ht="22.5" customHeight="1">
      <c r="A40" s="2"/>
      <c r="B40" s="4" t="s">
        <v>79</v>
      </c>
      <c r="D40" s="4"/>
      <c r="F40" s="100"/>
      <c r="G40" s="16">
        <v>-78020</v>
      </c>
      <c r="H40" s="10"/>
      <c r="I40" s="16">
        <v>150435</v>
      </c>
      <c r="J40" s="10"/>
      <c r="K40" s="16">
        <v>0</v>
      </c>
      <c r="L40" s="10"/>
      <c r="M40" s="16">
        <v>0</v>
      </c>
    </row>
    <row r="41" spans="1:13" ht="22.5" customHeight="1" thickBot="1">
      <c r="A41" s="2" t="s">
        <v>200</v>
      </c>
      <c r="D41" s="4"/>
      <c r="G41" s="41">
        <f>SUM(G39:G40)</f>
        <v>2862437</v>
      </c>
      <c r="H41" s="12"/>
      <c r="I41" s="41">
        <f>SUM(I39:I40)</f>
        <v>3448508</v>
      </c>
      <c r="J41" s="12"/>
      <c r="K41" s="41">
        <f>SUM(K39:K40)</f>
        <v>2938764</v>
      </c>
      <c r="L41" s="12"/>
      <c r="M41" s="41">
        <f>SUM(M39:M40)</f>
        <v>3295273</v>
      </c>
    </row>
    <row r="42" spans="1:13" ht="22.5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2.5" customHeight="1">
      <c r="A43" s="2" t="s">
        <v>139</v>
      </c>
      <c r="E43" s="1">
        <v>16</v>
      </c>
      <c r="G43" s="26"/>
      <c r="H43" s="42"/>
      <c r="I43" s="26"/>
      <c r="J43" s="42"/>
      <c r="K43" s="26"/>
      <c r="L43" s="42"/>
      <c r="M43" s="26"/>
    </row>
    <row r="44" spans="1:13" ht="22.5" customHeight="1" thickBot="1">
      <c r="B44" s="4" t="s">
        <v>140</v>
      </c>
      <c r="D44" s="4"/>
      <c r="G44" s="82">
        <v>0.92</v>
      </c>
      <c r="I44" s="82">
        <v>1.0300000000000002</v>
      </c>
      <c r="K44" s="82">
        <v>0.92</v>
      </c>
      <c r="M44" s="82">
        <v>1.0300000000000002</v>
      </c>
    </row>
    <row r="45" spans="1:13" ht="22.5" customHeight="1" thickTop="1" thickBot="1">
      <c r="B45" s="4" t="s">
        <v>141</v>
      </c>
      <c r="G45" s="82">
        <v>0.92</v>
      </c>
      <c r="I45" s="82">
        <v>1.0300000000000002</v>
      </c>
      <c r="K45" s="82">
        <v>0.92</v>
      </c>
      <c r="M45" s="82">
        <v>1.0300000000000002</v>
      </c>
    </row>
    <row r="46" spans="1:13" s="2" customFormat="1" ht="22.5" customHeight="1" thickTop="1">
      <c r="A46" s="104" t="s">
        <v>125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s="2" customFormat="1" ht="22.5" customHeight="1">
      <c r="A47" s="104" t="s">
        <v>128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s="2" customFormat="1" ht="22.5" customHeight="1">
      <c r="A48" s="104" t="str">
        <f>A3</f>
        <v>สำหรับงวดสามเดือนสิ้นสุดวันที่ 30 มิถุนายน 2562 (ยังไม่ได้ตรวจสอบ)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s="2" customFormat="1" ht="22.5" customHeight="1">
      <c r="A49" s="73"/>
      <c r="B49" s="73"/>
      <c r="C49" s="73"/>
      <c r="D49" s="73"/>
      <c r="E49" s="74"/>
      <c r="F49" s="101"/>
      <c r="G49" s="75"/>
      <c r="H49" s="75"/>
      <c r="I49" s="75"/>
      <c r="J49" s="75"/>
      <c r="K49" s="75"/>
      <c r="L49" s="75"/>
      <c r="M49" s="76" t="str">
        <f>M4</f>
        <v>หน่วย: พันบาท</v>
      </c>
    </row>
    <row r="50" spans="1:13" s="2" customFormat="1" ht="22.5" customHeight="1">
      <c r="E50" s="1"/>
      <c r="F50" s="100"/>
      <c r="G50" s="102" t="s">
        <v>0</v>
      </c>
      <c r="H50" s="102"/>
      <c r="I50" s="102"/>
      <c r="J50" s="99"/>
      <c r="K50" s="102" t="s">
        <v>38</v>
      </c>
      <c r="L50" s="102"/>
      <c r="M50" s="102"/>
    </row>
    <row r="51" spans="1:13" s="2" customFormat="1" ht="22.5" customHeight="1">
      <c r="E51" s="1"/>
      <c r="F51" s="100"/>
      <c r="G51" s="7">
        <f>G6</f>
        <v>2562</v>
      </c>
      <c r="H51" s="87"/>
      <c r="I51" s="7">
        <f>I6</f>
        <v>2561</v>
      </c>
      <c r="J51" s="87"/>
      <c r="K51" s="7">
        <f>K6</f>
        <v>2562</v>
      </c>
      <c r="L51" s="87"/>
      <c r="M51" s="7">
        <f>M6</f>
        <v>2561</v>
      </c>
    </row>
    <row r="52" spans="1:13" s="2" customFormat="1" ht="22.5" customHeight="1">
      <c r="E52" s="1"/>
      <c r="F52" s="100"/>
      <c r="G52" s="7"/>
      <c r="H52" s="7"/>
      <c r="I52" s="7"/>
      <c r="J52" s="7"/>
      <c r="K52" s="7"/>
      <c r="L52" s="7"/>
      <c r="M52" s="7"/>
    </row>
    <row r="53" spans="1:13" ht="22.5" customHeight="1">
      <c r="A53" s="2" t="s">
        <v>200</v>
      </c>
      <c r="G53" s="43">
        <f>G36</f>
        <v>2862437</v>
      </c>
      <c r="H53" s="16"/>
      <c r="I53" s="43">
        <f>I36</f>
        <v>3448508</v>
      </c>
      <c r="J53" s="16"/>
      <c r="K53" s="43">
        <f>K36</f>
        <v>2938764</v>
      </c>
      <c r="L53" s="16"/>
      <c r="M53" s="43">
        <f>M36</f>
        <v>3295273</v>
      </c>
    </row>
    <row r="54" spans="1:13" ht="22.5" customHeight="1"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81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80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A58" s="2" t="s">
        <v>165</v>
      </c>
      <c r="B58" s="2"/>
      <c r="G58" s="16"/>
      <c r="H58" s="16"/>
      <c r="I58" s="16"/>
      <c r="J58" s="16"/>
      <c r="K58" s="16"/>
      <c r="L58" s="16"/>
      <c r="M58" s="16"/>
    </row>
    <row r="59" spans="1:13" ht="22.5" customHeight="1">
      <c r="B59" s="2" t="s">
        <v>164</v>
      </c>
      <c r="G59" s="16"/>
      <c r="H59" s="16"/>
      <c r="I59" s="16"/>
      <c r="J59" s="16"/>
      <c r="K59" s="16"/>
      <c r="L59" s="16"/>
      <c r="M59" s="16"/>
    </row>
    <row r="60" spans="1:13" ht="22.5" customHeight="1">
      <c r="B60" s="4" t="s">
        <v>167</v>
      </c>
      <c r="G60" s="6">
        <v>-47056</v>
      </c>
      <c r="H60" s="16"/>
      <c r="I60" s="16">
        <v>77074</v>
      </c>
      <c r="J60" s="16"/>
      <c r="K60" s="6">
        <v>-19356</v>
      </c>
      <c r="L60" s="16"/>
      <c r="M60" s="6">
        <v>31704</v>
      </c>
    </row>
    <row r="61" spans="1:13" ht="22.5" customHeight="1">
      <c r="B61" s="4" t="s">
        <v>228</v>
      </c>
      <c r="G61" s="16">
        <v>10532</v>
      </c>
      <c r="H61" s="16"/>
      <c r="I61" s="10">
        <v>-20409</v>
      </c>
      <c r="J61" s="16"/>
      <c r="K61" s="16">
        <v>5150</v>
      </c>
      <c r="L61" s="16"/>
      <c r="M61" s="16">
        <v>-10513</v>
      </c>
    </row>
    <row r="62" spans="1:13" ht="22.5" customHeight="1">
      <c r="A62" s="4" t="s">
        <v>170</v>
      </c>
      <c r="G62" s="96"/>
      <c r="H62" s="16"/>
      <c r="I62" s="97"/>
      <c r="J62" s="16"/>
      <c r="K62" s="96"/>
      <c r="L62" s="16"/>
      <c r="M62" s="96"/>
    </row>
    <row r="63" spans="1:13" ht="22.5" customHeight="1">
      <c r="B63" s="4" t="s">
        <v>164</v>
      </c>
      <c r="G63" s="44">
        <f>SUM(G60:G61)</f>
        <v>-36524</v>
      </c>
      <c r="H63" s="16"/>
      <c r="I63" s="44">
        <f>SUM(I60:I61)</f>
        <v>56665</v>
      </c>
      <c r="J63" s="16"/>
      <c r="K63" s="44">
        <f>SUM(K60:K61)</f>
        <v>-14206</v>
      </c>
      <c r="L63" s="16"/>
      <c r="M63" s="44">
        <f>SUM(M60:M61)</f>
        <v>21191</v>
      </c>
    </row>
    <row r="64" spans="1:13" ht="22.5" customHeight="1">
      <c r="A64" s="2" t="s">
        <v>166</v>
      </c>
      <c r="B64" s="2"/>
      <c r="G64" s="16"/>
      <c r="H64" s="16"/>
      <c r="I64" s="16"/>
      <c r="J64" s="16"/>
      <c r="K64" s="16"/>
      <c r="L64" s="16"/>
      <c r="M64" s="16"/>
    </row>
    <row r="65" spans="1:13" ht="22.5" customHeight="1">
      <c r="B65" s="2" t="s">
        <v>164</v>
      </c>
      <c r="G65" s="16"/>
      <c r="H65" s="16"/>
      <c r="I65" s="16"/>
      <c r="J65" s="16"/>
      <c r="K65" s="16"/>
      <c r="L65" s="16"/>
      <c r="M65" s="16"/>
    </row>
    <row r="66" spans="1:13" ht="22.5" hidden="1" customHeight="1">
      <c r="B66" s="4" t="s">
        <v>196</v>
      </c>
      <c r="G66" s="6"/>
      <c r="H66" s="16"/>
      <c r="I66" s="16"/>
      <c r="J66" s="16"/>
      <c r="K66" s="6"/>
      <c r="L66" s="16"/>
      <c r="M66" s="6"/>
    </row>
    <row r="67" spans="1:13" ht="22.5" hidden="1" customHeight="1">
      <c r="C67" s="4" t="s">
        <v>173</v>
      </c>
      <c r="G67" s="16">
        <f t="shared" ref="G67:G68" si="0">G148-Q67</f>
        <v>0</v>
      </c>
      <c r="H67" s="16"/>
      <c r="I67" s="16"/>
      <c r="J67" s="16"/>
      <c r="K67" s="16">
        <f t="shared" ref="K67:K68" si="1">K148-U67</f>
        <v>0</v>
      </c>
      <c r="L67" s="16"/>
      <c r="M67" s="16"/>
    </row>
    <row r="68" spans="1:13" ht="22.5" hidden="1" customHeight="1">
      <c r="B68" s="4" t="s">
        <v>171</v>
      </c>
      <c r="G68" s="16">
        <f t="shared" si="0"/>
        <v>0</v>
      </c>
      <c r="H68" s="16"/>
      <c r="I68" s="16"/>
      <c r="J68" s="16"/>
      <c r="K68" s="16">
        <f t="shared" si="1"/>
        <v>0</v>
      </c>
      <c r="L68" s="16"/>
      <c r="M68" s="16"/>
    </row>
    <row r="69" spans="1:13" ht="22.5" customHeight="1">
      <c r="B69" s="4" t="s">
        <v>168</v>
      </c>
      <c r="G69" s="44">
        <v>-2912</v>
      </c>
      <c r="H69" s="16"/>
      <c r="I69" s="44">
        <v>6684</v>
      </c>
      <c r="J69" s="16"/>
      <c r="K69" s="44">
        <v>-2912</v>
      </c>
      <c r="L69" s="16"/>
      <c r="M69" s="44">
        <v>6684</v>
      </c>
    </row>
    <row r="70" spans="1:13" ht="22.5" customHeight="1">
      <c r="A70" s="4" t="s">
        <v>169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4" t="s">
        <v>164</v>
      </c>
      <c r="G71" s="44">
        <f>SUM(G67:G69)</f>
        <v>-2912</v>
      </c>
      <c r="H71" s="16"/>
      <c r="I71" s="44">
        <f>SUM(I67:I69)</f>
        <v>6684</v>
      </c>
      <c r="J71" s="16"/>
      <c r="K71" s="44">
        <f>SUM(K67:K69)</f>
        <v>-2912</v>
      </c>
      <c r="L71" s="16"/>
      <c r="M71" s="44">
        <f>SUM(M67:M69)</f>
        <v>6684</v>
      </c>
    </row>
    <row r="72" spans="1:13" ht="22.5" customHeight="1">
      <c r="A72" s="2" t="s">
        <v>201</v>
      </c>
      <c r="G72" s="16"/>
      <c r="H72" s="16"/>
      <c r="I72" s="16"/>
      <c r="J72" s="16"/>
      <c r="K72" s="16"/>
      <c r="L72" s="16"/>
      <c r="M72" s="16"/>
    </row>
    <row r="73" spans="1:13" ht="22.5" customHeight="1">
      <c r="B73" s="2" t="s">
        <v>80</v>
      </c>
      <c r="G73" s="45">
        <f>G63+G71</f>
        <v>-39436</v>
      </c>
      <c r="H73" s="16"/>
      <c r="I73" s="45">
        <f>I63+I71</f>
        <v>63349</v>
      </c>
      <c r="J73" s="16"/>
      <c r="K73" s="45">
        <f>K63+K71</f>
        <v>-17118</v>
      </c>
      <c r="L73" s="16"/>
      <c r="M73" s="45">
        <f>M63+M71</f>
        <v>27875</v>
      </c>
    </row>
    <row r="74" spans="1:13" ht="22.5" customHeight="1">
      <c r="G74" s="16"/>
      <c r="H74" s="16"/>
      <c r="I74" s="16"/>
      <c r="J74" s="16"/>
      <c r="K74" s="16"/>
      <c r="L74" s="16"/>
      <c r="M74" s="16"/>
    </row>
    <row r="75" spans="1:13" ht="22.5" customHeight="1" thickBot="1">
      <c r="A75" s="2" t="s">
        <v>207</v>
      </c>
      <c r="G75" s="46">
        <f>G53+G73</f>
        <v>2823001</v>
      </c>
      <c r="H75" s="16"/>
      <c r="I75" s="46">
        <f>I53+I73</f>
        <v>3511857</v>
      </c>
      <c r="J75" s="16"/>
      <c r="K75" s="46">
        <f>K53+K73</f>
        <v>2921646</v>
      </c>
      <c r="L75" s="16"/>
      <c r="M75" s="46">
        <f>M53+M73</f>
        <v>3323148</v>
      </c>
    </row>
    <row r="76" spans="1:13" ht="22.5" customHeight="1" thickTop="1">
      <c r="G76" s="16"/>
      <c r="H76" s="16"/>
      <c r="I76" s="16"/>
      <c r="J76" s="16"/>
      <c r="K76" s="16"/>
      <c r="L76" s="16"/>
      <c r="M76" s="16"/>
    </row>
    <row r="77" spans="1:13" ht="22.5" customHeight="1">
      <c r="A77" s="2" t="s">
        <v>143</v>
      </c>
      <c r="G77" s="16"/>
      <c r="H77" s="16"/>
      <c r="I77" s="16"/>
      <c r="J77" s="16"/>
      <c r="K77" s="16"/>
      <c r="L77" s="16"/>
      <c r="M77" s="16"/>
    </row>
    <row r="78" spans="1:13" ht="22.5" customHeight="1">
      <c r="B78" s="4" t="s">
        <v>78</v>
      </c>
      <c r="G78" s="16">
        <v>2924534</v>
      </c>
      <c r="H78" s="16"/>
      <c r="I78" s="16">
        <v>3323403</v>
      </c>
      <c r="J78" s="16"/>
      <c r="K78" s="16">
        <v>2921646</v>
      </c>
      <c r="L78" s="16"/>
      <c r="M78" s="16">
        <v>3323148</v>
      </c>
    </row>
    <row r="79" spans="1:13" ht="22.5" customHeight="1">
      <c r="B79" s="4" t="s">
        <v>79</v>
      </c>
      <c r="G79" s="16">
        <v>-101533</v>
      </c>
      <c r="H79" s="16"/>
      <c r="I79" s="16">
        <v>188454</v>
      </c>
      <c r="J79" s="16"/>
      <c r="K79" s="35">
        <v>0</v>
      </c>
      <c r="L79" s="16"/>
      <c r="M79" s="35">
        <v>0</v>
      </c>
    </row>
    <row r="80" spans="1:13" ht="22.5" customHeight="1" thickBot="1">
      <c r="A80" s="2" t="s">
        <v>207</v>
      </c>
      <c r="G80" s="47">
        <f>SUM(G78:G79)</f>
        <v>2823001</v>
      </c>
      <c r="H80" s="16"/>
      <c r="I80" s="47">
        <f>SUM(I78:I79)</f>
        <v>3511857</v>
      </c>
      <c r="J80" s="16"/>
      <c r="K80" s="47">
        <f>SUM(K78:K79)</f>
        <v>2921646</v>
      </c>
      <c r="L80" s="16"/>
      <c r="M80" s="47">
        <f>SUM(M78:M79)</f>
        <v>3323148</v>
      </c>
    </row>
    <row r="81" spans="1:13" ht="22.5" customHeight="1" thickTop="1">
      <c r="G81" s="72" t="str">
        <f>IF((G75-G80)=0,"",G75-G80)</f>
        <v/>
      </c>
      <c r="I81" s="72" t="str">
        <f>IF((I75-I80)=0,"",I75-I80)</f>
        <v/>
      </c>
      <c r="K81" s="72" t="str">
        <f>IF((K75-K80)=0,"",K75-K80)</f>
        <v/>
      </c>
      <c r="M81" s="72" t="str">
        <f>IF((M75-M80)=0,"",M75-M80)</f>
        <v/>
      </c>
    </row>
    <row r="82" spans="1:13" s="2" customFormat="1" ht="22.5" customHeight="1">
      <c r="A82" s="104" t="s">
        <v>125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</row>
    <row r="83" spans="1:13" s="2" customFormat="1" ht="22.5" customHeight="1">
      <c r="A83" s="104" t="s">
        <v>126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2" customFormat="1" ht="22.5" customHeight="1">
      <c r="A84" s="104" t="s">
        <v>219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s="2" customFormat="1" ht="22.5" customHeight="1">
      <c r="A85" s="73"/>
      <c r="B85" s="73"/>
      <c r="C85" s="73"/>
      <c r="D85" s="73"/>
      <c r="E85" s="74"/>
      <c r="F85" s="92"/>
      <c r="G85" s="75"/>
      <c r="H85" s="75"/>
      <c r="I85" s="75"/>
      <c r="J85" s="75"/>
      <c r="K85" s="75"/>
      <c r="L85" s="75"/>
      <c r="M85" s="76" t="str">
        <f>'2-4'!M4</f>
        <v>หน่วย: พันบาท</v>
      </c>
    </row>
    <row r="86" spans="1:13" s="2" customFormat="1" ht="22.5" customHeight="1">
      <c r="E86" s="1"/>
      <c r="F86" s="91"/>
      <c r="G86" s="102" t="s">
        <v>0</v>
      </c>
      <c r="H86" s="102"/>
      <c r="I86" s="102"/>
      <c r="J86" s="90"/>
      <c r="K86" s="102" t="s">
        <v>38</v>
      </c>
      <c r="L86" s="102"/>
      <c r="M86" s="102"/>
    </row>
    <row r="87" spans="1:13" s="2" customFormat="1" ht="22.5" customHeight="1">
      <c r="E87" s="1" t="s">
        <v>1</v>
      </c>
      <c r="F87" s="91"/>
      <c r="G87" s="87">
        <v>2562</v>
      </c>
      <c r="H87" s="87"/>
      <c r="I87" s="87">
        <v>2561</v>
      </c>
      <c r="J87" s="87"/>
      <c r="K87" s="87">
        <v>2562</v>
      </c>
      <c r="L87" s="87"/>
      <c r="M87" s="87">
        <v>2561</v>
      </c>
    </row>
    <row r="88" spans="1:13" s="2" customFormat="1" ht="22.5" customHeight="1">
      <c r="E88" s="1"/>
      <c r="F88" s="91"/>
      <c r="G88" s="7"/>
      <c r="H88" s="7"/>
      <c r="I88" s="7"/>
      <c r="J88" s="7"/>
      <c r="K88" s="7"/>
      <c r="L88" s="7"/>
      <c r="M88" s="7"/>
    </row>
    <row r="89" spans="1:13" ht="22.5" customHeight="1">
      <c r="A89" s="8" t="s">
        <v>19</v>
      </c>
      <c r="D89" s="4"/>
      <c r="E89" s="1">
        <v>15</v>
      </c>
      <c r="G89" s="10"/>
      <c r="H89" s="10"/>
      <c r="I89" s="10"/>
      <c r="J89" s="10"/>
      <c r="K89" s="10"/>
      <c r="L89" s="10"/>
      <c r="M89" s="10"/>
    </row>
    <row r="90" spans="1:13" ht="22.5" customHeight="1">
      <c r="A90" s="4" t="s">
        <v>43</v>
      </c>
      <c r="D90" s="4"/>
      <c r="G90" s="10">
        <v>2588227</v>
      </c>
      <c r="H90" s="10"/>
      <c r="I90" s="10">
        <v>3294393</v>
      </c>
      <c r="J90" s="10"/>
      <c r="K90" s="6">
        <v>0</v>
      </c>
      <c r="L90" s="10"/>
      <c r="M90" s="6">
        <v>0</v>
      </c>
    </row>
    <row r="91" spans="1:13" ht="22.5" hidden="1" customHeight="1">
      <c r="A91" s="4" t="s">
        <v>117</v>
      </c>
      <c r="D91" s="4"/>
      <c r="G91" s="10">
        <v>0</v>
      </c>
      <c r="H91" s="10"/>
      <c r="I91" s="10"/>
      <c r="J91" s="10"/>
      <c r="K91" s="6">
        <v>0</v>
      </c>
      <c r="L91" s="10"/>
      <c r="M91" s="6"/>
    </row>
    <row r="92" spans="1:13" ht="22.5" customHeight="1">
      <c r="A92" s="4" t="s">
        <v>239</v>
      </c>
      <c r="D92" s="4"/>
      <c r="E92" s="1">
        <v>9</v>
      </c>
      <c r="G92" s="6">
        <v>0</v>
      </c>
      <c r="H92" s="10"/>
      <c r="I92" s="6">
        <v>0</v>
      </c>
      <c r="J92" s="10"/>
      <c r="K92" s="29">
        <v>-81743</v>
      </c>
      <c r="L92" s="10"/>
      <c r="M92" s="29">
        <v>537076</v>
      </c>
    </row>
    <row r="93" spans="1:13" ht="22.5" customHeight="1">
      <c r="A93" s="4" t="s">
        <v>215</v>
      </c>
      <c r="D93" s="4"/>
      <c r="E93" s="1">
        <v>9</v>
      </c>
      <c r="G93" s="10">
        <v>-29621</v>
      </c>
      <c r="H93" s="10"/>
      <c r="I93" s="10">
        <v>59313</v>
      </c>
      <c r="J93" s="10"/>
      <c r="K93" s="6">
        <v>0</v>
      </c>
      <c r="L93" s="10"/>
      <c r="M93" s="6">
        <v>0</v>
      </c>
    </row>
    <row r="94" spans="1:13" ht="22.5" customHeight="1">
      <c r="A94" s="4" t="s">
        <v>69</v>
      </c>
      <c r="D94" s="4"/>
      <c r="E94" s="1">
        <v>9</v>
      </c>
      <c r="G94" s="10">
        <v>6078889</v>
      </c>
      <c r="H94" s="10"/>
      <c r="I94" s="10">
        <v>6546939</v>
      </c>
      <c r="J94" s="10"/>
      <c r="K94" s="6">
        <v>6078889</v>
      </c>
      <c r="L94" s="10"/>
      <c r="M94" s="10">
        <v>6546939</v>
      </c>
    </row>
    <row r="95" spans="1:13" ht="22.5" customHeight="1">
      <c r="A95" s="4" t="s">
        <v>179</v>
      </c>
      <c r="D95" s="4"/>
      <c r="G95" s="10">
        <v>0</v>
      </c>
      <c r="H95" s="10"/>
      <c r="I95" s="16">
        <v>1634703</v>
      </c>
      <c r="J95" s="10"/>
      <c r="K95" s="6">
        <v>0</v>
      </c>
      <c r="L95" s="10"/>
      <c r="M95" s="6">
        <v>0</v>
      </c>
    </row>
    <row r="96" spans="1:13" ht="22.5" customHeight="1">
      <c r="A96" s="4" t="s">
        <v>127</v>
      </c>
      <c r="D96" s="4"/>
      <c r="G96" s="10">
        <v>0</v>
      </c>
      <c r="H96" s="10"/>
      <c r="I96" s="10">
        <v>50013</v>
      </c>
      <c r="J96" s="10"/>
      <c r="K96" s="6">
        <v>0</v>
      </c>
      <c r="L96" s="10"/>
      <c r="M96" s="6">
        <v>0</v>
      </c>
    </row>
    <row r="97" spans="1:13" ht="22.5" customHeight="1">
      <c r="A97" s="4" t="s">
        <v>20</v>
      </c>
      <c r="D97" s="4"/>
      <c r="G97" s="10">
        <v>197295</v>
      </c>
      <c r="H97" s="10"/>
      <c r="I97" s="10">
        <v>131320</v>
      </c>
      <c r="J97" s="10"/>
      <c r="K97" s="10">
        <v>23713</v>
      </c>
      <c r="L97" s="10"/>
      <c r="M97" s="10">
        <v>22063</v>
      </c>
    </row>
    <row r="98" spans="1:13" ht="22.5" customHeight="1">
      <c r="A98" s="2" t="s">
        <v>21</v>
      </c>
      <c r="D98" s="4"/>
      <c r="G98" s="11">
        <f>SUM(G90:G97)</f>
        <v>8834790</v>
      </c>
      <c r="H98" s="12"/>
      <c r="I98" s="11">
        <f>SUM(I90:I97)</f>
        <v>11716681</v>
      </c>
      <c r="J98" s="12"/>
      <c r="K98" s="11">
        <f>SUM(K90:K97)</f>
        <v>6020859</v>
      </c>
      <c r="L98" s="12"/>
      <c r="M98" s="11">
        <f>SUM(M90:M97)</f>
        <v>7106078</v>
      </c>
    </row>
    <row r="100" spans="1:13" ht="22.5" customHeight="1">
      <c r="A100" s="8" t="s">
        <v>22</v>
      </c>
      <c r="D100" s="4"/>
      <c r="E100" s="1">
        <f>E89</f>
        <v>15</v>
      </c>
      <c r="G100" s="10"/>
      <c r="H100" s="10"/>
      <c r="I100" s="10"/>
      <c r="J100" s="10"/>
      <c r="K100" s="10"/>
      <c r="L100" s="10"/>
      <c r="M100" s="10"/>
    </row>
    <row r="101" spans="1:13" ht="22.5" customHeight="1">
      <c r="A101" s="4" t="s">
        <v>44</v>
      </c>
      <c r="D101" s="4"/>
      <c r="G101" s="16">
        <v>1590850</v>
      </c>
      <c r="H101" s="10"/>
      <c r="I101" s="16">
        <v>1783786</v>
      </c>
      <c r="J101" s="10"/>
      <c r="K101" s="6">
        <v>0</v>
      </c>
      <c r="L101" s="10"/>
      <c r="M101" s="6">
        <v>0</v>
      </c>
    </row>
    <row r="102" spans="1:13" ht="22.5" hidden="1" customHeight="1">
      <c r="A102" s="4" t="s">
        <v>118</v>
      </c>
      <c r="D102" s="4"/>
      <c r="G102" s="10">
        <v>0</v>
      </c>
      <c r="H102" s="10"/>
      <c r="I102" s="10"/>
      <c r="J102" s="10"/>
      <c r="K102" s="6">
        <v>0</v>
      </c>
      <c r="L102" s="10"/>
      <c r="M102" s="6">
        <v>0</v>
      </c>
    </row>
    <row r="103" spans="1:13" ht="22.5" customHeight="1">
      <c r="A103" s="4" t="s">
        <v>63</v>
      </c>
      <c r="D103" s="4"/>
      <c r="G103" s="16">
        <v>363371</v>
      </c>
      <c r="H103" s="10"/>
      <c r="I103" s="16">
        <v>462293</v>
      </c>
      <c r="J103" s="10"/>
      <c r="K103" s="6">
        <v>0</v>
      </c>
      <c r="L103" s="10"/>
      <c r="M103" s="6">
        <v>0</v>
      </c>
    </row>
    <row r="104" spans="1:13" ht="22.5" customHeight="1">
      <c r="A104" s="4" t="s">
        <v>163</v>
      </c>
      <c r="D104" s="4"/>
      <c r="G104" s="16">
        <v>29731</v>
      </c>
      <c r="H104" s="10"/>
      <c r="I104" s="16">
        <v>77102</v>
      </c>
      <c r="J104" s="10"/>
      <c r="K104" s="6">
        <v>0</v>
      </c>
      <c r="L104" s="10"/>
      <c r="M104" s="6">
        <v>0</v>
      </c>
    </row>
    <row r="105" spans="1:13" ht="22.5" customHeight="1">
      <c r="A105" s="4" t="s">
        <v>70</v>
      </c>
      <c r="D105" s="4"/>
      <c r="G105" s="16">
        <v>633819</v>
      </c>
      <c r="H105" s="10"/>
      <c r="I105" s="16">
        <v>845100</v>
      </c>
      <c r="J105" s="10"/>
      <c r="K105" s="16">
        <v>144308</v>
      </c>
      <c r="L105" s="10"/>
      <c r="M105" s="16">
        <v>141350</v>
      </c>
    </row>
    <row r="106" spans="1:13" ht="22.5" customHeight="1">
      <c r="A106" s="4" t="s">
        <v>177</v>
      </c>
      <c r="D106" s="4"/>
      <c r="G106" s="16">
        <v>70557</v>
      </c>
      <c r="H106" s="10"/>
      <c r="I106" s="16">
        <v>0</v>
      </c>
      <c r="J106" s="10"/>
      <c r="K106" s="6">
        <v>0</v>
      </c>
      <c r="L106" s="10"/>
      <c r="M106" s="6">
        <v>0</v>
      </c>
    </row>
    <row r="107" spans="1:13" ht="22.5" hidden="1" customHeight="1">
      <c r="A107" s="4" t="s">
        <v>148</v>
      </c>
      <c r="D107" s="4"/>
      <c r="G107" s="16"/>
      <c r="H107" s="10"/>
      <c r="I107" s="16"/>
      <c r="J107" s="10"/>
      <c r="K107" s="16"/>
      <c r="L107" s="10"/>
      <c r="M107" s="16"/>
    </row>
    <row r="108" spans="1:13" ht="22.5" hidden="1" customHeight="1">
      <c r="B108" s="4" t="s">
        <v>157</v>
      </c>
      <c r="D108" s="4"/>
      <c r="G108" s="16">
        <v>0</v>
      </c>
      <c r="H108" s="10"/>
      <c r="I108" s="10"/>
      <c r="J108" s="10"/>
      <c r="K108" s="6">
        <v>0</v>
      </c>
      <c r="L108" s="10"/>
      <c r="M108" s="16"/>
    </row>
    <row r="109" spans="1:13" ht="22.5" hidden="1" customHeight="1">
      <c r="A109" s="4" t="s">
        <v>156</v>
      </c>
      <c r="D109" s="4"/>
      <c r="G109" s="16">
        <v>0</v>
      </c>
      <c r="H109" s="10"/>
      <c r="I109" s="6"/>
      <c r="J109" s="10"/>
      <c r="K109" s="6">
        <v>0</v>
      </c>
      <c r="L109" s="10"/>
      <c r="M109" s="6"/>
    </row>
    <row r="110" spans="1:13" ht="22.5" customHeight="1">
      <c r="A110" s="4" t="s">
        <v>137</v>
      </c>
      <c r="D110" s="4"/>
      <c r="E110" s="1">
        <v>4</v>
      </c>
      <c r="G110" s="16">
        <v>63550</v>
      </c>
      <c r="H110" s="10"/>
      <c r="I110" s="16">
        <v>61017</v>
      </c>
      <c r="J110" s="10"/>
      <c r="K110" s="16">
        <v>33557</v>
      </c>
      <c r="L110" s="10"/>
      <c r="M110" s="16">
        <v>30414</v>
      </c>
    </row>
    <row r="111" spans="1:13" ht="22.5" customHeight="1">
      <c r="A111" s="2" t="s">
        <v>23</v>
      </c>
      <c r="D111" s="4"/>
      <c r="G111" s="11">
        <f>SUM(G101:G110)</f>
        <v>2751878</v>
      </c>
      <c r="H111" s="12"/>
      <c r="I111" s="11">
        <f>SUM(I101:I110)</f>
        <v>3229298</v>
      </c>
      <c r="J111" s="12"/>
      <c r="K111" s="11">
        <f>SUM(K101:K110)</f>
        <v>177865</v>
      </c>
      <c r="L111" s="12"/>
      <c r="M111" s="11">
        <f>SUM(M101:M110)</f>
        <v>171764</v>
      </c>
    </row>
    <row r="113" spans="1:13" s="2" customFormat="1" ht="22.5" customHeight="1">
      <c r="A113" s="2" t="s">
        <v>71</v>
      </c>
      <c r="E113" s="39"/>
      <c r="F113" s="91"/>
      <c r="G113" s="12">
        <f>G98-G111</f>
        <v>6082912</v>
      </c>
      <c r="H113" s="12"/>
      <c r="I113" s="12">
        <f>I98-I111</f>
        <v>8487383</v>
      </c>
      <c r="J113" s="12"/>
      <c r="K113" s="12">
        <f>K98-K111</f>
        <v>5842994</v>
      </c>
      <c r="L113" s="12"/>
      <c r="M113" s="12">
        <f>M98-M111</f>
        <v>6934314</v>
      </c>
    </row>
    <row r="114" spans="1:13" ht="22.5" customHeight="1">
      <c r="A114" s="4" t="s">
        <v>72</v>
      </c>
      <c r="D114" s="4"/>
      <c r="G114" s="40">
        <v>-166890</v>
      </c>
      <c r="H114" s="10"/>
      <c r="I114" s="40">
        <v>-168238</v>
      </c>
      <c r="J114" s="10"/>
      <c r="K114" s="40">
        <v>-1795</v>
      </c>
      <c r="L114" s="10"/>
      <c r="M114" s="40">
        <v>-1679</v>
      </c>
    </row>
    <row r="115" spans="1:13" ht="22.5" customHeight="1">
      <c r="A115" s="2" t="s">
        <v>73</v>
      </c>
      <c r="D115" s="4"/>
      <c r="G115" s="12">
        <f>SUM(G113:G114)</f>
        <v>5916022</v>
      </c>
      <c r="H115" s="12"/>
      <c r="I115" s="12">
        <f>SUM(I113:I114)</f>
        <v>8319145</v>
      </c>
      <c r="J115" s="12"/>
      <c r="K115" s="12">
        <f>SUM(K113:K114)</f>
        <v>5841199</v>
      </c>
      <c r="L115" s="12"/>
      <c r="M115" s="12">
        <f>SUM(M113:M114)</f>
        <v>6932635</v>
      </c>
    </row>
    <row r="116" spans="1:13" ht="22.5" customHeight="1">
      <c r="A116" s="4" t="s">
        <v>214</v>
      </c>
      <c r="D116" s="4"/>
      <c r="G116" s="16">
        <v>-167258</v>
      </c>
      <c r="H116" s="10"/>
      <c r="I116" s="16">
        <v>-113854</v>
      </c>
      <c r="J116" s="10"/>
      <c r="K116" s="6">
        <v>0</v>
      </c>
      <c r="L116" s="10"/>
      <c r="M116" s="6">
        <v>0</v>
      </c>
    </row>
    <row r="117" spans="1:13" s="2" customFormat="1" ht="22.5" customHeight="1" thickBot="1">
      <c r="A117" s="2" t="s">
        <v>200</v>
      </c>
      <c r="E117" s="39"/>
      <c r="F117" s="91"/>
      <c r="G117" s="47">
        <f>SUM(G115:G116)</f>
        <v>5748764</v>
      </c>
      <c r="H117" s="12"/>
      <c r="I117" s="47">
        <f>SUM(I115:I116)</f>
        <v>8205291</v>
      </c>
      <c r="J117" s="12"/>
      <c r="K117" s="47">
        <f>SUM(K115:K116)</f>
        <v>5841199</v>
      </c>
      <c r="L117" s="12"/>
      <c r="M117" s="47">
        <f>SUM(M115:M116)</f>
        <v>6932635</v>
      </c>
    </row>
    <row r="118" spans="1:13" s="2" customFormat="1" ht="22.5" customHeight="1" thickTop="1">
      <c r="E118" s="39"/>
      <c r="F118" s="91"/>
      <c r="G118" s="43"/>
      <c r="H118" s="12"/>
      <c r="I118" s="43"/>
      <c r="J118" s="12"/>
      <c r="K118" s="43"/>
      <c r="L118" s="12"/>
      <c r="M118" s="43"/>
    </row>
    <row r="119" spans="1:13" ht="22.5" customHeight="1">
      <c r="A119" s="2" t="s">
        <v>227</v>
      </c>
      <c r="D119" s="4"/>
      <c r="F119" s="91"/>
      <c r="G119" s="12"/>
      <c r="H119" s="12"/>
      <c r="I119" s="12"/>
      <c r="J119" s="12"/>
      <c r="K119" s="12"/>
      <c r="L119" s="12"/>
      <c r="M119" s="12"/>
    </row>
    <row r="120" spans="1:13" ht="22.5" customHeight="1">
      <c r="A120" s="2" t="s">
        <v>45</v>
      </c>
      <c r="B120" s="4" t="s">
        <v>78</v>
      </c>
      <c r="D120" s="4"/>
      <c r="F120" s="91"/>
      <c r="G120" s="16">
        <v>5844647</v>
      </c>
      <c r="H120" s="10"/>
      <c r="I120" s="16">
        <v>6938125</v>
      </c>
      <c r="J120" s="10"/>
      <c r="K120" s="16">
        <v>5841199</v>
      </c>
      <c r="L120" s="10"/>
      <c r="M120" s="16">
        <v>6932635</v>
      </c>
    </row>
    <row r="121" spans="1:13" ht="22.5" customHeight="1">
      <c r="A121" s="2"/>
      <c r="B121" s="4" t="s">
        <v>79</v>
      </c>
      <c r="D121" s="4"/>
      <c r="F121" s="91"/>
      <c r="G121" s="16">
        <v>-95883</v>
      </c>
      <c r="H121" s="10"/>
      <c r="I121" s="16">
        <v>1267166</v>
      </c>
      <c r="J121" s="10"/>
      <c r="K121" s="16">
        <v>0</v>
      </c>
      <c r="L121" s="10"/>
      <c r="M121" s="16">
        <v>0</v>
      </c>
    </row>
    <row r="122" spans="1:13" ht="22.5" customHeight="1" thickBot="1">
      <c r="A122" s="2" t="s">
        <v>200</v>
      </c>
      <c r="D122" s="4"/>
      <c r="G122" s="41">
        <f>SUM(G120:G121)</f>
        <v>5748764</v>
      </c>
      <c r="H122" s="12"/>
      <c r="I122" s="41">
        <f>SUM(I120:I121)</f>
        <v>8205291</v>
      </c>
      <c r="J122" s="12"/>
      <c r="K122" s="41">
        <f>SUM(K120:K121)</f>
        <v>5841199</v>
      </c>
      <c r="L122" s="12"/>
      <c r="M122" s="41">
        <f>SUM(M120:M121)</f>
        <v>6932635</v>
      </c>
    </row>
    <row r="123" spans="1:13" ht="22.5" customHeight="1" thickTop="1">
      <c r="G123" s="26" t="str">
        <f>IF((G117-G122)=0,"",G117-G122)</f>
        <v/>
      </c>
      <c r="H123" s="42"/>
      <c r="I123" s="26" t="str">
        <f>IF((I117-I122)=0,"",I117-I122)</f>
        <v/>
      </c>
      <c r="J123" s="42"/>
      <c r="K123" s="26" t="str">
        <f>IF((K117-K122)=0,"",K117-K122)</f>
        <v/>
      </c>
      <c r="L123" s="42"/>
      <c r="M123" s="26" t="str">
        <f>IF((M117-M122)=0,"",M117-M122)</f>
        <v/>
      </c>
    </row>
    <row r="124" spans="1:13" ht="22.5" customHeight="1">
      <c r="A124" s="2" t="s">
        <v>139</v>
      </c>
      <c r="E124" s="1">
        <v>16</v>
      </c>
      <c r="G124" s="26"/>
      <c r="H124" s="42"/>
      <c r="I124" s="26"/>
      <c r="J124" s="42"/>
      <c r="K124" s="26"/>
      <c r="L124" s="42"/>
      <c r="M124" s="26"/>
    </row>
    <row r="125" spans="1:13" ht="22.5" customHeight="1" thickBot="1">
      <c r="B125" s="4" t="s">
        <v>140</v>
      </c>
      <c r="D125" s="4"/>
      <c r="G125" s="82">
        <v>1.82</v>
      </c>
      <c r="I125" s="82">
        <v>2.16</v>
      </c>
      <c r="K125" s="82">
        <v>1.82</v>
      </c>
      <c r="M125" s="82">
        <v>2.16</v>
      </c>
    </row>
    <row r="126" spans="1:13" ht="22.5" customHeight="1" thickTop="1" thickBot="1">
      <c r="B126" s="4" t="s">
        <v>141</v>
      </c>
      <c r="G126" s="82">
        <v>1.82</v>
      </c>
      <c r="I126" s="82">
        <v>2.16</v>
      </c>
      <c r="K126" s="82">
        <v>1.82</v>
      </c>
      <c r="M126" s="82">
        <v>2.16</v>
      </c>
    </row>
    <row r="127" spans="1:13" s="2" customFormat="1" ht="22.5" customHeight="1" thickTop="1">
      <c r="A127" s="104" t="s">
        <v>125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</row>
    <row r="128" spans="1:13" s="2" customFormat="1" ht="22.5" customHeight="1">
      <c r="A128" s="104" t="s">
        <v>128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</row>
    <row r="129" spans="1:13" s="2" customFormat="1" ht="22.5" customHeight="1">
      <c r="A129" s="104" t="str">
        <f>A84</f>
        <v>สำหรับงวดหกเดือนสิ้นสุดวันที่ 30 มิถุนายน 2562 (ยังไม่ได้ตรวจสอบ)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</row>
    <row r="130" spans="1:13" s="2" customFormat="1" ht="22.5" customHeight="1">
      <c r="A130" s="73"/>
      <c r="B130" s="73"/>
      <c r="C130" s="73"/>
      <c r="D130" s="73"/>
      <c r="E130" s="74"/>
      <c r="F130" s="92"/>
      <c r="G130" s="75"/>
      <c r="H130" s="75"/>
      <c r="I130" s="75"/>
      <c r="J130" s="75"/>
      <c r="K130" s="75"/>
      <c r="L130" s="75"/>
      <c r="M130" s="76" t="str">
        <f>M85</f>
        <v>หน่วย: พันบาท</v>
      </c>
    </row>
    <row r="131" spans="1:13" s="2" customFormat="1" ht="22.5" customHeight="1">
      <c r="E131" s="1"/>
      <c r="F131" s="91"/>
      <c r="G131" s="102" t="s">
        <v>0</v>
      </c>
      <c r="H131" s="102"/>
      <c r="I131" s="102"/>
      <c r="J131" s="90"/>
      <c r="K131" s="102" t="s">
        <v>38</v>
      </c>
      <c r="L131" s="102"/>
      <c r="M131" s="102"/>
    </row>
    <row r="132" spans="1:13" s="2" customFormat="1" ht="22.5" customHeight="1">
      <c r="E132" s="1"/>
      <c r="F132" s="91"/>
      <c r="G132" s="7">
        <f>G87</f>
        <v>2562</v>
      </c>
      <c r="H132" s="87"/>
      <c r="I132" s="7">
        <f>I87</f>
        <v>2561</v>
      </c>
      <c r="J132" s="87"/>
      <c r="K132" s="7">
        <f>K87</f>
        <v>2562</v>
      </c>
      <c r="L132" s="87"/>
      <c r="M132" s="7">
        <f>M87</f>
        <v>2561</v>
      </c>
    </row>
    <row r="133" spans="1:13" s="2" customFormat="1" ht="22.5" customHeight="1">
      <c r="E133" s="1"/>
      <c r="F133" s="91"/>
      <c r="G133" s="7"/>
      <c r="H133" s="7"/>
      <c r="I133" s="7"/>
      <c r="J133" s="7"/>
      <c r="K133" s="7"/>
      <c r="L133" s="7"/>
      <c r="M133" s="7"/>
    </row>
    <row r="134" spans="1:13" ht="22.5" customHeight="1">
      <c r="A134" s="2" t="s">
        <v>200</v>
      </c>
      <c r="G134" s="43">
        <f>G117</f>
        <v>5748764</v>
      </c>
      <c r="H134" s="16"/>
      <c r="I134" s="43">
        <f>I117</f>
        <v>8205291</v>
      </c>
      <c r="J134" s="16"/>
      <c r="K134" s="43">
        <f>K117</f>
        <v>5841199</v>
      </c>
      <c r="L134" s="16"/>
      <c r="M134" s="43">
        <f>M117</f>
        <v>6932635</v>
      </c>
    </row>
    <row r="135" spans="1:13" ht="22.5" customHeight="1">
      <c r="G135" s="16"/>
      <c r="H135" s="16"/>
      <c r="I135" s="16"/>
      <c r="J135" s="16"/>
      <c r="K135" s="16"/>
      <c r="L135" s="16"/>
      <c r="M135" s="16"/>
    </row>
    <row r="136" spans="1:13" ht="22.5" customHeight="1">
      <c r="A136" s="2" t="s">
        <v>81</v>
      </c>
      <c r="G136" s="16"/>
      <c r="H136" s="16"/>
      <c r="I136" s="16"/>
      <c r="J136" s="16"/>
      <c r="K136" s="16"/>
      <c r="L136" s="16"/>
      <c r="M136" s="16"/>
    </row>
    <row r="137" spans="1:13" ht="22.5" customHeight="1">
      <c r="B137" s="2" t="s">
        <v>80</v>
      </c>
      <c r="G137" s="16"/>
      <c r="H137" s="16"/>
      <c r="I137" s="16"/>
      <c r="J137" s="16"/>
      <c r="K137" s="16"/>
      <c r="L137" s="16"/>
      <c r="M137" s="16"/>
    </row>
    <row r="138" spans="1:13" ht="22.5" customHeight="1">
      <c r="B138" s="2"/>
      <c r="G138" s="16"/>
      <c r="H138" s="16"/>
      <c r="I138" s="16"/>
      <c r="J138" s="16"/>
      <c r="K138" s="16"/>
      <c r="L138" s="16"/>
      <c r="M138" s="16"/>
    </row>
    <row r="139" spans="1:13" ht="22.5" customHeight="1">
      <c r="A139" s="2" t="s">
        <v>165</v>
      </c>
      <c r="B139" s="2"/>
      <c r="G139" s="16"/>
      <c r="H139" s="16"/>
      <c r="I139" s="16"/>
      <c r="J139" s="16"/>
      <c r="K139" s="16"/>
      <c r="L139" s="16"/>
      <c r="M139" s="16"/>
    </row>
    <row r="140" spans="1:13" ht="22.5" customHeight="1">
      <c r="B140" s="2" t="s">
        <v>164</v>
      </c>
      <c r="G140" s="16"/>
      <c r="H140" s="16"/>
      <c r="I140" s="16"/>
      <c r="J140" s="16"/>
      <c r="K140" s="16"/>
      <c r="L140" s="16"/>
      <c r="M140" s="16"/>
    </row>
    <row r="141" spans="1:13" ht="22.5" customHeight="1">
      <c r="B141" s="4" t="s">
        <v>167</v>
      </c>
      <c r="G141" s="6">
        <v>-88883</v>
      </c>
      <c r="H141" s="16"/>
      <c r="I141" s="16">
        <v>10939</v>
      </c>
      <c r="J141" s="16"/>
      <c r="K141" s="6">
        <v>-36561</v>
      </c>
      <c r="L141" s="16"/>
      <c r="M141" s="6">
        <v>4499</v>
      </c>
    </row>
    <row r="142" spans="1:13" ht="22.5" customHeight="1">
      <c r="B142" s="4" t="s">
        <v>228</v>
      </c>
      <c r="G142" s="16">
        <v>16451</v>
      </c>
      <c r="H142" s="16"/>
      <c r="I142" s="10">
        <v>-13887</v>
      </c>
      <c r="J142" s="16"/>
      <c r="K142" s="16">
        <v>8135</v>
      </c>
      <c r="L142" s="16"/>
      <c r="M142" s="16">
        <v>-7185</v>
      </c>
    </row>
    <row r="143" spans="1:13" ht="22.5" customHeight="1">
      <c r="A143" s="4" t="s">
        <v>170</v>
      </c>
      <c r="G143" s="96"/>
      <c r="H143" s="16"/>
      <c r="I143" s="97"/>
      <c r="J143" s="16"/>
      <c r="K143" s="96"/>
      <c r="L143" s="16"/>
      <c r="M143" s="96"/>
    </row>
    <row r="144" spans="1:13" ht="22.5" customHeight="1">
      <c r="B144" s="4" t="s">
        <v>164</v>
      </c>
      <c r="G144" s="44">
        <f>SUM(G141:G142)</f>
        <v>-72432</v>
      </c>
      <c r="H144" s="16"/>
      <c r="I144" s="44">
        <f>SUM(I141:I142)</f>
        <v>-2948</v>
      </c>
      <c r="J144" s="16"/>
      <c r="K144" s="44">
        <f>SUM(K141:K142)</f>
        <v>-28426</v>
      </c>
      <c r="L144" s="16"/>
      <c r="M144" s="44">
        <f>SUM(M141:M142)</f>
        <v>-2686</v>
      </c>
    </row>
    <row r="145" spans="1:13" ht="22.5" customHeight="1">
      <c r="A145" s="2" t="s">
        <v>166</v>
      </c>
      <c r="B145" s="2"/>
      <c r="G145" s="16"/>
      <c r="H145" s="16"/>
      <c r="I145" s="16"/>
      <c r="J145" s="16"/>
      <c r="K145" s="16"/>
      <c r="L145" s="16"/>
      <c r="M145" s="16"/>
    </row>
    <row r="146" spans="1:13" ht="22.5" customHeight="1">
      <c r="B146" s="2" t="s">
        <v>164</v>
      </c>
      <c r="G146" s="16"/>
      <c r="H146" s="16"/>
      <c r="I146" s="16"/>
      <c r="J146" s="16"/>
      <c r="K146" s="16"/>
      <c r="L146" s="16"/>
      <c r="M146" s="16"/>
    </row>
    <row r="147" spans="1:13" ht="22.5" hidden="1" customHeight="1">
      <c r="B147" s="4" t="s">
        <v>196</v>
      </c>
      <c r="G147" s="6"/>
      <c r="H147" s="16"/>
      <c r="I147" s="16"/>
      <c r="J147" s="16"/>
      <c r="K147" s="6"/>
      <c r="L147" s="16"/>
      <c r="M147" s="6"/>
    </row>
    <row r="148" spans="1:13" ht="22.5" hidden="1" customHeight="1">
      <c r="C148" s="4" t="s">
        <v>173</v>
      </c>
      <c r="G148" s="16"/>
      <c r="H148" s="16"/>
      <c r="I148" s="16">
        <v>0</v>
      </c>
      <c r="J148" s="16"/>
      <c r="K148" s="16"/>
      <c r="L148" s="16"/>
      <c r="M148" s="16">
        <v>0</v>
      </c>
    </row>
    <row r="149" spans="1:13" ht="22.5" hidden="1" customHeight="1">
      <c r="B149" s="4" t="s">
        <v>171</v>
      </c>
      <c r="G149" s="16"/>
      <c r="H149" s="16"/>
      <c r="I149" s="16">
        <v>0</v>
      </c>
      <c r="J149" s="16"/>
      <c r="K149" s="16"/>
      <c r="L149" s="16"/>
      <c r="M149" s="16">
        <v>0</v>
      </c>
    </row>
    <row r="150" spans="1:13" ht="22.5" customHeight="1">
      <c r="B150" s="4" t="s">
        <v>168</v>
      </c>
      <c r="G150" s="44">
        <v>-86</v>
      </c>
      <c r="H150" s="16"/>
      <c r="I150" s="44">
        <v>10386</v>
      </c>
      <c r="J150" s="16"/>
      <c r="K150" s="44">
        <v>-86</v>
      </c>
      <c r="L150" s="16"/>
      <c r="M150" s="44">
        <v>10386</v>
      </c>
    </row>
    <row r="151" spans="1:13" ht="22.5" customHeight="1">
      <c r="A151" s="4" t="s">
        <v>169</v>
      </c>
      <c r="G151" s="16"/>
      <c r="H151" s="16"/>
      <c r="I151" s="16"/>
      <c r="J151" s="16"/>
      <c r="K151" s="16"/>
      <c r="L151" s="16"/>
      <c r="M151" s="16"/>
    </row>
    <row r="152" spans="1:13" ht="22.5" customHeight="1">
      <c r="B152" s="4" t="s">
        <v>164</v>
      </c>
      <c r="G152" s="44">
        <f>SUM(G148:G150)</f>
        <v>-86</v>
      </c>
      <c r="H152" s="16"/>
      <c r="I152" s="44">
        <f>SUM(I148:I150)</f>
        <v>10386</v>
      </c>
      <c r="J152" s="16"/>
      <c r="K152" s="44">
        <f>SUM(K148:K150)</f>
        <v>-86</v>
      </c>
      <c r="L152" s="16"/>
      <c r="M152" s="44">
        <f>SUM(M148:M150)</f>
        <v>10386</v>
      </c>
    </row>
    <row r="153" spans="1:13" ht="22.5" customHeight="1">
      <c r="A153" s="2" t="s">
        <v>201</v>
      </c>
      <c r="G153" s="16"/>
      <c r="H153" s="16"/>
      <c r="I153" s="16"/>
      <c r="J153" s="16"/>
      <c r="K153" s="16"/>
      <c r="L153" s="16"/>
      <c r="M153" s="16"/>
    </row>
    <row r="154" spans="1:13" ht="22.5" customHeight="1">
      <c r="B154" s="2" t="s">
        <v>80</v>
      </c>
      <c r="G154" s="45">
        <f>G144+G152</f>
        <v>-72518</v>
      </c>
      <c r="H154" s="16"/>
      <c r="I154" s="45">
        <f>I144+I152</f>
        <v>7438</v>
      </c>
      <c r="J154" s="16"/>
      <c r="K154" s="45">
        <f>K144+K152</f>
        <v>-28512</v>
      </c>
      <c r="L154" s="16"/>
      <c r="M154" s="45">
        <f>M144+M152</f>
        <v>7700</v>
      </c>
    </row>
    <row r="155" spans="1:13" ht="22.5" customHeight="1">
      <c r="G155" s="16"/>
      <c r="H155" s="16"/>
      <c r="I155" s="16"/>
      <c r="J155" s="16"/>
      <c r="K155" s="16"/>
      <c r="L155" s="16"/>
      <c r="M155" s="16"/>
    </row>
    <row r="156" spans="1:13" ht="22.5" customHeight="1" thickBot="1">
      <c r="A156" s="2" t="s">
        <v>207</v>
      </c>
      <c r="G156" s="46">
        <f>G134+G154</f>
        <v>5676246</v>
      </c>
      <c r="H156" s="16"/>
      <c r="I156" s="46">
        <f>I134+I154</f>
        <v>8212729</v>
      </c>
      <c r="J156" s="16"/>
      <c r="K156" s="46">
        <f>K134+K154</f>
        <v>5812687</v>
      </c>
      <c r="L156" s="16"/>
      <c r="M156" s="46">
        <f>M134+M154</f>
        <v>6940335</v>
      </c>
    </row>
    <row r="157" spans="1:13" ht="22.5" customHeight="1" thickTop="1">
      <c r="G157" s="16"/>
      <c r="H157" s="16"/>
      <c r="I157" s="16"/>
      <c r="J157" s="16"/>
      <c r="K157" s="16"/>
      <c r="L157" s="16"/>
      <c r="M157" s="16"/>
    </row>
    <row r="158" spans="1:13" ht="22.5" customHeight="1">
      <c r="A158" s="2" t="s">
        <v>143</v>
      </c>
      <c r="G158" s="16"/>
      <c r="H158" s="16"/>
      <c r="I158" s="16"/>
      <c r="J158" s="16"/>
      <c r="K158" s="16"/>
      <c r="L158" s="16"/>
      <c r="M158" s="16"/>
    </row>
    <row r="159" spans="1:13" ht="22.5" customHeight="1">
      <c r="B159" s="4" t="s">
        <v>78</v>
      </c>
      <c r="G159" s="16">
        <v>5817804</v>
      </c>
      <c r="H159" s="16"/>
      <c r="I159" s="16">
        <v>6944231</v>
      </c>
      <c r="J159" s="16"/>
      <c r="K159" s="16">
        <v>5812687</v>
      </c>
      <c r="L159" s="16"/>
      <c r="M159" s="16">
        <v>6940335</v>
      </c>
    </row>
    <row r="160" spans="1:13" ht="22.5" customHeight="1">
      <c r="B160" s="4" t="s">
        <v>79</v>
      </c>
      <c r="G160" s="16">
        <v>-141558</v>
      </c>
      <c r="H160" s="16"/>
      <c r="I160" s="16">
        <v>1268498</v>
      </c>
      <c r="J160" s="16"/>
      <c r="K160" s="35">
        <v>0</v>
      </c>
      <c r="L160" s="16"/>
      <c r="M160" s="35">
        <v>0</v>
      </c>
    </row>
    <row r="161" spans="1:13" ht="22.5" customHeight="1" thickBot="1">
      <c r="A161" s="2" t="s">
        <v>207</v>
      </c>
      <c r="G161" s="47">
        <f>SUM(G159:G160)</f>
        <v>5676246</v>
      </c>
      <c r="H161" s="16"/>
      <c r="I161" s="47">
        <f>SUM(I159:I160)</f>
        <v>8212729</v>
      </c>
      <c r="J161" s="16"/>
      <c r="K161" s="47">
        <f>SUM(K159:K160)</f>
        <v>5812687</v>
      </c>
      <c r="L161" s="16"/>
      <c r="M161" s="47">
        <f>SUM(M159:M160)</f>
        <v>6940335</v>
      </c>
    </row>
    <row r="162" spans="1:13" ht="22.5" customHeight="1" thickTop="1">
      <c r="G162" s="72" t="str">
        <f>IF((G156-G161)=0,"",G156-G161)</f>
        <v/>
      </c>
      <c r="I162" s="72" t="str">
        <f>IF((I156-I161)=0,"",I156-I161)</f>
        <v/>
      </c>
      <c r="K162" s="72" t="str">
        <f>IF((K156-K161)=0,"",K156-K161)</f>
        <v/>
      </c>
      <c r="M162" s="72" t="str">
        <f>IF((M156-M161)=0,"",M156-M161)</f>
        <v/>
      </c>
    </row>
  </sheetData>
  <customSheetViews>
    <customSheetView guid="{EF4C1BB4-D942-4057-AFCC-CF320E381EF4}" scale="90" showPageBreaks="1" printArea="1" hiddenRows="1" hiddenColumns="1" topLeftCell="A91">
      <selection sqref="A1:M1"/>
      <rowBreaks count="3" manualBreakCount="3">
        <brk id="45" max="13" man="1"/>
        <brk id="82" max="13" man="1"/>
        <brk id="127" max="13" man="1"/>
      </rowBreaks>
      <pageMargins left="0.98425196850393704" right="0.511811023622047" top="0.98425196850393704" bottom="0.98425196850393704" header="0.511811023622047" footer="0.511811023622047"/>
      <pageSetup paperSize="9" scale="70" firstPageNumber="5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20">
    <mergeCell ref="A83:M83"/>
    <mergeCell ref="A82:M82"/>
    <mergeCell ref="G86:I86"/>
    <mergeCell ref="K86:M86"/>
    <mergeCell ref="G131:I131"/>
    <mergeCell ref="K131:M131"/>
    <mergeCell ref="A127:M127"/>
    <mergeCell ref="A128:M128"/>
    <mergeCell ref="A129:M129"/>
    <mergeCell ref="A84:M84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2"/>
  <headerFooter>
    <oddFooter>&amp;L&amp;"Tahoma,Regular"&amp;10ดูหมายเหตุประกอบงบการเงินแบบย่อ&amp;C&amp;"Tahoma,Regular"&amp;10- &amp;P -</oddFooter>
  </headerFooter>
  <rowBreaks count="3" manualBreakCount="3">
    <brk id="45" max="13" man="1"/>
    <brk id="81" max="13" man="1"/>
    <brk id="12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topLeftCell="A47" zoomScale="80" zoomScaleNormal="80" zoomScaleSheetLayoutView="80" workbookViewId="0">
      <selection sqref="A1:AE1"/>
    </sheetView>
  </sheetViews>
  <sheetFormatPr defaultColWidth="9.09765625" defaultRowHeight="23.15" customHeight="1"/>
  <cols>
    <col min="1" max="1" width="1.69921875" style="59" customWidth="1"/>
    <col min="2" max="3" width="1.09765625" style="59" customWidth="1"/>
    <col min="4" max="4" width="40.69921875" style="24" customWidth="1"/>
    <col min="5" max="5" width="10.3984375" style="50" bestFit="1" customWidth="1"/>
    <col min="6" max="6" width="0.8984375" style="50" customWidth="1"/>
    <col min="7" max="7" width="15.69921875" style="66" customWidth="1"/>
    <col min="8" max="8" width="0.59765625" style="66" customWidth="1"/>
    <col min="9" max="9" width="15.69921875" style="66" customWidth="1"/>
    <col min="10" max="10" width="0.8984375" style="66" customWidth="1"/>
    <col min="11" max="11" width="14.09765625" style="66" customWidth="1"/>
    <col min="12" max="12" width="0.8984375" style="66" customWidth="1"/>
    <col min="13" max="13" width="15.69921875" style="66" customWidth="1"/>
    <col min="14" max="14" width="0.8984375" style="66" customWidth="1"/>
    <col min="15" max="15" width="14.09765625" style="66" bestFit="1" customWidth="1"/>
    <col min="16" max="16" width="0.8984375" style="66" customWidth="1"/>
    <col min="17" max="17" width="17.3984375" style="66" customWidth="1"/>
    <col min="18" max="18" width="0.8984375" style="66" customWidth="1"/>
    <col min="19" max="19" width="14.09765625" style="66" customWidth="1"/>
    <col min="20" max="20" width="0.8984375" style="66" customWidth="1"/>
    <col min="21" max="21" width="14.59765625" style="66" customWidth="1"/>
    <col min="22" max="22" width="0.8984375" style="66" customWidth="1"/>
    <col min="23" max="23" width="14.09765625" style="66" bestFit="1" customWidth="1"/>
    <col min="24" max="24" width="0.69921875" style="66" customWidth="1"/>
    <col min="25" max="25" width="15.69921875" style="66" customWidth="1"/>
    <col min="26" max="26" width="0.8984375" style="66" customWidth="1"/>
    <col min="27" max="27" width="15.69921875" style="66" customWidth="1"/>
    <col min="28" max="28" width="0.8984375" style="59" customWidth="1"/>
    <col min="29" max="29" width="15.69921875" style="66" customWidth="1"/>
    <col min="30" max="30" width="0.8984375" style="59" customWidth="1"/>
    <col min="31" max="31" width="15.69921875" style="66" customWidth="1"/>
    <col min="32" max="32" width="14.59765625" style="59" customWidth="1"/>
    <col min="33" max="16384" width="9.09765625" style="59"/>
  </cols>
  <sheetData>
    <row r="1" spans="1:31" s="31" customFormat="1" ht="23.1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1" s="31" customFormat="1" ht="23.15" customHeight="1">
      <c r="A2" s="108" t="s">
        <v>97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 s="31" customFormat="1" ht="23.15" customHeight="1">
      <c r="A3" s="104" t="str">
        <f>'5-8'!A84:M84</f>
        <v>สำหรับงวดหกเดือนสิ้นสุดวันที่ 30 มิถุนายน 2562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s="24" customFormat="1" ht="23.15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'5-8'!M85</f>
        <v>หน่วย: พันบาท</v>
      </c>
    </row>
    <row r="5" spans="1:31" s="60" customFormat="1" ht="23.15" customHeight="1">
      <c r="E5" s="57"/>
      <c r="F5" s="57"/>
      <c r="G5" s="105" t="s">
        <v>0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</row>
    <row r="6" spans="1:31" s="60" customFormat="1" ht="23.15" customHeight="1">
      <c r="E6" s="57"/>
      <c r="F6" s="57"/>
      <c r="G6" s="105" t="s">
        <v>82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91"/>
      <c r="AC6" s="91"/>
      <c r="AD6" s="91"/>
      <c r="AE6" s="91"/>
    </row>
    <row r="7" spans="1:31" s="60" customFormat="1" ht="23.15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6" t="s">
        <v>74</v>
      </c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3"/>
      <c r="AA7" s="3"/>
      <c r="AB7" s="91"/>
      <c r="AC7" s="91"/>
      <c r="AD7" s="91"/>
      <c r="AE7" s="91"/>
    </row>
    <row r="8" spans="1:31" s="60" customFormat="1" ht="23.15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191</v>
      </c>
      <c r="R8" s="3"/>
      <c r="S8" s="3"/>
      <c r="T8" s="3"/>
      <c r="U8" s="68" t="s">
        <v>85</v>
      </c>
      <c r="V8" s="3"/>
      <c r="W8" s="3" t="s">
        <v>89</v>
      </c>
      <c r="X8" s="67"/>
      <c r="Y8" s="3" t="s">
        <v>93</v>
      </c>
      <c r="Z8" s="2"/>
      <c r="AA8" s="3"/>
      <c r="AB8" s="3"/>
      <c r="AC8" s="3"/>
      <c r="AD8" s="3"/>
      <c r="AE8" s="3"/>
    </row>
    <row r="9" spans="1:31" s="60" customFormat="1" ht="23.15" customHeight="1">
      <c r="E9" s="57"/>
      <c r="F9" s="57"/>
      <c r="G9" s="3" t="s">
        <v>15</v>
      </c>
      <c r="H9" s="67"/>
      <c r="I9" s="3"/>
      <c r="J9" s="3"/>
      <c r="K9" s="107" t="s">
        <v>16</v>
      </c>
      <c r="L9" s="107"/>
      <c r="M9" s="107"/>
      <c r="N9" s="3"/>
      <c r="O9" s="68" t="s">
        <v>112</v>
      </c>
      <c r="P9" s="3"/>
      <c r="Q9" s="3" t="s">
        <v>192</v>
      </c>
      <c r="R9" s="3"/>
      <c r="S9" s="3"/>
      <c r="T9" s="3"/>
      <c r="U9" s="3" t="s">
        <v>86</v>
      </c>
      <c r="V9" s="3"/>
      <c r="W9" s="3" t="s">
        <v>90</v>
      </c>
      <c r="X9" s="67"/>
      <c r="Y9" s="3" t="s">
        <v>94</v>
      </c>
      <c r="Z9" s="4"/>
      <c r="AA9" s="3" t="s">
        <v>46</v>
      </c>
      <c r="AB9" s="3"/>
      <c r="AC9" s="3" t="s">
        <v>96</v>
      </c>
      <c r="AD9" s="3"/>
      <c r="AE9" s="3"/>
    </row>
    <row r="10" spans="1:31" s="60" customFormat="1" ht="23.15" customHeight="1">
      <c r="E10" s="57"/>
      <c r="F10" s="57"/>
      <c r="G10" s="3" t="s">
        <v>47</v>
      </c>
      <c r="H10" s="3"/>
      <c r="I10" s="3" t="s">
        <v>28</v>
      </c>
      <c r="J10" s="3"/>
      <c r="K10" s="3" t="s">
        <v>172</v>
      </c>
      <c r="L10" s="3"/>
      <c r="M10" s="3" t="s">
        <v>48</v>
      </c>
      <c r="N10" s="3"/>
      <c r="O10" s="3" t="s">
        <v>113</v>
      </c>
      <c r="P10" s="3"/>
      <c r="Q10" s="3" t="s">
        <v>36</v>
      </c>
      <c r="R10" s="3"/>
      <c r="S10" s="3" t="s">
        <v>83</v>
      </c>
      <c r="T10" s="3"/>
      <c r="U10" s="3" t="s">
        <v>87</v>
      </c>
      <c r="V10" s="3"/>
      <c r="W10" s="3" t="s">
        <v>91</v>
      </c>
      <c r="X10" s="3"/>
      <c r="Y10" s="3" t="s">
        <v>95</v>
      </c>
      <c r="Z10" s="3"/>
      <c r="AA10" s="3" t="s">
        <v>49</v>
      </c>
      <c r="AB10" s="3"/>
      <c r="AC10" s="3" t="s">
        <v>99</v>
      </c>
      <c r="AD10" s="3"/>
      <c r="AE10" s="3" t="s">
        <v>93</v>
      </c>
    </row>
    <row r="11" spans="1:31" s="60" customFormat="1" ht="23.15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50</v>
      </c>
      <c r="N11" s="3"/>
      <c r="O11" s="3" t="s">
        <v>114</v>
      </c>
      <c r="P11" s="3"/>
      <c r="Q11" s="3" t="s">
        <v>190</v>
      </c>
      <c r="R11" s="3"/>
      <c r="S11" s="3" t="s">
        <v>84</v>
      </c>
      <c r="T11" s="3"/>
      <c r="U11" s="3" t="s">
        <v>88</v>
      </c>
      <c r="V11" s="3"/>
      <c r="W11" s="3" t="s">
        <v>92</v>
      </c>
      <c r="X11" s="3"/>
      <c r="Y11" s="3" t="s">
        <v>49</v>
      </c>
      <c r="Z11" s="3"/>
      <c r="AA11" s="3" t="s">
        <v>98</v>
      </c>
      <c r="AB11" s="3"/>
      <c r="AC11" s="3" t="s">
        <v>100</v>
      </c>
      <c r="AD11" s="3"/>
      <c r="AE11" s="3" t="s">
        <v>14</v>
      </c>
    </row>
    <row r="12" spans="1:31" s="60" customFormat="1" ht="23.15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5" customHeight="1">
      <c r="A13" s="60" t="s">
        <v>220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5" customHeight="1">
      <c r="A14" s="60" t="s">
        <v>176</v>
      </c>
      <c r="B14" s="71"/>
      <c r="C14" s="59"/>
      <c r="D14" s="31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10574986</v>
      </c>
      <c r="N14" s="12"/>
      <c r="O14" s="12">
        <v>44878</v>
      </c>
      <c r="P14" s="12"/>
      <c r="Q14" s="12">
        <v>4217389</v>
      </c>
      <c r="R14" s="12"/>
      <c r="S14" s="12">
        <v>-45945</v>
      </c>
      <c r="T14" s="64"/>
      <c r="U14" s="12">
        <v>13247</v>
      </c>
      <c r="V14" s="64"/>
      <c r="W14" s="12">
        <v>56298</v>
      </c>
      <c r="X14" s="33"/>
      <c r="Y14" s="33">
        <f>SUM(O14:W14)</f>
        <v>4285867</v>
      </c>
      <c r="Z14" s="33"/>
      <c r="AA14" s="12">
        <f>SUM(G14:M14,Y14)</f>
        <v>28915136</v>
      </c>
      <c r="AB14" s="12"/>
      <c r="AC14" s="12">
        <v>8411368</v>
      </c>
      <c r="AD14" s="12"/>
      <c r="AE14" s="12">
        <f>SUM(AA14:AC14)</f>
        <v>37326504</v>
      </c>
    </row>
    <row r="15" spans="1:31" ht="23.15" customHeight="1">
      <c r="A15" s="60" t="s">
        <v>198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5" customHeight="1">
      <c r="A16" s="59" t="s">
        <v>51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-4674020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-4674020</v>
      </c>
      <c r="AB16" s="10"/>
      <c r="AC16" s="10">
        <v>-877321</v>
      </c>
      <c r="AD16" s="10"/>
      <c r="AE16" s="10">
        <f>SUM(AA16:AC16)</f>
        <v>-5551341</v>
      </c>
    </row>
    <row r="17" spans="1:32" ht="23.15" customHeight="1">
      <c r="A17" s="59" t="s">
        <v>115</v>
      </c>
      <c r="E17" s="23">
        <v>14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3828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3828</v>
      </c>
      <c r="Z17" s="49"/>
      <c r="AA17" s="10">
        <f>SUM(G17:M17,Y17)</f>
        <v>3828</v>
      </c>
      <c r="AB17" s="10"/>
      <c r="AC17" s="10">
        <v>623</v>
      </c>
      <c r="AD17" s="10"/>
      <c r="AE17" s="10">
        <f>SUM(AA17:AC17)</f>
        <v>4451</v>
      </c>
    </row>
    <row r="18" spans="1:32" ht="23.15" customHeight="1">
      <c r="A18" s="59" t="s">
        <v>224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-20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f>SUM(O18:W18)</f>
        <v>-20</v>
      </c>
      <c r="Z18" s="49"/>
      <c r="AA18" s="10">
        <f>SUM(G18:M18,Y18)</f>
        <v>-20</v>
      </c>
      <c r="AB18" s="10"/>
      <c r="AC18" s="10">
        <v>842</v>
      </c>
      <c r="AD18" s="10"/>
      <c r="AE18" s="10">
        <f>SUM(AA18:AC18)</f>
        <v>822</v>
      </c>
    </row>
    <row r="19" spans="1:32" ht="23.15" customHeight="1">
      <c r="A19" s="59" t="s">
        <v>212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5" customHeight="1">
      <c r="B20" s="59" t="s">
        <v>213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-19085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-19085</v>
      </c>
      <c r="Z20" s="49"/>
      <c r="AA20" s="10">
        <f>SUM(G20:M20,Y20)</f>
        <v>-19085</v>
      </c>
      <c r="AB20" s="10"/>
      <c r="AC20" s="10">
        <v>0</v>
      </c>
      <c r="AD20" s="10"/>
      <c r="AE20" s="10">
        <f>SUM(AA20:AC20)</f>
        <v>-19085</v>
      </c>
    </row>
    <row r="21" spans="1:32" ht="23.15" customHeight="1">
      <c r="A21" s="59" t="s">
        <v>178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P21" s="10"/>
      <c r="Q21" s="10">
        <v>-350971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49">
        <f>SUM(O21:W21)</f>
        <v>-350971</v>
      </c>
      <c r="Z21" s="49"/>
      <c r="AA21" s="10">
        <f>SUM(G21:M21,Y21)</f>
        <v>-350971</v>
      </c>
      <c r="AB21" s="10"/>
      <c r="AC21" s="10">
        <v>-474757</v>
      </c>
      <c r="AD21" s="10"/>
      <c r="AE21" s="10">
        <f>SUM(AA21:AC21)</f>
        <v>-825728</v>
      </c>
    </row>
    <row r="22" spans="1:32" ht="23.15" customHeight="1">
      <c r="A22" s="60" t="s">
        <v>199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49"/>
      <c r="Z22" s="49"/>
      <c r="AA22" s="10"/>
      <c r="AB22" s="10"/>
      <c r="AC22" s="10"/>
      <c r="AD22" s="10"/>
      <c r="AE22" s="10"/>
    </row>
    <row r="23" spans="1:32" ht="23.15" customHeight="1">
      <c r="B23" s="59" t="s">
        <v>200</v>
      </c>
      <c r="E23" s="23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6938125</v>
      </c>
      <c r="N23" s="10"/>
      <c r="O23" s="10">
        <v>0</v>
      </c>
      <c r="P23" s="10"/>
      <c r="Q23" s="10">
        <v>0</v>
      </c>
      <c r="R23" s="10"/>
      <c r="S23" s="10">
        <v>0</v>
      </c>
      <c r="T23" s="10"/>
      <c r="U23" s="10">
        <v>0</v>
      </c>
      <c r="V23" s="10"/>
      <c r="W23" s="10">
        <v>0</v>
      </c>
      <c r="X23" s="49"/>
      <c r="Y23" s="10">
        <f>SUM(O23:W23)</f>
        <v>0</v>
      </c>
      <c r="Z23" s="49"/>
      <c r="AA23" s="10">
        <f>SUM(G23:M23,Y23)</f>
        <v>6938125</v>
      </c>
      <c r="AB23" s="10"/>
      <c r="AC23" s="10">
        <v>1267166</v>
      </c>
      <c r="AD23" s="10"/>
      <c r="AE23" s="10">
        <f>SUM(AA23:AC23)</f>
        <v>8205291</v>
      </c>
    </row>
    <row r="24" spans="1:32" ht="23.15" customHeight="1">
      <c r="B24" s="59" t="s">
        <v>201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5" customHeight="1">
      <c r="C25" s="59" t="s">
        <v>165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49"/>
      <c r="Y25" s="10"/>
      <c r="Z25" s="49"/>
      <c r="AA25" s="10"/>
      <c r="AB25" s="10"/>
      <c r="AC25" s="10"/>
      <c r="AD25" s="10"/>
      <c r="AE25" s="10"/>
    </row>
    <row r="26" spans="1:32" ht="23.15" customHeight="1">
      <c r="D26" s="59" t="s">
        <v>164</v>
      </c>
      <c r="E26" s="59"/>
      <c r="F26" s="23"/>
      <c r="G26" s="10">
        <v>0</v>
      </c>
      <c r="H26" s="10"/>
      <c r="I26" s="10">
        <v>0</v>
      </c>
      <c r="J26" s="10"/>
      <c r="K26" s="10">
        <v>0</v>
      </c>
      <c r="L26" s="10"/>
      <c r="M26" s="10">
        <v>0</v>
      </c>
      <c r="N26" s="10"/>
      <c r="O26" s="10">
        <v>0</v>
      </c>
      <c r="P26" s="10"/>
      <c r="Q26" s="10">
        <v>0</v>
      </c>
      <c r="R26" s="10"/>
      <c r="S26" s="10">
        <v>4499</v>
      </c>
      <c r="T26" s="10"/>
      <c r="U26" s="10">
        <v>-8779</v>
      </c>
      <c r="V26" s="10"/>
      <c r="W26" s="10">
        <v>0</v>
      </c>
      <c r="X26" s="16"/>
      <c r="Y26" s="10">
        <f>SUM(O26:W26)</f>
        <v>-4280</v>
      </c>
      <c r="Z26" s="16"/>
      <c r="AA26" s="10">
        <f>SUM(G26:M26,Y26)</f>
        <v>-4280</v>
      </c>
      <c r="AB26" s="10"/>
      <c r="AC26" s="10">
        <v>1332</v>
      </c>
      <c r="AD26" s="10"/>
      <c r="AE26" s="10">
        <f>SUM(AA26:AC26)</f>
        <v>-2948</v>
      </c>
      <c r="AF26" s="59" t="str">
        <f>IF(AE26-'5-8'!I144=0,"",AE26-'5-8'!I144)</f>
        <v/>
      </c>
    </row>
    <row r="27" spans="1:32" ht="23.15" customHeight="1">
      <c r="C27" s="59" t="s">
        <v>166</v>
      </c>
      <c r="E27" s="23"/>
      <c r="F27" s="23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6"/>
      <c r="Y27" s="10"/>
      <c r="Z27" s="16"/>
      <c r="AA27" s="10"/>
      <c r="AB27" s="10"/>
      <c r="AC27" s="10"/>
      <c r="AD27" s="10"/>
      <c r="AE27" s="10"/>
    </row>
    <row r="28" spans="1:32" ht="23.15" customHeight="1">
      <c r="D28" s="24" t="s">
        <v>164</v>
      </c>
      <c r="E28" s="23"/>
      <c r="F28" s="23"/>
      <c r="G28" s="40">
        <v>0</v>
      </c>
      <c r="H28" s="10"/>
      <c r="I28" s="40">
        <v>0</v>
      </c>
      <c r="J28" s="10"/>
      <c r="K28" s="40">
        <v>0</v>
      </c>
      <c r="L28" s="10"/>
      <c r="M28" s="40">
        <v>0</v>
      </c>
      <c r="N28" s="10"/>
      <c r="O28" s="40">
        <v>0</v>
      </c>
      <c r="P28" s="10"/>
      <c r="Q28" s="40">
        <v>0</v>
      </c>
      <c r="R28" s="10"/>
      <c r="S28" s="40">
        <v>0</v>
      </c>
      <c r="T28" s="10"/>
      <c r="U28" s="40">
        <v>0</v>
      </c>
      <c r="V28" s="10"/>
      <c r="W28" s="40">
        <v>10386</v>
      </c>
      <c r="X28" s="16"/>
      <c r="Y28" s="40">
        <f>SUM(O28:W28)</f>
        <v>10386</v>
      </c>
      <c r="Z28" s="16"/>
      <c r="AA28" s="40">
        <f>SUM(G28:M28,Y28)</f>
        <v>10386</v>
      </c>
      <c r="AB28" s="10"/>
      <c r="AC28" s="40">
        <v>0</v>
      </c>
      <c r="AD28" s="10"/>
      <c r="AE28" s="40">
        <f>SUM(AA28:AC28)</f>
        <v>10386</v>
      </c>
      <c r="AF28" s="59" t="str">
        <f>IF(AE28-'5-8'!I152=0,"",AE28-'5-8'!I152)</f>
        <v/>
      </c>
    </row>
    <row r="29" spans="1:32" s="60" customFormat="1" ht="23.15" customHeight="1">
      <c r="B29" s="60" t="s">
        <v>202</v>
      </c>
      <c r="D29" s="31"/>
      <c r="E29" s="32"/>
      <c r="F29" s="32"/>
      <c r="G29" s="12">
        <f>SUM(G23:G28)</f>
        <v>0</v>
      </c>
      <c r="H29" s="12"/>
      <c r="I29" s="12">
        <f>SUM(I23:I28)</f>
        <v>0</v>
      </c>
      <c r="J29" s="12"/>
      <c r="K29" s="12">
        <f>SUM(K23:K28)</f>
        <v>0</v>
      </c>
      <c r="L29" s="12"/>
      <c r="M29" s="11">
        <f>SUM(M23:M28)</f>
        <v>6938125</v>
      </c>
      <c r="N29" s="12"/>
      <c r="O29" s="12">
        <f>SUM(O23:O28)</f>
        <v>0</v>
      </c>
      <c r="P29" s="12"/>
      <c r="Q29" s="12">
        <f>SUM(Q23:Q28)</f>
        <v>0</v>
      </c>
      <c r="R29" s="12"/>
      <c r="S29" s="11">
        <f>SUM(S23:S28)</f>
        <v>4499</v>
      </c>
      <c r="T29" s="12"/>
      <c r="U29" s="11">
        <f>SUM(U23:U28)</f>
        <v>-8779</v>
      </c>
      <c r="V29" s="12"/>
      <c r="W29" s="11">
        <f>SUM(W23:W28)</f>
        <v>10386</v>
      </c>
      <c r="X29" s="65"/>
      <c r="Y29" s="11">
        <f>SUM(Y23:Y28)</f>
        <v>6106</v>
      </c>
      <c r="Z29" s="65"/>
      <c r="AA29" s="11">
        <f>SUM(AA23:AA28)</f>
        <v>6944231</v>
      </c>
      <c r="AB29" s="12"/>
      <c r="AC29" s="11">
        <f>SUM(AC23:AC28)</f>
        <v>1268498</v>
      </c>
      <c r="AD29" s="12"/>
      <c r="AE29" s="11">
        <f>SUM(AE23:AE28)</f>
        <v>8212729</v>
      </c>
    </row>
    <row r="30" spans="1:32" s="60" customFormat="1" ht="23.15" customHeight="1" thickBot="1">
      <c r="A30" s="60" t="s">
        <v>221</v>
      </c>
      <c r="D30" s="31"/>
      <c r="E30" s="32"/>
      <c r="F30" s="32"/>
      <c r="G30" s="41">
        <f>SUM(G14:G21,G29)</f>
        <v>3206420</v>
      </c>
      <c r="H30" s="12"/>
      <c r="I30" s="41">
        <f>SUM(I14:I21,I29)</f>
        <v>10347863</v>
      </c>
      <c r="J30" s="12"/>
      <c r="K30" s="41">
        <f>SUM(K14:K21,K29)</f>
        <v>500000</v>
      </c>
      <c r="L30" s="12"/>
      <c r="M30" s="41">
        <f>SUM(M14:M21,M29)</f>
        <v>12839091</v>
      </c>
      <c r="N30" s="12"/>
      <c r="O30" s="41">
        <f>SUM(O14:O21,O29)</f>
        <v>48706</v>
      </c>
      <c r="P30" s="12"/>
      <c r="Q30" s="41">
        <f>SUM(Q14:Q21,Q29)</f>
        <v>3847313</v>
      </c>
      <c r="R30" s="12"/>
      <c r="S30" s="41">
        <f>SUM(S14:S21,S29)</f>
        <v>-41446</v>
      </c>
      <c r="T30" s="12"/>
      <c r="U30" s="41">
        <f>SUM(U14:U21,U29)</f>
        <v>4468</v>
      </c>
      <c r="V30" s="12"/>
      <c r="W30" s="41">
        <f>SUM(W14:W21,W29)</f>
        <v>66684</v>
      </c>
      <c r="X30" s="65"/>
      <c r="Y30" s="41">
        <f>SUM(Y14:Y21,Y29)</f>
        <v>3925725</v>
      </c>
      <c r="Z30" s="65"/>
      <c r="AA30" s="41">
        <f>SUM(AA14:AA21,AA29)</f>
        <v>30819099</v>
      </c>
      <c r="AB30" s="12"/>
      <c r="AC30" s="41">
        <f>SUM(AC14:AC21,AC29)</f>
        <v>8329253</v>
      </c>
      <c r="AD30" s="12"/>
      <c r="AE30" s="41">
        <f>SUM(AE14:AE21,AE29)</f>
        <v>39148352</v>
      </c>
      <c r="AF30" s="60" t="str">
        <f>IF(AE30-39148352=0,"",AE30-39148352)</f>
        <v/>
      </c>
    </row>
    <row r="31" spans="1:32" s="31" customFormat="1" ht="23.15" customHeight="1" thickTop="1">
      <c r="A31" s="104" t="s">
        <v>125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31" customFormat="1" ht="23.15" customHeight="1">
      <c r="A32" s="108" t="s">
        <v>134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</row>
    <row r="33" spans="1:32" s="31" customFormat="1" ht="23.15" customHeight="1">
      <c r="A33" s="104" t="str">
        <f>A3</f>
        <v>สำหรับงวดหกเดือนสิ้นสุดวันที่ 30 มิถุนายน 2562 (ยังไม่ได้ตรวจสอบ)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2" s="24" customFormat="1" ht="23.15" customHeight="1">
      <c r="A34" s="73"/>
      <c r="B34" s="77"/>
      <c r="C34" s="78"/>
      <c r="D34" s="78"/>
      <c r="E34" s="79"/>
      <c r="F34" s="79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80" t="str">
        <f>AE4</f>
        <v>หน่วย: พันบาท</v>
      </c>
    </row>
    <row r="35" spans="1:32" s="60" customFormat="1" ht="23.15" customHeight="1">
      <c r="E35" s="57"/>
      <c r="F35" s="57"/>
      <c r="G35" s="105" t="s">
        <v>0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</row>
    <row r="36" spans="1:32" s="60" customFormat="1" ht="23.15" customHeight="1">
      <c r="E36" s="57"/>
      <c r="F36" s="57"/>
      <c r="G36" s="105" t="s">
        <v>82</v>
      </c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91"/>
      <c r="AC36" s="91"/>
      <c r="AD36" s="91"/>
      <c r="AE36" s="91"/>
    </row>
    <row r="37" spans="1:32" s="60" customFormat="1" ht="23.15" customHeight="1">
      <c r="E37" s="57"/>
      <c r="F37" s="57"/>
      <c r="G37" s="3"/>
      <c r="H37" s="3"/>
      <c r="I37" s="3"/>
      <c r="J37" s="3"/>
      <c r="K37" s="3"/>
      <c r="L37" s="3"/>
      <c r="M37" s="3"/>
      <c r="N37" s="3"/>
      <c r="O37" s="106" t="s">
        <v>74</v>
      </c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3"/>
      <c r="AA37" s="3"/>
      <c r="AB37" s="91"/>
      <c r="AC37" s="91"/>
      <c r="AD37" s="91"/>
      <c r="AE37" s="91"/>
    </row>
    <row r="38" spans="1:32" s="60" customFormat="1" ht="23.15" customHeight="1">
      <c r="E38" s="57"/>
      <c r="F38" s="57"/>
      <c r="G38" s="3"/>
      <c r="H38" s="67"/>
      <c r="I38" s="3"/>
      <c r="J38" s="3"/>
      <c r="K38" s="3"/>
      <c r="L38" s="3"/>
      <c r="M38" s="3"/>
      <c r="N38" s="3"/>
      <c r="O38" s="3"/>
      <c r="P38" s="3"/>
      <c r="Q38" s="3" t="s">
        <v>191</v>
      </c>
      <c r="R38" s="3"/>
      <c r="S38" s="3"/>
      <c r="T38" s="3"/>
      <c r="U38" s="68" t="s">
        <v>85</v>
      </c>
      <c r="V38" s="3"/>
      <c r="W38" s="3" t="s">
        <v>89</v>
      </c>
      <c r="X38" s="67"/>
      <c r="Y38" s="3" t="s">
        <v>93</v>
      </c>
      <c r="Z38" s="2"/>
      <c r="AA38" s="3"/>
      <c r="AB38" s="3"/>
      <c r="AC38" s="3"/>
      <c r="AD38" s="3"/>
      <c r="AE38" s="3"/>
    </row>
    <row r="39" spans="1:32" s="60" customFormat="1" ht="23.15" customHeight="1">
      <c r="E39" s="57"/>
      <c r="F39" s="57"/>
      <c r="G39" s="3" t="s">
        <v>15</v>
      </c>
      <c r="H39" s="67"/>
      <c r="I39" s="3"/>
      <c r="J39" s="3"/>
      <c r="K39" s="107" t="s">
        <v>16</v>
      </c>
      <c r="L39" s="107"/>
      <c r="M39" s="107"/>
      <c r="N39" s="3"/>
      <c r="O39" s="68" t="s">
        <v>112</v>
      </c>
      <c r="P39" s="3"/>
      <c r="Q39" s="3" t="s">
        <v>192</v>
      </c>
      <c r="R39" s="3"/>
      <c r="S39" s="3"/>
      <c r="T39" s="3"/>
      <c r="U39" s="3" t="s">
        <v>86</v>
      </c>
      <c r="V39" s="3"/>
      <c r="W39" s="3" t="s">
        <v>90</v>
      </c>
      <c r="X39" s="67"/>
      <c r="Y39" s="3" t="s">
        <v>94</v>
      </c>
      <c r="Z39" s="4"/>
      <c r="AA39" s="3" t="s">
        <v>46</v>
      </c>
      <c r="AB39" s="3"/>
      <c r="AC39" s="3" t="s">
        <v>96</v>
      </c>
      <c r="AD39" s="3"/>
      <c r="AE39" s="3"/>
    </row>
    <row r="40" spans="1:32" s="60" customFormat="1" ht="23.15" customHeight="1">
      <c r="E40" s="57"/>
      <c r="F40" s="57"/>
      <c r="G40" s="3" t="s">
        <v>47</v>
      </c>
      <c r="H40" s="3"/>
      <c r="I40" s="3" t="s">
        <v>28</v>
      </c>
      <c r="J40" s="3"/>
      <c r="K40" s="3" t="s">
        <v>172</v>
      </c>
      <c r="L40" s="3"/>
      <c r="M40" s="3" t="s">
        <v>48</v>
      </c>
      <c r="N40" s="3"/>
      <c r="O40" s="3" t="s">
        <v>113</v>
      </c>
      <c r="P40" s="3"/>
      <c r="Q40" s="3" t="s">
        <v>36</v>
      </c>
      <c r="R40" s="3"/>
      <c r="S40" s="3" t="s">
        <v>83</v>
      </c>
      <c r="T40" s="3"/>
      <c r="U40" s="3" t="s">
        <v>87</v>
      </c>
      <c r="V40" s="3"/>
      <c r="W40" s="3" t="s">
        <v>91</v>
      </c>
      <c r="X40" s="3"/>
      <c r="Y40" s="3" t="s">
        <v>95</v>
      </c>
      <c r="Z40" s="3"/>
      <c r="AA40" s="3" t="s">
        <v>49</v>
      </c>
      <c r="AB40" s="3"/>
      <c r="AC40" s="3" t="s">
        <v>99</v>
      </c>
      <c r="AD40" s="3"/>
      <c r="AE40" s="3" t="s">
        <v>93</v>
      </c>
    </row>
    <row r="41" spans="1:32" s="60" customFormat="1" ht="23.15" customHeight="1">
      <c r="B41" s="2"/>
      <c r="C41" s="2"/>
      <c r="D41" s="2"/>
      <c r="E41" s="1" t="s">
        <v>1</v>
      </c>
      <c r="F41" s="1"/>
      <c r="G41" s="3" t="s">
        <v>33</v>
      </c>
      <c r="H41" s="3"/>
      <c r="I41" s="3" t="s">
        <v>29</v>
      </c>
      <c r="J41" s="3"/>
      <c r="K41" s="3" t="s">
        <v>30</v>
      </c>
      <c r="L41" s="3"/>
      <c r="M41" s="3" t="s">
        <v>50</v>
      </c>
      <c r="N41" s="3"/>
      <c r="O41" s="3" t="s">
        <v>114</v>
      </c>
      <c r="P41" s="3"/>
      <c r="Q41" s="3" t="s">
        <v>190</v>
      </c>
      <c r="R41" s="3"/>
      <c r="S41" s="3" t="s">
        <v>84</v>
      </c>
      <c r="T41" s="3"/>
      <c r="U41" s="3" t="s">
        <v>88</v>
      </c>
      <c r="V41" s="3"/>
      <c r="W41" s="3" t="s">
        <v>92</v>
      </c>
      <c r="X41" s="3"/>
      <c r="Y41" s="3" t="s">
        <v>49</v>
      </c>
      <c r="Z41" s="3"/>
      <c r="AA41" s="3" t="s">
        <v>98</v>
      </c>
      <c r="AB41" s="3"/>
      <c r="AC41" s="3" t="s">
        <v>100</v>
      </c>
      <c r="AD41" s="3"/>
      <c r="AE41" s="3" t="s">
        <v>14</v>
      </c>
    </row>
    <row r="42" spans="1:32" s="60" customFormat="1" ht="23.15" customHeight="1">
      <c r="B42" s="2"/>
      <c r="C42" s="2"/>
      <c r="D42" s="2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2" s="60" customFormat="1" ht="23.15" customHeight="1">
      <c r="A43" s="60" t="s">
        <v>222</v>
      </c>
      <c r="E43" s="69"/>
      <c r="F43" s="69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</row>
    <row r="44" spans="1:32" s="60" customFormat="1" ht="23.15" customHeight="1">
      <c r="A44" s="60" t="s">
        <v>209</v>
      </c>
      <c r="B44" s="71"/>
      <c r="C44" s="59"/>
      <c r="D44" s="31"/>
      <c r="E44" s="32"/>
      <c r="F44" s="32"/>
      <c r="G44" s="12">
        <v>3206420</v>
      </c>
      <c r="H44" s="12"/>
      <c r="I44" s="12">
        <v>10347863</v>
      </c>
      <c r="J44" s="12"/>
      <c r="K44" s="12">
        <v>500000</v>
      </c>
      <c r="L44" s="12"/>
      <c r="M44" s="12">
        <v>13069451</v>
      </c>
      <c r="N44" s="12"/>
      <c r="O44" s="12">
        <v>53870</v>
      </c>
      <c r="P44" s="12"/>
      <c r="Q44" s="12">
        <v>3595988</v>
      </c>
      <c r="R44" s="12"/>
      <c r="S44" s="12">
        <v>-71420</v>
      </c>
      <c r="T44" s="64"/>
      <c r="U44" s="12">
        <v>-5814</v>
      </c>
      <c r="V44" s="64"/>
      <c r="W44" s="12">
        <v>71937</v>
      </c>
      <c r="X44" s="33"/>
      <c r="Y44" s="33">
        <f>SUM(O44:W44)</f>
        <v>3644561</v>
      </c>
      <c r="Z44" s="33"/>
      <c r="AA44" s="12">
        <f>SUM(G44:M44,Y44)</f>
        <v>30768295</v>
      </c>
      <c r="AB44" s="12"/>
      <c r="AC44" s="12">
        <v>7173025</v>
      </c>
      <c r="AD44" s="12"/>
      <c r="AE44" s="12">
        <f>SUM(AA44:AC44)</f>
        <v>37941320</v>
      </c>
      <c r="AF44" s="60" t="str">
        <f>IF(AE44-'2-4'!I97=0,"",AE44-'2-4'!I97)</f>
        <v/>
      </c>
    </row>
    <row r="45" spans="1:32" ht="23.15" customHeight="1">
      <c r="A45" s="59" t="s">
        <v>208</v>
      </c>
      <c r="E45" s="23">
        <v>3</v>
      </c>
      <c r="F45" s="23"/>
      <c r="G45" s="40">
        <v>0</v>
      </c>
      <c r="H45" s="10"/>
      <c r="I45" s="40">
        <v>0</v>
      </c>
      <c r="J45" s="10"/>
      <c r="K45" s="40">
        <v>0</v>
      </c>
      <c r="L45" s="10"/>
      <c r="M45" s="40">
        <v>548523</v>
      </c>
      <c r="N45" s="10"/>
      <c r="O45" s="40">
        <v>0</v>
      </c>
      <c r="P45" s="10"/>
      <c r="Q45" s="40">
        <v>0</v>
      </c>
      <c r="R45" s="10"/>
      <c r="S45" s="40">
        <v>0</v>
      </c>
      <c r="T45" s="10"/>
      <c r="U45" s="40">
        <v>0</v>
      </c>
      <c r="V45" s="10"/>
      <c r="W45" s="40">
        <v>0</v>
      </c>
      <c r="X45" s="16"/>
      <c r="Y45" s="40">
        <f>SUM(O45:W45)</f>
        <v>0</v>
      </c>
      <c r="Z45" s="16"/>
      <c r="AA45" s="40">
        <f>SUM(G45:M45,Y45)</f>
        <v>548523</v>
      </c>
      <c r="AB45" s="10"/>
      <c r="AC45" s="40">
        <v>0</v>
      </c>
      <c r="AD45" s="10"/>
      <c r="AE45" s="40">
        <f>SUM(AA45:AC45)</f>
        <v>548523</v>
      </c>
    </row>
    <row r="46" spans="1:32" s="60" customFormat="1" ht="23.15" customHeight="1">
      <c r="A46" s="60" t="s">
        <v>210</v>
      </c>
      <c r="B46" s="71"/>
      <c r="C46" s="59"/>
      <c r="D46" s="31"/>
      <c r="E46" s="32"/>
      <c r="F46" s="32"/>
      <c r="G46" s="12">
        <f>SUM(G44:G45)</f>
        <v>3206420</v>
      </c>
      <c r="H46" s="12"/>
      <c r="I46" s="12">
        <f>SUM(I44:I45)</f>
        <v>10347863</v>
      </c>
      <c r="J46" s="12"/>
      <c r="K46" s="12">
        <f>SUM(K44:K45)</f>
        <v>500000</v>
      </c>
      <c r="L46" s="12"/>
      <c r="M46" s="12">
        <f>SUM(M44:M45)</f>
        <v>13617974</v>
      </c>
      <c r="N46" s="12"/>
      <c r="O46" s="12">
        <f>SUM(O44:O45)</f>
        <v>53870</v>
      </c>
      <c r="P46" s="12"/>
      <c r="Q46" s="12">
        <f>SUM(Q44:Q45)</f>
        <v>3595988</v>
      </c>
      <c r="R46" s="12"/>
      <c r="S46" s="12">
        <f>SUM(S44:S45)</f>
        <v>-71420</v>
      </c>
      <c r="T46" s="64"/>
      <c r="U46" s="12">
        <f>SUM(U44:U45)</f>
        <v>-5814</v>
      </c>
      <c r="V46" s="64"/>
      <c r="W46" s="12">
        <f>SUM(W44:W45)</f>
        <v>71937</v>
      </c>
      <c r="X46" s="33"/>
      <c r="Y46" s="12">
        <f>SUM(Y44:Y45)</f>
        <v>3644561</v>
      </c>
      <c r="Z46" s="33"/>
      <c r="AA46" s="12">
        <f>SUM(AA44:AA45)</f>
        <v>31316818</v>
      </c>
      <c r="AB46" s="12"/>
      <c r="AC46" s="12">
        <f>SUM(AC44:AC45)</f>
        <v>7173025</v>
      </c>
      <c r="AD46" s="12"/>
      <c r="AE46" s="12">
        <f>SUM(AE44:AE45)</f>
        <v>38489843</v>
      </c>
    </row>
    <row r="47" spans="1:32" ht="23.15" customHeight="1">
      <c r="A47" s="60" t="s">
        <v>198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5" customHeight="1">
      <c r="A48" s="59" t="s">
        <v>51</v>
      </c>
      <c r="E48" s="23"/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-3751254</v>
      </c>
      <c r="N48" s="10"/>
      <c r="O48" s="10">
        <v>0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0</v>
      </c>
      <c r="Z48" s="49"/>
      <c r="AA48" s="10">
        <f>SUM(G48:M48,Y48)</f>
        <v>-3751254</v>
      </c>
      <c r="AB48" s="10"/>
      <c r="AC48" s="10">
        <v>0</v>
      </c>
      <c r="AD48" s="10"/>
      <c r="AE48" s="10">
        <f>SUM(AA48:AC48)</f>
        <v>-3751254</v>
      </c>
    </row>
    <row r="49" spans="1:32" ht="23.15" customHeight="1">
      <c r="A49" s="59" t="s">
        <v>115</v>
      </c>
      <c r="E49" s="23">
        <f>E17</f>
        <v>14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3313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3313</v>
      </c>
      <c r="Z49" s="49"/>
      <c r="AA49" s="10">
        <f>SUM(G49:M49,Y49)</f>
        <v>3313</v>
      </c>
      <c r="AB49" s="10"/>
      <c r="AC49" s="10">
        <v>838</v>
      </c>
      <c r="AD49" s="10"/>
      <c r="AE49" s="10">
        <f>SUM(AA49:AC49)</f>
        <v>4151</v>
      </c>
    </row>
    <row r="50" spans="1:32" ht="23.15" customHeight="1">
      <c r="A50" s="59" t="s">
        <v>212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10"/>
      <c r="Z50" s="49"/>
      <c r="AA50" s="10"/>
      <c r="AB50" s="10"/>
      <c r="AC50" s="10"/>
      <c r="AD50" s="10"/>
      <c r="AE50" s="10"/>
    </row>
    <row r="51" spans="1:32" ht="23.15" customHeight="1">
      <c r="B51" s="59" t="s">
        <v>213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0</v>
      </c>
      <c r="P51" s="10"/>
      <c r="Q51" s="10">
        <v>4512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49">
        <f>SUM(O51:W51)</f>
        <v>4512</v>
      </c>
      <c r="Z51" s="49"/>
      <c r="AA51" s="10">
        <f>SUM(G51:M51,Y51)</f>
        <v>4512</v>
      </c>
      <c r="AB51" s="10"/>
      <c r="AC51" s="10">
        <v>0</v>
      </c>
      <c r="AD51" s="10"/>
      <c r="AE51" s="10">
        <f>SUM(AA51:AC51)</f>
        <v>4512</v>
      </c>
    </row>
    <row r="52" spans="1:32" ht="23.15" customHeight="1">
      <c r="A52" s="60" t="s">
        <v>199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49"/>
      <c r="Z52" s="49"/>
      <c r="AA52" s="10"/>
      <c r="AB52" s="10"/>
      <c r="AC52" s="10"/>
      <c r="AD52" s="10"/>
      <c r="AE52" s="10"/>
    </row>
    <row r="53" spans="1:32" ht="23.15" customHeight="1">
      <c r="B53" s="59" t="s">
        <v>229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5844647</v>
      </c>
      <c r="N53" s="10"/>
      <c r="O53" s="10">
        <v>0</v>
      </c>
      <c r="P53" s="10"/>
      <c r="Q53" s="10">
        <v>0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10">
        <f>SUM(O53:W53)</f>
        <v>0</v>
      </c>
      <c r="Z53" s="49"/>
      <c r="AA53" s="10">
        <f>SUM(G53:M53,Y53)</f>
        <v>5844647</v>
      </c>
      <c r="AB53" s="10"/>
      <c r="AC53" s="10">
        <v>-95883</v>
      </c>
      <c r="AD53" s="10"/>
      <c r="AE53" s="10">
        <f>SUM(AA53:AC53)</f>
        <v>5748764</v>
      </c>
    </row>
    <row r="54" spans="1:32" ht="23.15" customHeight="1">
      <c r="B54" s="59" t="s">
        <v>201</v>
      </c>
      <c r="E54" s="23"/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5" customHeight="1">
      <c r="C55" s="59" t="s">
        <v>165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5" customHeight="1">
      <c r="D56" s="59" t="s">
        <v>164</v>
      </c>
      <c r="E56" s="59"/>
      <c r="F56" s="23"/>
      <c r="G56" s="10">
        <v>0</v>
      </c>
      <c r="H56" s="10"/>
      <c r="I56" s="10">
        <v>0</v>
      </c>
      <c r="J56" s="10"/>
      <c r="K56" s="10">
        <v>0</v>
      </c>
      <c r="L56" s="10"/>
      <c r="M56" s="10">
        <v>0</v>
      </c>
      <c r="N56" s="10"/>
      <c r="O56" s="10">
        <v>0</v>
      </c>
      <c r="P56" s="10"/>
      <c r="Q56" s="10">
        <v>0</v>
      </c>
      <c r="R56" s="10"/>
      <c r="S56" s="10">
        <v>-36561</v>
      </c>
      <c r="T56" s="49"/>
      <c r="U56" s="10">
        <v>9804</v>
      </c>
      <c r="V56" s="10"/>
      <c r="W56" s="10">
        <v>0</v>
      </c>
      <c r="X56" s="16"/>
      <c r="Y56" s="10">
        <f>SUM(O56:W56)</f>
        <v>-26757</v>
      </c>
      <c r="Z56" s="16"/>
      <c r="AA56" s="10">
        <f>SUM(G56:M56,Y56)</f>
        <v>-26757</v>
      </c>
      <c r="AB56" s="10"/>
      <c r="AC56" s="10">
        <v>-45675</v>
      </c>
      <c r="AD56" s="10"/>
      <c r="AE56" s="10">
        <f>SUM(AA56:AC56)</f>
        <v>-72432</v>
      </c>
      <c r="AF56" s="59" t="str">
        <f>IF(AE56-'5-8'!G144=0,"",AE56-'5-8'!G144)</f>
        <v/>
      </c>
    </row>
    <row r="57" spans="1:32" ht="23.15" customHeight="1">
      <c r="C57" s="59" t="s">
        <v>166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49"/>
      <c r="X57" s="16"/>
      <c r="Y57" s="10"/>
      <c r="Z57" s="16"/>
      <c r="AA57" s="10"/>
      <c r="AB57" s="10"/>
      <c r="AC57" s="10"/>
      <c r="AD57" s="10"/>
      <c r="AE57" s="10"/>
    </row>
    <row r="58" spans="1:32" ht="23.15" customHeight="1">
      <c r="D58" s="24" t="s">
        <v>164</v>
      </c>
      <c r="E58" s="23"/>
      <c r="F58" s="23"/>
      <c r="G58" s="40">
        <v>0</v>
      </c>
      <c r="H58" s="10"/>
      <c r="I58" s="40">
        <v>0</v>
      </c>
      <c r="J58" s="10"/>
      <c r="K58" s="40">
        <v>0</v>
      </c>
      <c r="L58" s="10"/>
      <c r="M58" s="40">
        <v>0</v>
      </c>
      <c r="N58" s="10"/>
      <c r="O58" s="40">
        <v>0</v>
      </c>
      <c r="P58" s="10"/>
      <c r="Q58" s="40">
        <v>0</v>
      </c>
      <c r="R58" s="10"/>
      <c r="S58" s="40">
        <v>0</v>
      </c>
      <c r="T58" s="10"/>
      <c r="U58" s="40">
        <v>0</v>
      </c>
      <c r="V58" s="10"/>
      <c r="W58" s="40">
        <v>-86</v>
      </c>
      <c r="X58" s="16"/>
      <c r="Y58" s="40">
        <f>SUM(O58:W58)</f>
        <v>-86</v>
      </c>
      <c r="Z58" s="16"/>
      <c r="AA58" s="40">
        <f>SUM(G58:M58,Y58)</f>
        <v>-86</v>
      </c>
      <c r="AB58" s="10"/>
      <c r="AC58" s="40">
        <v>0</v>
      </c>
      <c r="AD58" s="10"/>
      <c r="AE58" s="40">
        <f>SUM(AA58:AC58)</f>
        <v>-86</v>
      </c>
      <c r="AF58" s="59" t="str">
        <f>IF(AE58-'5-8'!G152=0,"",AE58-'5-8'!G152)</f>
        <v/>
      </c>
    </row>
    <row r="59" spans="1:32" s="60" customFormat="1" ht="23.15" customHeight="1">
      <c r="B59" s="60" t="s">
        <v>202</v>
      </c>
      <c r="D59" s="31"/>
      <c r="E59" s="32"/>
      <c r="F59" s="32"/>
      <c r="G59" s="12">
        <f>SUM(G53:G58)</f>
        <v>0</v>
      </c>
      <c r="H59" s="12"/>
      <c r="I59" s="12">
        <f>SUM(I53:I58)</f>
        <v>0</v>
      </c>
      <c r="J59" s="12"/>
      <c r="K59" s="12">
        <f>SUM(K53:K58)</f>
        <v>0</v>
      </c>
      <c r="L59" s="12"/>
      <c r="M59" s="12">
        <f>SUM(M53:M58)</f>
        <v>5844647</v>
      </c>
      <c r="N59" s="12"/>
      <c r="O59" s="12">
        <f>SUM(O53:O58)</f>
        <v>0</v>
      </c>
      <c r="P59" s="12"/>
      <c r="Q59" s="12">
        <f>SUM(Q53:Q58)</f>
        <v>0</v>
      </c>
      <c r="R59" s="12"/>
      <c r="S59" s="12">
        <f>SUM(S53:S58)</f>
        <v>-36561</v>
      </c>
      <c r="T59" s="12"/>
      <c r="U59" s="12">
        <f>SUM(U53:U58)</f>
        <v>9804</v>
      </c>
      <c r="V59" s="12"/>
      <c r="W59" s="12">
        <f>SUM(W53:W58)</f>
        <v>-86</v>
      </c>
      <c r="X59" s="65"/>
      <c r="Y59" s="12">
        <f>SUM(Y53:Y58)</f>
        <v>-26843</v>
      </c>
      <c r="Z59" s="65"/>
      <c r="AA59" s="12">
        <f>SUM(AA53:AA58)</f>
        <v>5817804</v>
      </c>
      <c r="AB59" s="12"/>
      <c r="AC59" s="12">
        <f>SUM(AC53:AC58)</f>
        <v>-141558</v>
      </c>
      <c r="AD59" s="12"/>
      <c r="AE59" s="12">
        <f>SUM(AE53:AE58)</f>
        <v>5676246</v>
      </c>
    </row>
    <row r="60" spans="1:32" s="60" customFormat="1" ht="23.15" customHeight="1" thickBot="1">
      <c r="A60" s="60" t="s">
        <v>223</v>
      </c>
      <c r="D60" s="31"/>
      <c r="E60" s="32"/>
      <c r="F60" s="32"/>
      <c r="G60" s="41">
        <f>SUM(G46,G48:G51,G59)</f>
        <v>3206420</v>
      </c>
      <c r="H60" s="12"/>
      <c r="I60" s="41">
        <f>SUM(I46,I48:I51,I59)</f>
        <v>10347863</v>
      </c>
      <c r="J60" s="12"/>
      <c r="K60" s="41">
        <f>SUM(K46,K48:K51,K59)</f>
        <v>500000</v>
      </c>
      <c r="L60" s="12"/>
      <c r="M60" s="41">
        <f>SUM(M46,M48:M51,M59)</f>
        <v>15711367</v>
      </c>
      <c r="N60" s="12"/>
      <c r="O60" s="41">
        <f>SUM(O46,O48:O51,O59)</f>
        <v>57183</v>
      </c>
      <c r="P60" s="12"/>
      <c r="Q60" s="41">
        <f>SUM(Q46,Q48:Q51,Q59)</f>
        <v>3600500</v>
      </c>
      <c r="R60" s="12"/>
      <c r="S60" s="41">
        <f>SUM(S46,S48:S51,S59)</f>
        <v>-107981</v>
      </c>
      <c r="T60" s="12"/>
      <c r="U60" s="41">
        <f>SUM(U46,U48:U51,U59)</f>
        <v>3990</v>
      </c>
      <c r="V60" s="12"/>
      <c r="W60" s="41">
        <f>SUM(W46,W48:W51,W59)</f>
        <v>71851</v>
      </c>
      <c r="X60" s="65"/>
      <c r="Y60" s="41">
        <f>SUM(Y46,Y48:Y51,Y59)</f>
        <v>3625543</v>
      </c>
      <c r="Z60" s="65"/>
      <c r="AA60" s="41">
        <f>SUM(AA46,AA48:AA51,AA59)</f>
        <v>33391193</v>
      </c>
      <c r="AB60" s="12"/>
      <c r="AC60" s="41">
        <f>SUM(AC46,AC48:AC51,AC59)</f>
        <v>7032305</v>
      </c>
      <c r="AD60" s="12"/>
      <c r="AE60" s="41">
        <f>SUM(AE46,AE48:AE51,AE59)</f>
        <v>40423498</v>
      </c>
      <c r="AF60" s="60" t="str">
        <f>IF(AE60-'2-4'!G97=0,"",AE60-'2-4'!G97)</f>
        <v/>
      </c>
    </row>
    <row r="61" spans="1:32" ht="23.15" customHeight="1" thickTop="1">
      <c r="G61" s="66" t="str">
        <f>IF(G60-'2-4'!G87=0,"",G60-'2-4'!G87)</f>
        <v/>
      </c>
      <c r="I61" s="66" t="str">
        <f>IF(I60-'2-4'!G89=0,"",I60-'2-4'!G89)</f>
        <v/>
      </c>
      <c r="K61" s="66" t="str">
        <f>IF(K60-'2-4'!G92=0,"",K60-'2-4'!G92)</f>
        <v/>
      </c>
      <c r="M61" s="66" t="str">
        <f>IF(M60-'2-4'!G93=0,"",M60-'2-4'!G93)</f>
        <v/>
      </c>
      <c r="Y61" s="66" t="str">
        <f>IF(Y60-'2-4'!G94=0,"",Y60-'2-4'!G94)</f>
        <v/>
      </c>
      <c r="AC61" s="66" t="str">
        <f>IF(AC60-'2-4'!G96=0,"",AC60-'2-4'!G96)</f>
        <v/>
      </c>
    </row>
  </sheetData>
  <customSheetViews>
    <customSheetView guid="{EF4C1BB4-D942-4057-AFCC-CF320E381EF4}" scale="80" showPageBreaks="1" fitToPage="1" printArea="1" topLeftCell="E40">
      <selection activeCell="AC47" sqref="AC47:AC48"/>
      <rowBreaks count="1" manualBreakCount="1">
        <brk id="30" max="16383" man="1"/>
      </rowBreaks>
      <pageMargins left="0.98425196850393704" right="0.511811023622047" top="0.98425196850393704" bottom="0.98425196850393704" header="0.511811023622047" footer="0.511811023622047"/>
      <pageSetup paperSize="9" scale="59" firstPageNumber="9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4">
    <mergeCell ref="A1:AE1"/>
    <mergeCell ref="A2:AE2"/>
    <mergeCell ref="A3:AE3"/>
    <mergeCell ref="A33:AE33"/>
    <mergeCell ref="A32:AE32"/>
    <mergeCell ref="A31:AE31"/>
    <mergeCell ref="G36:AA36"/>
    <mergeCell ref="O37:Y37"/>
    <mergeCell ref="K39:M39"/>
    <mergeCell ref="G5:AE5"/>
    <mergeCell ref="G6:AA6"/>
    <mergeCell ref="K9:M9"/>
    <mergeCell ref="O7:Y7"/>
    <mergeCell ref="G35:AE3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9" fitToHeight="0" orientation="landscape" useFirstPageNumber="1" r:id="rId2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zoomScale="80" zoomScaleNormal="80" zoomScaleSheetLayoutView="100" workbookViewId="0">
      <selection sqref="A1:AA1"/>
    </sheetView>
  </sheetViews>
  <sheetFormatPr defaultColWidth="9.09765625" defaultRowHeight="23.15" customHeight="1"/>
  <cols>
    <col min="1" max="1" width="1.69921875" style="59" customWidth="1"/>
    <col min="2" max="3" width="1.09765625" style="59" customWidth="1"/>
    <col min="4" max="4" width="40.69921875" style="24" customWidth="1"/>
    <col min="5" max="5" width="10.09765625" style="23" bestFit="1" customWidth="1"/>
    <col min="6" max="6" width="0.69921875" style="23" customWidth="1"/>
    <col min="7" max="7" width="15.69921875" style="66" customWidth="1"/>
    <col min="8" max="8" width="0.8984375" style="66" customWidth="1"/>
    <col min="9" max="9" width="15.69921875" style="66" customWidth="1"/>
    <col min="10" max="10" width="0.8984375" style="66" customWidth="1"/>
    <col min="11" max="11" width="15.59765625" style="66" bestFit="1" customWidth="1"/>
    <col min="12" max="12" width="0.8984375" style="66" customWidth="1"/>
    <col min="13" max="13" width="15.69921875" style="66" customWidth="1"/>
    <col min="14" max="14" width="0.8984375" style="59" customWidth="1"/>
    <col min="15" max="15" width="14.09765625" style="66" bestFit="1" customWidth="1"/>
    <col min="16" max="16" width="0.8984375" style="66" customWidth="1"/>
    <col min="17" max="17" width="17.3984375" style="66" bestFit="1" customWidth="1"/>
    <col min="18" max="18" width="0.8984375" style="66" customWidth="1"/>
    <col min="19" max="19" width="14.09765625" style="66" customWidth="1"/>
    <col min="20" max="20" width="0.8984375" style="66" customWidth="1"/>
    <col min="21" max="21" width="14.59765625" style="66" bestFit="1" customWidth="1"/>
    <col min="22" max="22" width="0.8984375" style="66" customWidth="1"/>
    <col min="23" max="23" width="14.09765625" style="66" bestFit="1" customWidth="1"/>
    <col min="24" max="24" width="0.8984375" style="66" customWidth="1"/>
    <col min="25" max="25" width="15.69921875" style="66" customWidth="1"/>
    <col min="26" max="26" width="0.8984375" style="66" customWidth="1"/>
    <col min="27" max="27" width="15.69921875" style="66" customWidth="1"/>
    <col min="28" max="28" width="11" style="59" customWidth="1"/>
    <col min="29" max="29" width="11.3984375" style="59" bestFit="1" customWidth="1"/>
    <col min="30" max="16384" width="9.09765625" style="59"/>
  </cols>
  <sheetData>
    <row r="1" spans="1:28" s="31" customFormat="1" ht="23.1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31" customFormat="1" ht="23.15" customHeight="1">
      <c r="A2" s="108" t="s">
        <v>97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8" s="31" customFormat="1" ht="23.15" customHeight="1">
      <c r="A3" s="104" t="str">
        <f>'5-8'!A84:M84</f>
        <v>สำหรับงวดหกเดือนสิ้นสุดวันที่ 30 มิถุนายน 2562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24" customFormat="1" ht="23.15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5" customHeight="1">
      <c r="D5" s="38"/>
      <c r="E5" s="63"/>
      <c r="F5" s="63"/>
      <c r="G5" s="105" t="s">
        <v>38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8" s="60" customFormat="1" ht="23.15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7" t="s">
        <v>74</v>
      </c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3"/>
      <c r="AA6" s="3"/>
    </row>
    <row r="7" spans="1:28" s="60" customFormat="1" ht="23.15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191</v>
      </c>
      <c r="R7" s="3"/>
      <c r="S7" s="3"/>
      <c r="T7" s="3"/>
      <c r="U7" s="3" t="s">
        <v>85</v>
      </c>
      <c r="V7" s="3"/>
      <c r="W7" s="3" t="s">
        <v>89</v>
      </c>
      <c r="X7" s="3"/>
      <c r="Y7" s="3" t="s">
        <v>93</v>
      </c>
      <c r="Z7" s="3"/>
      <c r="AA7" s="3"/>
    </row>
    <row r="8" spans="1:28" s="60" customFormat="1" ht="23.15" customHeight="1">
      <c r="E8" s="1"/>
      <c r="F8" s="1"/>
      <c r="G8" s="3"/>
      <c r="H8" s="3"/>
      <c r="I8" s="3"/>
      <c r="J8" s="3"/>
      <c r="K8" s="107" t="s">
        <v>16</v>
      </c>
      <c r="L8" s="107"/>
      <c r="M8" s="107"/>
      <c r="N8" s="3"/>
      <c r="O8" s="3" t="s">
        <v>112</v>
      </c>
      <c r="P8" s="3"/>
      <c r="Q8" s="3" t="s">
        <v>192</v>
      </c>
      <c r="R8" s="3"/>
      <c r="S8" s="3"/>
      <c r="T8" s="3"/>
      <c r="U8" s="3" t="s">
        <v>86</v>
      </c>
      <c r="V8" s="3"/>
      <c r="W8" s="3" t="s">
        <v>90</v>
      </c>
      <c r="X8" s="3"/>
      <c r="Y8" s="3" t="s">
        <v>94</v>
      </c>
      <c r="Z8" s="3"/>
      <c r="AA8" s="3"/>
    </row>
    <row r="9" spans="1:28" s="60" customFormat="1" ht="23.15" customHeight="1">
      <c r="E9" s="1"/>
      <c r="F9" s="1"/>
      <c r="G9" s="3" t="s">
        <v>32</v>
      </c>
      <c r="H9" s="3"/>
      <c r="I9" s="3" t="s">
        <v>28</v>
      </c>
      <c r="J9" s="3"/>
      <c r="K9" s="3" t="s">
        <v>172</v>
      </c>
      <c r="L9" s="3"/>
      <c r="M9" s="3" t="s">
        <v>48</v>
      </c>
      <c r="N9" s="3"/>
      <c r="O9" s="3" t="s">
        <v>113</v>
      </c>
      <c r="P9" s="3"/>
      <c r="Q9" s="3" t="s">
        <v>36</v>
      </c>
      <c r="R9" s="3"/>
      <c r="S9" s="3" t="s">
        <v>83</v>
      </c>
      <c r="T9" s="3"/>
      <c r="U9" s="3" t="s">
        <v>87</v>
      </c>
      <c r="V9" s="3"/>
      <c r="W9" s="3" t="s">
        <v>91</v>
      </c>
      <c r="X9" s="3"/>
      <c r="Y9" s="3" t="s">
        <v>107</v>
      </c>
      <c r="Z9" s="3"/>
      <c r="AA9" s="3" t="s">
        <v>93</v>
      </c>
    </row>
    <row r="10" spans="1:28" s="60" customFormat="1" ht="23.15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50</v>
      </c>
      <c r="N10" s="3"/>
      <c r="O10" s="3" t="s">
        <v>114</v>
      </c>
      <c r="P10" s="3"/>
      <c r="Q10" s="3" t="s">
        <v>190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108</v>
      </c>
      <c r="Z10" s="3"/>
      <c r="AA10" s="3" t="s">
        <v>14</v>
      </c>
    </row>
    <row r="11" spans="1:28" s="60" customFormat="1" ht="23.15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5" customHeight="1">
      <c r="A12" s="60" t="s">
        <v>220</v>
      </c>
      <c r="E12" s="1"/>
      <c r="F12" s="1"/>
    </row>
    <row r="13" spans="1:28" ht="23.15" customHeight="1">
      <c r="A13" s="60" t="s">
        <v>176</v>
      </c>
      <c r="B13" s="71"/>
      <c r="D13" s="59"/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11464223</v>
      </c>
      <c r="N13" s="12"/>
      <c r="O13" s="12">
        <v>44878</v>
      </c>
      <c r="P13" s="12"/>
      <c r="Q13" s="12">
        <v>4217389</v>
      </c>
      <c r="R13" s="12"/>
      <c r="S13" s="12">
        <v>-45945</v>
      </c>
      <c r="T13" s="12"/>
      <c r="U13" s="12">
        <v>9319</v>
      </c>
      <c r="V13" s="12"/>
      <c r="W13" s="12">
        <v>56298</v>
      </c>
      <c r="X13" s="12"/>
      <c r="Y13" s="12">
        <f>SUM(O13:X13)</f>
        <v>4281939</v>
      </c>
      <c r="Z13" s="64"/>
      <c r="AA13" s="12">
        <f>SUM(G13:M13,Y13)</f>
        <v>29800445</v>
      </c>
      <c r="AB13" s="59" t="str">
        <f>IF(AA13-29800445=0,"",AA13-29800445)</f>
        <v/>
      </c>
    </row>
    <row r="14" spans="1:28" ht="23.15" customHeight="1">
      <c r="A14" s="60" t="s">
        <v>198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5" customHeight="1">
      <c r="A15" s="59" t="s">
        <v>51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-4674020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-4674020</v>
      </c>
    </row>
    <row r="16" spans="1:28" ht="23.15" customHeight="1">
      <c r="A16" s="59" t="s">
        <v>115</v>
      </c>
      <c r="E16" s="23">
        <f>'9-10'!E17</f>
        <v>14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3828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3828</v>
      </c>
      <c r="Z16" s="49"/>
      <c r="AA16" s="49">
        <f>SUM(G16:M16,Y16)</f>
        <v>3828</v>
      </c>
    </row>
    <row r="17" spans="1:28" ht="22.5" customHeight="1">
      <c r="A17" s="59" t="s">
        <v>224</v>
      </c>
      <c r="G17" s="10">
        <v>0</v>
      </c>
      <c r="H17" s="49"/>
      <c r="I17" s="10">
        <v>0</v>
      </c>
      <c r="J17" s="10"/>
      <c r="K17" s="10">
        <v>0</v>
      </c>
      <c r="L17" s="10"/>
      <c r="M17" s="10">
        <v>0</v>
      </c>
      <c r="N17" s="26"/>
      <c r="O17" s="10">
        <v>0</v>
      </c>
      <c r="P17" s="10"/>
      <c r="Q17" s="10">
        <v>-20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-20</v>
      </c>
      <c r="Z17" s="49"/>
      <c r="AA17" s="49">
        <f>SUM(G17:M17,Y17)</f>
        <v>-20</v>
      </c>
    </row>
    <row r="18" spans="1:28" ht="23.15" customHeight="1">
      <c r="A18" s="59" t="s">
        <v>212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5" customHeight="1">
      <c r="B19" s="59" t="s">
        <v>213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-19085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f>SUM(O19:X19)</f>
        <v>-19085</v>
      </c>
      <c r="Z19" s="49"/>
      <c r="AA19" s="49">
        <f>SUM(G19:M19,Y19)</f>
        <v>-19085</v>
      </c>
    </row>
    <row r="20" spans="1:28" ht="23.15" customHeight="1">
      <c r="A20" s="59" t="s">
        <v>178</v>
      </c>
      <c r="G20" s="10">
        <v>0</v>
      </c>
      <c r="H20" s="49"/>
      <c r="I20" s="10">
        <v>0</v>
      </c>
      <c r="J20" s="49"/>
      <c r="K20" s="10">
        <v>0</v>
      </c>
      <c r="L20" s="49"/>
      <c r="M20" s="10">
        <v>0</v>
      </c>
      <c r="N20" s="26"/>
      <c r="O20" s="10">
        <v>0</v>
      </c>
      <c r="P20" s="10"/>
      <c r="Q20" s="10">
        <v>-350971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16">
        <f>SUM(O20:X20)</f>
        <v>-350971</v>
      </c>
      <c r="Z20" s="49"/>
      <c r="AA20" s="49">
        <f>SUM(G20:M20,Y20)</f>
        <v>-350971</v>
      </c>
    </row>
    <row r="21" spans="1:28" ht="23.15" customHeight="1">
      <c r="A21" s="60" t="s">
        <v>199</v>
      </c>
      <c r="G21" s="49"/>
      <c r="H21" s="49"/>
      <c r="I21" s="49"/>
      <c r="J21" s="49"/>
      <c r="K21" s="49"/>
      <c r="L21" s="49"/>
      <c r="M21" s="49"/>
      <c r="N21" s="26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12"/>
      <c r="Z21" s="49"/>
      <c r="AA21" s="49"/>
    </row>
    <row r="22" spans="1:28" ht="23.15" customHeight="1">
      <c r="B22" s="59" t="s">
        <v>200</v>
      </c>
      <c r="G22" s="10">
        <v>0</v>
      </c>
      <c r="H22" s="49"/>
      <c r="I22" s="10">
        <v>0</v>
      </c>
      <c r="J22" s="49"/>
      <c r="K22" s="10">
        <v>0</v>
      </c>
      <c r="L22" s="49"/>
      <c r="M22" s="49">
        <v>6932635</v>
      </c>
      <c r="N22" s="26"/>
      <c r="O22" s="10">
        <v>0</v>
      </c>
      <c r="P22" s="10"/>
      <c r="Q22" s="10">
        <v>0</v>
      </c>
      <c r="R22" s="49"/>
      <c r="S22" s="10">
        <v>0</v>
      </c>
      <c r="T22" s="49"/>
      <c r="U22" s="10">
        <v>0</v>
      </c>
      <c r="V22" s="10"/>
      <c r="W22" s="10">
        <v>0</v>
      </c>
      <c r="X22" s="49"/>
      <c r="Y22" s="49">
        <f>SUM(O22:X22)</f>
        <v>0</v>
      </c>
      <c r="Z22" s="49"/>
      <c r="AA22" s="49">
        <f>SUM(G22:M22,Y22)</f>
        <v>6932635</v>
      </c>
    </row>
    <row r="23" spans="1:28" ht="23.15" customHeight="1">
      <c r="B23" s="59" t="s">
        <v>201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5" customHeight="1">
      <c r="C24" s="59" t="s">
        <v>165</v>
      </c>
      <c r="G24" s="10"/>
      <c r="H24" s="49"/>
      <c r="I24" s="10"/>
      <c r="J24" s="49"/>
      <c r="K24" s="10"/>
      <c r="L24" s="49"/>
      <c r="M24" s="49"/>
      <c r="N24" s="26"/>
      <c r="O24" s="10"/>
      <c r="P24" s="10"/>
      <c r="Q24" s="10"/>
      <c r="R24" s="49"/>
      <c r="S24" s="49"/>
      <c r="T24" s="49"/>
      <c r="U24" s="10"/>
      <c r="V24" s="10"/>
      <c r="W24" s="10"/>
      <c r="X24" s="49"/>
      <c r="Y24" s="49"/>
      <c r="Z24" s="49"/>
      <c r="AA24" s="49"/>
    </row>
    <row r="25" spans="1:28" ht="23.15" customHeight="1">
      <c r="D25" s="59" t="s">
        <v>164</v>
      </c>
      <c r="G25" s="10">
        <v>0</v>
      </c>
      <c r="H25" s="16"/>
      <c r="I25" s="10">
        <v>0</v>
      </c>
      <c r="J25" s="16"/>
      <c r="K25" s="10">
        <v>0</v>
      </c>
      <c r="L25" s="16"/>
      <c r="M25" s="10">
        <v>0</v>
      </c>
      <c r="N25" s="26"/>
      <c r="O25" s="10">
        <v>0</v>
      </c>
      <c r="P25" s="10"/>
      <c r="Q25" s="10">
        <v>0</v>
      </c>
      <c r="R25" s="49"/>
      <c r="S25" s="10">
        <v>4499</v>
      </c>
      <c r="T25" s="10"/>
      <c r="U25" s="10">
        <v>-7185</v>
      </c>
      <c r="V25" s="10"/>
      <c r="W25" s="10">
        <v>0</v>
      </c>
      <c r="X25" s="49"/>
      <c r="Y25" s="49">
        <f>SUM(O25:X25)</f>
        <v>-2686</v>
      </c>
      <c r="Z25" s="49"/>
      <c r="AA25" s="49">
        <f>SUM(G25:M25,Y25)</f>
        <v>-2686</v>
      </c>
      <c r="AB25" s="59" t="str">
        <f>IF(AA25-'5-8'!M144=0,"",AA25-'5-8'!M144)</f>
        <v/>
      </c>
    </row>
    <row r="26" spans="1:28" ht="23.15" customHeight="1">
      <c r="C26" s="59" t="s">
        <v>166</v>
      </c>
      <c r="G26" s="10"/>
      <c r="H26" s="16"/>
      <c r="I26" s="10"/>
      <c r="J26" s="16"/>
      <c r="K26" s="10"/>
      <c r="L26" s="16"/>
      <c r="M26" s="10"/>
      <c r="N26" s="26"/>
      <c r="O26" s="49"/>
      <c r="P26" s="49"/>
      <c r="Q26" s="49"/>
      <c r="R26" s="49"/>
      <c r="S26" s="10"/>
      <c r="T26" s="10"/>
      <c r="U26" s="10"/>
      <c r="V26" s="10"/>
      <c r="W26" s="10"/>
      <c r="X26" s="49"/>
      <c r="Y26" s="49"/>
      <c r="Z26" s="59"/>
      <c r="AA26" s="59"/>
    </row>
    <row r="27" spans="1:28" ht="23.15" customHeight="1">
      <c r="D27" s="24" t="s">
        <v>164</v>
      </c>
      <c r="G27" s="40">
        <v>0</v>
      </c>
      <c r="H27" s="49"/>
      <c r="I27" s="40">
        <v>0</v>
      </c>
      <c r="J27" s="49"/>
      <c r="K27" s="40">
        <v>0</v>
      </c>
      <c r="L27" s="49"/>
      <c r="M27" s="40">
        <v>0</v>
      </c>
      <c r="N27" s="26"/>
      <c r="O27" s="49">
        <v>0</v>
      </c>
      <c r="P27" s="49"/>
      <c r="Q27" s="49">
        <v>0</v>
      </c>
      <c r="R27" s="49"/>
      <c r="S27" s="40">
        <v>0</v>
      </c>
      <c r="T27" s="10"/>
      <c r="U27" s="40">
        <v>0</v>
      </c>
      <c r="V27" s="10"/>
      <c r="W27" s="40">
        <v>10386</v>
      </c>
      <c r="X27" s="49"/>
      <c r="Y27" s="49">
        <f>SUM(O27:X27)</f>
        <v>10386</v>
      </c>
      <c r="Z27" s="59"/>
      <c r="AA27" s="49">
        <f>SUM(G27:M27,Y27)</f>
        <v>10386</v>
      </c>
      <c r="AB27" s="59" t="str">
        <f>IF(AA27-'5-8'!M152=0,"",AA27-'5-8'!M152)</f>
        <v/>
      </c>
    </row>
    <row r="28" spans="1:28" ht="23.15" customHeight="1">
      <c r="B28" s="60" t="s">
        <v>202</v>
      </c>
      <c r="G28" s="11">
        <f>SUM(G22:G27)</f>
        <v>0</v>
      </c>
      <c r="H28" s="49"/>
      <c r="I28" s="11">
        <f>SUM(I22:I27)</f>
        <v>0</v>
      </c>
      <c r="J28" s="49"/>
      <c r="K28" s="11">
        <f>SUM(K22:K27)</f>
        <v>0</v>
      </c>
      <c r="L28" s="49"/>
      <c r="M28" s="11">
        <f>SUM(M22:M27)</f>
        <v>6932635</v>
      </c>
      <c r="N28" s="26"/>
      <c r="O28" s="11">
        <f>SUM(O22:O27)</f>
        <v>0</v>
      </c>
      <c r="P28" s="12"/>
      <c r="Q28" s="11">
        <f>SUM(Q22:Q27)</f>
        <v>0</v>
      </c>
      <c r="R28" s="49"/>
      <c r="S28" s="11">
        <f>SUM(S22:S27)</f>
        <v>4499</v>
      </c>
      <c r="T28" s="49"/>
      <c r="U28" s="11">
        <f>SUM(U22:U27)</f>
        <v>-7185</v>
      </c>
      <c r="V28" s="12"/>
      <c r="W28" s="11">
        <f>SUM(W22:W27)</f>
        <v>10386</v>
      </c>
      <c r="X28" s="49"/>
      <c r="Y28" s="11">
        <f>SUM(Y22:Y27)</f>
        <v>7700</v>
      </c>
      <c r="Z28" s="49"/>
      <c r="AA28" s="11">
        <f>SUM(AA22:AA27)</f>
        <v>6940335</v>
      </c>
    </row>
    <row r="29" spans="1:28" ht="23.15" customHeight="1" thickBot="1">
      <c r="A29" s="60" t="s">
        <v>221</v>
      </c>
      <c r="G29" s="47">
        <f>SUM(G13:G20,G28)</f>
        <v>3206420</v>
      </c>
      <c r="H29" s="49"/>
      <c r="I29" s="47">
        <f>SUM(I13:I20,I28)</f>
        <v>10347863</v>
      </c>
      <c r="J29" s="49"/>
      <c r="K29" s="47">
        <f>SUM(K13:K20,K28)</f>
        <v>500000</v>
      </c>
      <c r="L29" s="49"/>
      <c r="M29" s="47">
        <f>SUM(M13:M20,M28)</f>
        <v>13722838</v>
      </c>
      <c r="N29" s="26"/>
      <c r="O29" s="47">
        <f>SUM(O13:O20,O28)</f>
        <v>48706</v>
      </c>
      <c r="P29" s="43"/>
      <c r="Q29" s="47">
        <f>SUM(Q13:Q20,Q28)</f>
        <v>3847313</v>
      </c>
      <c r="R29" s="49"/>
      <c r="S29" s="47">
        <f>SUM(S13:S20,S28)</f>
        <v>-41446</v>
      </c>
      <c r="T29" s="49"/>
      <c r="U29" s="47">
        <f>SUM(U13:U20,U28)</f>
        <v>2134</v>
      </c>
      <c r="V29" s="43"/>
      <c r="W29" s="47">
        <f>SUM(W13:W20,W28)</f>
        <v>66684</v>
      </c>
      <c r="X29" s="49"/>
      <c r="Y29" s="47">
        <f>SUM(Y13:Y20,Y28)</f>
        <v>3923391</v>
      </c>
      <c r="Z29" s="49"/>
      <c r="AA29" s="47">
        <f>SUM(AA13:AA20,AA28)</f>
        <v>31700512</v>
      </c>
      <c r="AB29" s="59" t="str">
        <f>IF(AA29-31700512=0,"",AA29-31700512)</f>
        <v/>
      </c>
    </row>
    <row r="30" spans="1:28" s="31" customFormat="1" ht="23.15" customHeight="1" thickTop="1">
      <c r="A30" s="104" t="s">
        <v>125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</row>
    <row r="31" spans="1:28" s="31" customFormat="1" ht="23.15" customHeight="1">
      <c r="A31" s="108" t="s">
        <v>134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</row>
    <row r="32" spans="1:28" s="31" customFormat="1" ht="23.15" customHeight="1">
      <c r="A32" s="104" t="str">
        <f>A3</f>
        <v>สำหรับงวดหกเดือนสิ้นสุดวันที่ 30 มิถุนายน 2562 (ยังไม่ได้ตรวจสอบ)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</row>
    <row r="33" spans="1:28" s="24" customFormat="1" ht="23.15" customHeight="1">
      <c r="A33" s="73"/>
      <c r="B33" s="77"/>
      <c r="C33" s="78"/>
      <c r="D33" s="78"/>
      <c r="E33" s="77"/>
      <c r="F33" s="77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80" t="str">
        <f>AA4</f>
        <v>หน่วย: พันบาท</v>
      </c>
    </row>
    <row r="34" spans="1:28" s="2" customFormat="1" ht="23.15" customHeight="1">
      <c r="D34" s="38"/>
      <c r="E34" s="63"/>
      <c r="F34" s="63"/>
      <c r="G34" s="105" t="s">
        <v>38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</row>
    <row r="35" spans="1:28" s="60" customFormat="1" ht="23.15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107" t="s">
        <v>74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3"/>
      <c r="AA35" s="3"/>
    </row>
    <row r="36" spans="1:28" s="60" customFormat="1" ht="23.15" customHeight="1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191</v>
      </c>
      <c r="R36" s="3"/>
      <c r="S36" s="3"/>
      <c r="T36" s="3"/>
      <c r="U36" s="3" t="s">
        <v>85</v>
      </c>
      <c r="V36" s="3"/>
      <c r="W36" s="3" t="s">
        <v>89</v>
      </c>
      <c r="X36" s="3"/>
      <c r="Y36" s="3" t="s">
        <v>93</v>
      </c>
      <c r="Z36" s="3"/>
      <c r="AA36" s="3"/>
    </row>
    <row r="37" spans="1:28" s="60" customFormat="1" ht="23.15" customHeight="1">
      <c r="E37" s="1"/>
      <c r="F37" s="1"/>
      <c r="G37" s="3"/>
      <c r="H37" s="3"/>
      <c r="I37" s="3"/>
      <c r="J37" s="3"/>
      <c r="K37" s="107" t="s">
        <v>16</v>
      </c>
      <c r="L37" s="107"/>
      <c r="M37" s="107"/>
      <c r="N37" s="3"/>
      <c r="O37" s="3" t="s">
        <v>112</v>
      </c>
      <c r="P37" s="3"/>
      <c r="Q37" s="3" t="s">
        <v>192</v>
      </c>
      <c r="R37" s="3"/>
      <c r="S37" s="3"/>
      <c r="T37" s="3"/>
      <c r="U37" s="3" t="s">
        <v>86</v>
      </c>
      <c r="V37" s="3"/>
      <c r="W37" s="3" t="s">
        <v>90</v>
      </c>
      <c r="X37" s="3"/>
      <c r="Y37" s="3" t="s">
        <v>94</v>
      </c>
      <c r="Z37" s="3"/>
      <c r="AA37" s="3"/>
    </row>
    <row r="38" spans="1:28" s="60" customFormat="1" ht="23.15" customHeight="1">
      <c r="E38" s="1"/>
      <c r="F38" s="1"/>
      <c r="G38" s="3" t="s">
        <v>32</v>
      </c>
      <c r="H38" s="3"/>
      <c r="I38" s="3" t="s">
        <v>28</v>
      </c>
      <c r="J38" s="3"/>
      <c r="K38" s="3" t="s">
        <v>172</v>
      </c>
      <c r="L38" s="3"/>
      <c r="M38" s="3" t="s">
        <v>48</v>
      </c>
      <c r="N38" s="3"/>
      <c r="O38" s="3" t="s">
        <v>113</v>
      </c>
      <c r="P38" s="3"/>
      <c r="Q38" s="3" t="s">
        <v>36</v>
      </c>
      <c r="R38" s="3"/>
      <c r="S38" s="3" t="s">
        <v>83</v>
      </c>
      <c r="T38" s="3"/>
      <c r="U38" s="3" t="s">
        <v>87</v>
      </c>
      <c r="V38" s="3"/>
      <c r="W38" s="3" t="s">
        <v>91</v>
      </c>
      <c r="X38" s="3"/>
      <c r="Y38" s="3" t="s">
        <v>107</v>
      </c>
      <c r="Z38" s="3"/>
      <c r="AA38" s="3" t="s">
        <v>93</v>
      </c>
    </row>
    <row r="39" spans="1:28" s="60" customFormat="1" ht="23.15" customHeight="1"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50</v>
      </c>
      <c r="N39" s="3"/>
      <c r="O39" s="3" t="s">
        <v>114</v>
      </c>
      <c r="P39" s="3"/>
      <c r="Q39" s="3" t="s">
        <v>190</v>
      </c>
      <c r="R39" s="3"/>
      <c r="S39" s="3" t="s">
        <v>84</v>
      </c>
      <c r="T39" s="3"/>
      <c r="U39" s="3" t="s">
        <v>88</v>
      </c>
      <c r="V39" s="3"/>
      <c r="W39" s="3" t="s">
        <v>92</v>
      </c>
      <c r="X39" s="3"/>
      <c r="Y39" s="3" t="s">
        <v>108</v>
      </c>
      <c r="Z39" s="3"/>
      <c r="AA39" s="3" t="s">
        <v>14</v>
      </c>
    </row>
    <row r="40" spans="1:28" s="60" customFormat="1" ht="23.15" customHeight="1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0" customFormat="1" ht="23.15" customHeight="1">
      <c r="A41" s="60" t="s">
        <v>222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3.15" customHeight="1">
      <c r="A42" s="60" t="s">
        <v>209</v>
      </c>
      <c r="B42" s="71"/>
      <c r="D42" s="31"/>
      <c r="E42" s="32"/>
      <c r="F42" s="62"/>
      <c r="G42" s="12">
        <v>3206420</v>
      </c>
      <c r="H42" s="12"/>
      <c r="I42" s="12">
        <v>10347863</v>
      </c>
      <c r="J42" s="12"/>
      <c r="K42" s="12">
        <v>500000</v>
      </c>
      <c r="L42" s="12"/>
      <c r="M42" s="12">
        <v>13949293</v>
      </c>
      <c r="N42" s="12"/>
      <c r="O42" s="12">
        <v>53870</v>
      </c>
      <c r="P42" s="12"/>
      <c r="Q42" s="12">
        <v>3595988</v>
      </c>
      <c r="R42" s="12"/>
      <c r="S42" s="12">
        <v>-71420</v>
      </c>
      <c r="T42" s="12"/>
      <c r="U42" s="12">
        <v>-5032</v>
      </c>
      <c r="V42" s="12"/>
      <c r="W42" s="12">
        <v>71937</v>
      </c>
      <c r="X42" s="12"/>
      <c r="Y42" s="12">
        <f>SUM(O42:X42)</f>
        <v>3645343</v>
      </c>
      <c r="Z42" s="64"/>
      <c r="AA42" s="12">
        <f>SUM(G42:M42,Y42)</f>
        <v>31648919</v>
      </c>
      <c r="AB42" s="59" t="str">
        <f>IF(AA42-'2-4'!M95=0,"",AA42-'2-4'!M95)</f>
        <v/>
      </c>
    </row>
    <row r="43" spans="1:28" ht="23.15" customHeight="1">
      <c r="A43" s="59" t="s">
        <v>208</v>
      </c>
      <c r="E43" s="23">
        <v>3</v>
      </c>
      <c r="G43" s="40">
        <v>0</v>
      </c>
      <c r="H43" s="49"/>
      <c r="I43" s="40">
        <v>0</v>
      </c>
      <c r="J43" s="49"/>
      <c r="K43" s="40">
        <v>0</v>
      </c>
      <c r="L43" s="49"/>
      <c r="M43" s="40">
        <v>548523</v>
      </c>
      <c r="N43" s="26"/>
      <c r="O43" s="44">
        <v>0</v>
      </c>
      <c r="P43" s="49"/>
      <c r="Q43" s="44">
        <v>0</v>
      </c>
      <c r="R43" s="49"/>
      <c r="S43" s="44">
        <v>0</v>
      </c>
      <c r="T43" s="49"/>
      <c r="U43" s="44">
        <v>0</v>
      </c>
      <c r="V43" s="49"/>
      <c r="W43" s="40">
        <v>0</v>
      </c>
      <c r="X43" s="49"/>
      <c r="Y43" s="44">
        <f>SUM(O43:X43)</f>
        <v>0</v>
      </c>
      <c r="Z43" s="59"/>
      <c r="AA43" s="44">
        <f>SUM(G43:M43,Y43)</f>
        <v>548523</v>
      </c>
    </row>
    <row r="44" spans="1:28" ht="23.15" customHeight="1">
      <c r="A44" s="60" t="s">
        <v>210</v>
      </c>
      <c r="B44" s="71"/>
      <c r="D44" s="31"/>
      <c r="E44" s="32"/>
      <c r="F44" s="62"/>
      <c r="G44" s="12">
        <f>SUM(G42:G43)</f>
        <v>3206420</v>
      </c>
      <c r="H44" s="12"/>
      <c r="I44" s="12">
        <f>SUM(I42:I43)</f>
        <v>10347863</v>
      </c>
      <c r="J44" s="12"/>
      <c r="K44" s="12">
        <f>SUM(K42:K43)</f>
        <v>500000</v>
      </c>
      <c r="L44" s="12"/>
      <c r="M44" s="12">
        <f>SUM(M42:M43)</f>
        <v>14497816</v>
      </c>
      <c r="N44" s="12"/>
      <c r="O44" s="12">
        <f>SUM(O42:O43)</f>
        <v>53870</v>
      </c>
      <c r="P44" s="12"/>
      <c r="Q44" s="12">
        <f>SUM(Q42:Q43)</f>
        <v>3595988</v>
      </c>
      <c r="R44" s="12"/>
      <c r="S44" s="12">
        <f>SUM(S42:S43)</f>
        <v>-71420</v>
      </c>
      <c r="T44" s="12"/>
      <c r="U44" s="12">
        <f>SUM(U42:U43)</f>
        <v>-5032</v>
      </c>
      <c r="V44" s="12"/>
      <c r="W44" s="12">
        <f>SUM(W42:W43)</f>
        <v>71937</v>
      </c>
      <c r="X44" s="12"/>
      <c r="Y44" s="12">
        <f>SUM(Y42:Y43)</f>
        <v>3645343</v>
      </c>
      <c r="Z44" s="64"/>
      <c r="AA44" s="12">
        <f>SUM(AA42:AA43)</f>
        <v>32197442</v>
      </c>
    </row>
    <row r="45" spans="1:28" ht="23.15" customHeight="1">
      <c r="A45" s="60" t="s">
        <v>198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5" customHeight="1">
      <c r="A46" s="59" t="s">
        <v>51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-3751254</v>
      </c>
      <c r="N46" s="26"/>
      <c r="O46" s="10">
        <v>0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0</v>
      </c>
      <c r="Z46" s="49"/>
      <c r="AA46" s="49">
        <f>SUM(G46:M46,Y46)</f>
        <v>-3751254</v>
      </c>
    </row>
    <row r="47" spans="1:28" ht="23.15" customHeight="1">
      <c r="A47" s="59" t="s">
        <v>115</v>
      </c>
      <c r="E47" s="23">
        <f>E16</f>
        <v>14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3313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3313</v>
      </c>
      <c r="Z47" s="49"/>
      <c r="AA47" s="49">
        <f>SUM(G47:M47,Y47)</f>
        <v>3313</v>
      </c>
    </row>
    <row r="48" spans="1:28" ht="23.15" customHeight="1">
      <c r="A48" s="59" t="s">
        <v>212</v>
      </c>
      <c r="G48" s="10"/>
      <c r="H48" s="49"/>
      <c r="I48" s="10"/>
      <c r="J48" s="10"/>
      <c r="K48" s="10"/>
      <c r="L48" s="10"/>
      <c r="M48" s="10"/>
      <c r="N48" s="26"/>
      <c r="O48" s="10"/>
      <c r="P48" s="10"/>
      <c r="Q48" s="10"/>
      <c r="R48" s="49"/>
      <c r="S48" s="10"/>
      <c r="T48" s="49"/>
      <c r="U48" s="10"/>
      <c r="V48" s="10"/>
      <c r="W48" s="10"/>
      <c r="X48" s="49"/>
      <c r="Y48" s="16"/>
      <c r="Z48" s="49"/>
      <c r="AA48" s="49"/>
    </row>
    <row r="49" spans="1:28" ht="23.15" customHeight="1">
      <c r="B49" s="59" t="s">
        <v>213</v>
      </c>
      <c r="G49" s="10">
        <v>0</v>
      </c>
      <c r="H49" s="49"/>
      <c r="I49" s="10">
        <v>0</v>
      </c>
      <c r="J49" s="49"/>
      <c r="K49" s="10">
        <v>0</v>
      </c>
      <c r="L49" s="49"/>
      <c r="M49" s="10">
        <v>0</v>
      </c>
      <c r="N49" s="26"/>
      <c r="O49" s="10">
        <v>0</v>
      </c>
      <c r="P49" s="10"/>
      <c r="Q49" s="10">
        <v>4512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16">
        <f>SUM(O49:X49)</f>
        <v>4512</v>
      </c>
      <c r="Z49" s="49"/>
      <c r="AA49" s="49">
        <f>SUM(G49:M49,Y49)</f>
        <v>4512</v>
      </c>
    </row>
    <row r="50" spans="1:28" ht="23.15" customHeight="1">
      <c r="A50" s="60" t="s">
        <v>199</v>
      </c>
      <c r="G50" s="49"/>
      <c r="H50" s="49"/>
      <c r="I50" s="49"/>
      <c r="J50" s="49"/>
      <c r="K50" s="49"/>
      <c r="L50" s="49"/>
      <c r="M50" s="49"/>
      <c r="N50" s="26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12"/>
      <c r="Z50" s="49"/>
      <c r="AA50" s="49"/>
    </row>
    <row r="51" spans="1:28" ht="23.15" customHeight="1">
      <c r="B51" s="59" t="s">
        <v>200</v>
      </c>
      <c r="G51" s="10">
        <v>0</v>
      </c>
      <c r="H51" s="49"/>
      <c r="I51" s="10">
        <v>0</v>
      </c>
      <c r="J51" s="49"/>
      <c r="K51" s="10">
        <v>0</v>
      </c>
      <c r="L51" s="49"/>
      <c r="M51" s="49">
        <v>5841199</v>
      </c>
      <c r="N51" s="26"/>
      <c r="O51" s="10">
        <v>0</v>
      </c>
      <c r="P51" s="10"/>
      <c r="Q51" s="10">
        <v>0</v>
      </c>
      <c r="R51" s="49"/>
      <c r="S51" s="10">
        <v>0</v>
      </c>
      <c r="T51" s="49"/>
      <c r="U51" s="10">
        <v>0</v>
      </c>
      <c r="V51" s="10"/>
      <c r="W51" s="10">
        <v>0</v>
      </c>
      <c r="X51" s="49"/>
      <c r="Y51" s="49">
        <f>SUM(O51:X51)</f>
        <v>0</v>
      </c>
      <c r="Z51" s="49"/>
      <c r="AA51" s="49">
        <f>SUM(G51:M51,Y51)</f>
        <v>5841199</v>
      </c>
    </row>
    <row r="52" spans="1:28" ht="23.15" customHeight="1">
      <c r="B52" s="59" t="s">
        <v>201</v>
      </c>
      <c r="G52" s="10"/>
      <c r="H52" s="49"/>
      <c r="I52" s="10"/>
      <c r="J52" s="49"/>
      <c r="K52" s="10"/>
      <c r="L52" s="49"/>
      <c r="M52" s="49"/>
      <c r="N52" s="26"/>
      <c r="O52" s="10"/>
      <c r="P52" s="10"/>
      <c r="Q52" s="10"/>
      <c r="R52" s="49"/>
      <c r="S52" s="49"/>
      <c r="T52" s="49"/>
      <c r="U52" s="10"/>
      <c r="V52" s="10"/>
      <c r="W52" s="10"/>
      <c r="X52" s="49"/>
      <c r="Y52" s="49"/>
      <c r="Z52" s="49"/>
      <c r="AA52" s="49"/>
    </row>
    <row r="53" spans="1:28" ht="23.15" customHeight="1">
      <c r="C53" s="59" t="s">
        <v>165</v>
      </c>
      <c r="G53" s="10"/>
      <c r="H53" s="49"/>
      <c r="I53" s="10"/>
      <c r="J53" s="49"/>
      <c r="K53" s="10"/>
      <c r="L53" s="49"/>
      <c r="M53" s="49"/>
      <c r="N53" s="26"/>
      <c r="O53" s="10"/>
      <c r="P53" s="10"/>
      <c r="Q53" s="10"/>
      <c r="R53" s="49"/>
      <c r="S53" s="49"/>
      <c r="T53" s="49"/>
      <c r="U53" s="10"/>
      <c r="V53" s="10"/>
      <c r="W53" s="10"/>
      <c r="X53" s="49"/>
      <c r="Y53" s="49"/>
      <c r="Z53" s="49"/>
      <c r="AA53" s="49"/>
    </row>
    <row r="54" spans="1:28" ht="23.15" customHeight="1">
      <c r="D54" s="59" t="s">
        <v>164</v>
      </c>
      <c r="G54" s="10">
        <v>0</v>
      </c>
      <c r="H54" s="16"/>
      <c r="I54" s="10">
        <v>0</v>
      </c>
      <c r="J54" s="16"/>
      <c r="K54" s="10">
        <v>0</v>
      </c>
      <c r="L54" s="16"/>
      <c r="M54" s="10">
        <v>0</v>
      </c>
      <c r="N54" s="26"/>
      <c r="O54" s="10">
        <v>0</v>
      </c>
      <c r="P54" s="10"/>
      <c r="Q54" s="10">
        <v>0</v>
      </c>
      <c r="R54" s="49"/>
      <c r="S54" s="10">
        <v>-36561</v>
      </c>
      <c r="T54" s="49"/>
      <c r="U54" s="10">
        <v>8135</v>
      </c>
      <c r="V54" s="10"/>
      <c r="W54" s="10">
        <v>0</v>
      </c>
      <c r="X54" s="49"/>
      <c r="Y54" s="49">
        <f>SUM(O54:X54)</f>
        <v>-28426</v>
      </c>
      <c r="Z54" s="49"/>
      <c r="AA54" s="49">
        <f>SUM(G54:M54,Y54)</f>
        <v>-28426</v>
      </c>
      <c r="AB54" s="59" t="str">
        <f>IF(AA54-'5-8'!K144=0,"",AA54-'5-8'!K144)</f>
        <v/>
      </c>
    </row>
    <row r="55" spans="1:28" ht="23.15" customHeight="1">
      <c r="C55" s="59" t="s">
        <v>166</v>
      </c>
      <c r="G55" s="10"/>
      <c r="H55" s="16"/>
      <c r="I55" s="10"/>
      <c r="J55" s="16"/>
      <c r="K55" s="10"/>
      <c r="L55" s="16"/>
      <c r="M55" s="10"/>
      <c r="N55" s="26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59"/>
      <c r="AA55" s="59"/>
    </row>
    <row r="56" spans="1:28" ht="23.15" customHeight="1">
      <c r="D56" s="24" t="s">
        <v>164</v>
      </c>
      <c r="G56" s="40">
        <v>0</v>
      </c>
      <c r="H56" s="49"/>
      <c r="I56" s="40">
        <v>0</v>
      </c>
      <c r="J56" s="49"/>
      <c r="K56" s="40">
        <v>0</v>
      </c>
      <c r="L56" s="49"/>
      <c r="M56" s="40">
        <v>0</v>
      </c>
      <c r="N56" s="26"/>
      <c r="O56" s="44">
        <v>0</v>
      </c>
      <c r="P56" s="49"/>
      <c r="Q56" s="44">
        <v>0</v>
      </c>
      <c r="R56" s="49"/>
      <c r="S56" s="44">
        <v>0</v>
      </c>
      <c r="T56" s="49"/>
      <c r="U56" s="44">
        <v>0</v>
      </c>
      <c r="V56" s="49"/>
      <c r="W56" s="40">
        <v>-86</v>
      </c>
      <c r="X56" s="49"/>
      <c r="Y56" s="44">
        <f>SUM(O56:X56)</f>
        <v>-86</v>
      </c>
      <c r="Z56" s="59"/>
      <c r="AA56" s="44">
        <f>SUM(G56:M56,Y56)</f>
        <v>-86</v>
      </c>
      <c r="AB56" s="59" t="str">
        <f>IF(AA56-'5-8'!K152=0,"",AA56-'5-8'!K152)</f>
        <v/>
      </c>
    </row>
    <row r="57" spans="1:28" ht="23.15" customHeight="1">
      <c r="B57" s="60" t="s">
        <v>202</v>
      </c>
      <c r="G57" s="11">
        <f>SUM(G51:G56)</f>
        <v>0</v>
      </c>
      <c r="H57" s="49"/>
      <c r="I57" s="11">
        <f>SUM(I51:I56)</f>
        <v>0</v>
      </c>
      <c r="J57" s="49"/>
      <c r="K57" s="11">
        <f>SUM(K51:K56)</f>
        <v>0</v>
      </c>
      <c r="L57" s="49"/>
      <c r="M57" s="11">
        <f>SUM(M51:M56)</f>
        <v>5841199</v>
      </c>
      <c r="N57" s="26"/>
      <c r="O57" s="11">
        <f>SUM(O51:O56)</f>
        <v>0</v>
      </c>
      <c r="P57" s="12"/>
      <c r="Q57" s="11">
        <f>SUM(Q51:Q56)</f>
        <v>0</v>
      </c>
      <c r="R57" s="49"/>
      <c r="S57" s="11">
        <f>SUM(S51:S56)</f>
        <v>-36561</v>
      </c>
      <c r="T57" s="49"/>
      <c r="U57" s="11">
        <f>SUM(U51:U56)</f>
        <v>8135</v>
      </c>
      <c r="V57" s="12"/>
      <c r="W57" s="11">
        <f>SUM(W51:W56)</f>
        <v>-86</v>
      </c>
      <c r="X57" s="49"/>
      <c r="Y57" s="11">
        <f>SUM(Y51:Y56)</f>
        <v>-28512</v>
      </c>
      <c r="Z57" s="49"/>
      <c r="AA57" s="11">
        <f>SUM(AA51:AA56)</f>
        <v>5812687</v>
      </c>
    </row>
    <row r="58" spans="1:28" ht="23.15" customHeight="1" thickBot="1">
      <c r="A58" s="60" t="s">
        <v>223</v>
      </c>
      <c r="G58" s="47">
        <f>SUM(G44:G49,G57)</f>
        <v>3206420</v>
      </c>
      <c r="H58" s="49"/>
      <c r="I58" s="47">
        <f>SUM(I44:I49,I57)</f>
        <v>10347863</v>
      </c>
      <c r="J58" s="49"/>
      <c r="K58" s="47">
        <f>SUM(K44:K49,K57)</f>
        <v>500000</v>
      </c>
      <c r="L58" s="49"/>
      <c r="M58" s="47">
        <f>SUM(M44:M49,M57)</f>
        <v>16587761</v>
      </c>
      <c r="N58" s="26"/>
      <c r="O58" s="47">
        <f>SUM(O44:O49,O57)</f>
        <v>57183</v>
      </c>
      <c r="P58" s="43"/>
      <c r="Q58" s="47">
        <f>SUM(Q44:Q49,Q57)</f>
        <v>3600500</v>
      </c>
      <c r="R58" s="49"/>
      <c r="S58" s="47">
        <f>SUM(S44:S49,S57)</f>
        <v>-107981</v>
      </c>
      <c r="T58" s="49"/>
      <c r="U58" s="47">
        <f>SUM(U44:U49,U57)</f>
        <v>3103</v>
      </c>
      <c r="V58" s="43"/>
      <c r="W58" s="47">
        <f>SUM(W44:W49,W57)</f>
        <v>71851</v>
      </c>
      <c r="X58" s="49"/>
      <c r="Y58" s="47">
        <f>SUM(Y44:Y49,Y57)</f>
        <v>3624656</v>
      </c>
      <c r="Z58" s="49"/>
      <c r="AA58" s="47">
        <f>SUM(AA44:AA49,AA57)</f>
        <v>34266700</v>
      </c>
      <c r="AB58" s="59" t="str">
        <f>IF(AA58-'2-4'!K97=0,"",AA58-'2-4'!K97)</f>
        <v/>
      </c>
    </row>
    <row r="59" spans="1:28" ht="23.15" customHeight="1" thickTop="1">
      <c r="G59" s="66" t="str">
        <f>IF((G58-'2-4'!K87)=0,"",(G58-'2-4'!K87))</f>
        <v/>
      </c>
      <c r="I59" s="66" t="str">
        <f>IF((I58-'2-4'!K89)=0,"",(I58-'2-4'!K89))</f>
        <v/>
      </c>
      <c r="K59" s="66" t="str">
        <f>IF((K58-'2-4'!K92)=0,"",(K58-'2-4'!K92))</f>
        <v/>
      </c>
      <c r="M59" s="66" t="str">
        <f>IF((M58-'2-4'!K93)=0,"",(M58-'2-4'!K93))</f>
        <v/>
      </c>
      <c r="Y59" s="66" t="str">
        <f>IF((Y58-'2-4'!K94)=0,"",(Y58-'2-4'!K94))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6" max="26" man="1"/>
      </rowBreaks>
      <pageMargins left="0.98425196850393704" right="0.511811023622047" top="0.98425196850393704" bottom="0.98425196850393704" header="0.511811023622047" footer="0.511811023622047"/>
      <pageSetup paperSize="9" scale="65" firstPageNumber="11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3"/>
      <headerFooter alignWithMargins="0"/>
    </customSheetView>
  </customSheetViews>
  <mergeCells count="12">
    <mergeCell ref="A1:AA1"/>
    <mergeCell ref="A2:AA2"/>
    <mergeCell ref="A3:AA3"/>
    <mergeCell ref="A30:AA30"/>
    <mergeCell ref="A31:AA31"/>
    <mergeCell ref="A32:AA32"/>
    <mergeCell ref="K37:M37"/>
    <mergeCell ref="K8:M8"/>
    <mergeCell ref="G5:AA5"/>
    <mergeCell ref="O6:Y6"/>
    <mergeCell ref="G34:AA34"/>
    <mergeCell ref="O35:Y3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3" firstPageNumber="11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opLeftCell="A68" zoomScaleNormal="100" zoomScaleSheetLayoutView="100" workbookViewId="0">
      <selection sqref="A1:J1"/>
    </sheetView>
  </sheetViews>
  <sheetFormatPr defaultColWidth="9.3984375" defaultRowHeight="22.5" customHeight="1"/>
  <cols>
    <col min="1" max="1" width="44.69921875" style="24" customWidth="1"/>
    <col min="2" max="2" width="9.8984375" style="23" bestFit="1" customWidth="1"/>
    <col min="3" max="3" width="1.09765625" style="24" customWidth="1"/>
    <col min="4" max="4" width="19.69921875" style="24" customWidth="1"/>
    <col min="5" max="5" width="1.09765625" style="24" customWidth="1"/>
    <col min="6" max="6" width="19.69921875" style="24" customWidth="1"/>
    <col min="7" max="7" width="1.09765625" style="24" customWidth="1"/>
    <col min="8" max="8" width="19.69921875" style="24" customWidth="1"/>
    <col min="9" max="9" width="1.09765625" style="24" customWidth="1"/>
    <col min="10" max="10" width="19.69921875" style="24" customWidth="1"/>
    <col min="11" max="11" width="1.59765625" style="24" customWidth="1"/>
    <col min="12" max="12" width="9.69921875" style="24" bestFit="1" customWidth="1"/>
    <col min="13" max="13" width="16.8984375" style="24" bestFit="1" customWidth="1"/>
    <col min="14" max="17" width="10.59765625" style="24" bestFit="1" customWidth="1"/>
    <col min="18" max="16384" width="9.3984375" style="24"/>
  </cols>
  <sheetData>
    <row r="1" spans="1:13" s="31" customFormat="1" ht="22.5" customHeight="1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3" s="31" customFormat="1" ht="22.5" customHeight="1">
      <c r="A2" s="108" t="s">
        <v>35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3" s="2" customFormat="1" ht="22.5" customHeight="1">
      <c r="A3" s="104" t="str">
        <f>'5-8'!A84:M84</f>
        <v>สำหรับงวดหกเดือนสิ้นสุดวันที่ 30 มิถุนายน 2562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3" s="4" customFormat="1" ht="22.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'5-8'!M85</f>
        <v>หน่วย: พันบาท</v>
      </c>
    </row>
    <row r="5" spans="1:13" ht="22.5" customHeight="1">
      <c r="D5" s="109" t="s">
        <v>0</v>
      </c>
      <c r="E5" s="109"/>
      <c r="F5" s="109"/>
      <c r="G5" s="93"/>
      <c r="H5" s="109" t="s">
        <v>38</v>
      </c>
      <c r="I5" s="109"/>
      <c r="J5" s="109"/>
    </row>
    <row r="6" spans="1:13" ht="22.5" customHeight="1">
      <c r="B6" s="1" t="s">
        <v>1</v>
      </c>
      <c r="D6" s="87">
        <f>'5-8'!G87</f>
        <v>2562</v>
      </c>
      <c r="E6" s="87"/>
      <c r="F6" s="87">
        <f>'5-8'!I87</f>
        <v>2561</v>
      </c>
      <c r="G6" s="87"/>
      <c r="H6" s="87">
        <f>'5-8'!K87</f>
        <v>2562</v>
      </c>
      <c r="I6" s="87"/>
      <c r="J6" s="87">
        <f>'5-8'!M87</f>
        <v>2561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52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">
        <v>200</v>
      </c>
      <c r="D9" s="29">
        <v>5748764</v>
      </c>
      <c r="E9" s="48"/>
      <c r="F9" s="29">
        <v>8205291</v>
      </c>
      <c r="G9" s="48"/>
      <c r="H9" s="29">
        <v>5841199</v>
      </c>
      <c r="I9" s="48"/>
      <c r="J9" s="29">
        <v>6932635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53</v>
      </c>
      <c r="B11" s="23">
        <v>10</v>
      </c>
      <c r="D11" s="49">
        <v>929297</v>
      </c>
      <c r="E11" s="48"/>
      <c r="F11" s="49">
        <v>993440</v>
      </c>
      <c r="G11" s="48"/>
      <c r="H11" s="29">
        <v>9161</v>
      </c>
      <c r="I11" s="48"/>
      <c r="J11" s="29">
        <v>10227</v>
      </c>
    </row>
    <row r="12" spans="1:13" ht="22.5" customHeight="1">
      <c r="A12" s="24" t="s">
        <v>110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24" t="s">
        <v>116</v>
      </c>
      <c r="D13" s="49">
        <v>90345</v>
      </c>
      <c r="E13" s="48"/>
      <c r="F13" s="49">
        <v>26354</v>
      </c>
      <c r="G13" s="48"/>
      <c r="H13" s="29">
        <v>22803</v>
      </c>
      <c r="I13" s="48"/>
      <c r="J13" s="29">
        <v>14735</v>
      </c>
    </row>
    <row r="14" spans="1:13" ht="22.5" customHeight="1">
      <c r="A14" s="24" t="s">
        <v>179</v>
      </c>
      <c r="D14" s="49">
        <v>0</v>
      </c>
      <c r="E14" s="48"/>
      <c r="F14" s="49">
        <v>-1634703</v>
      </c>
      <c r="G14" s="48"/>
      <c r="H14" s="49">
        <v>0</v>
      </c>
      <c r="I14" s="48"/>
      <c r="J14" s="49">
        <v>0</v>
      </c>
    </row>
    <row r="15" spans="1:13" ht="22.5" customHeight="1">
      <c r="A15" s="24" t="s">
        <v>54</v>
      </c>
      <c r="D15" s="49">
        <v>-136162</v>
      </c>
      <c r="E15" s="48"/>
      <c r="F15" s="49">
        <v>-125127</v>
      </c>
      <c r="G15" s="48"/>
      <c r="H15" s="29">
        <v>-18446</v>
      </c>
      <c r="I15" s="48"/>
      <c r="J15" s="29">
        <v>-18845</v>
      </c>
    </row>
    <row r="16" spans="1:13" ht="22.5" customHeight="1">
      <c r="A16" s="24" t="s">
        <v>55</v>
      </c>
      <c r="D16" s="49">
        <v>162126</v>
      </c>
      <c r="E16" s="48"/>
      <c r="F16" s="49">
        <v>162565</v>
      </c>
      <c r="G16" s="48"/>
      <c r="H16" s="29">
        <v>1153</v>
      </c>
      <c r="I16" s="48"/>
      <c r="J16" s="29">
        <v>1048</v>
      </c>
    </row>
    <row r="17" spans="1:14" ht="22.5" customHeight="1">
      <c r="A17" s="24" t="s">
        <v>214</v>
      </c>
      <c r="D17" s="49">
        <v>167258</v>
      </c>
      <c r="E17" s="48"/>
      <c r="F17" s="49">
        <v>113854</v>
      </c>
      <c r="G17" s="48"/>
      <c r="H17" s="49">
        <v>0</v>
      </c>
      <c r="I17" s="48"/>
      <c r="J17" s="49">
        <v>0</v>
      </c>
    </row>
    <row r="18" spans="1:14" ht="22.5" customHeight="1">
      <c r="A18" s="4" t="s">
        <v>234</v>
      </c>
      <c r="B18" s="23">
        <v>9</v>
      </c>
      <c r="D18" s="49">
        <v>0</v>
      </c>
      <c r="E18" s="48"/>
      <c r="F18" s="49">
        <v>0</v>
      </c>
      <c r="G18" s="48"/>
      <c r="H18" s="49">
        <v>81743</v>
      </c>
      <c r="I18" s="48"/>
      <c r="J18" s="49">
        <v>-537076</v>
      </c>
    </row>
    <row r="19" spans="1:14" ht="22.5" customHeight="1">
      <c r="A19" s="24" t="s">
        <v>235</v>
      </c>
      <c r="B19" s="23">
        <f>B18</f>
        <v>9</v>
      </c>
      <c r="D19" s="49">
        <v>29621</v>
      </c>
      <c r="E19" s="48"/>
      <c r="F19" s="49">
        <v>-59313</v>
      </c>
      <c r="G19" s="48"/>
      <c r="H19" s="49">
        <v>0</v>
      </c>
      <c r="I19" s="16"/>
      <c r="J19" s="29">
        <v>0</v>
      </c>
    </row>
    <row r="20" spans="1:14" ht="22.5" customHeight="1">
      <c r="A20" s="24" t="s">
        <v>69</v>
      </c>
      <c r="B20" s="23">
        <f>B19</f>
        <v>9</v>
      </c>
      <c r="D20" s="49">
        <v>-6078889</v>
      </c>
      <c r="E20" s="48"/>
      <c r="F20" s="49">
        <v>-6546939</v>
      </c>
      <c r="G20" s="16"/>
      <c r="H20" s="49">
        <v>-6078889</v>
      </c>
      <c r="I20" s="16"/>
      <c r="J20" s="49">
        <v>-6546939</v>
      </c>
    </row>
    <row r="21" spans="1:14" ht="22.5" hidden="1" customHeight="1">
      <c r="A21" s="24" t="s">
        <v>189</v>
      </c>
      <c r="B21" s="1"/>
      <c r="D21" s="49">
        <v>0</v>
      </c>
      <c r="E21" s="48"/>
      <c r="F21" s="49">
        <v>0</v>
      </c>
      <c r="G21" s="16"/>
      <c r="H21" s="49">
        <v>0</v>
      </c>
      <c r="I21" s="48"/>
      <c r="J21" s="49">
        <v>0</v>
      </c>
    </row>
    <row r="22" spans="1:14" ht="22.5" hidden="1" customHeight="1">
      <c r="A22" s="24" t="s">
        <v>194</v>
      </c>
      <c r="B22" s="1"/>
      <c r="D22" s="49">
        <v>0</v>
      </c>
      <c r="E22" s="48"/>
      <c r="F22" s="49">
        <v>0</v>
      </c>
      <c r="G22" s="16"/>
      <c r="H22" s="49">
        <v>0</v>
      </c>
      <c r="I22" s="48"/>
      <c r="J22" s="49">
        <v>0</v>
      </c>
    </row>
    <row r="23" spans="1:14" ht="22.5" customHeight="1">
      <c r="A23" s="24" t="s">
        <v>236</v>
      </c>
      <c r="D23" s="49">
        <v>138617</v>
      </c>
      <c r="E23" s="48"/>
      <c r="F23" s="49">
        <v>-2342</v>
      </c>
      <c r="G23" s="16"/>
      <c r="H23" s="29">
        <v>0</v>
      </c>
      <c r="I23" s="16"/>
      <c r="J23" s="29">
        <v>0</v>
      </c>
    </row>
    <row r="24" spans="1:14" ht="22.5" customHeight="1">
      <c r="A24" s="24" t="s">
        <v>123</v>
      </c>
      <c r="D24" s="49">
        <v>41859</v>
      </c>
      <c r="E24" s="48"/>
      <c r="F24" s="49">
        <v>128633</v>
      </c>
      <c r="G24" s="48"/>
      <c r="H24" s="29">
        <v>0</v>
      </c>
      <c r="I24" s="48"/>
      <c r="J24" s="29">
        <v>0</v>
      </c>
    </row>
    <row r="25" spans="1:14" ht="22.5" customHeight="1">
      <c r="A25" s="24" t="s">
        <v>230</v>
      </c>
      <c r="D25" s="49">
        <v>-4739</v>
      </c>
      <c r="E25" s="48"/>
      <c r="F25" s="49">
        <v>3697</v>
      </c>
      <c r="G25" s="48"/>
      <c r="H25" s="29">
        <v>0</v>
      </c>
      <c r="I25" s="48"/>
      <c r="J25" s="29">
        <v>0</v>
      </c>
    </row>
    <row r="26" spans="1:14" ht="22.5" customHeight="1">
      <c r="A26" s="24" t="s">
        <v>135</v>
      </c>
      <c r="D26" s="44">
        <v>7927</v>
      </c>
      <c r="E26" s="48"/>
      <c r="F26" s="44">
        <v>-2672</v>
      </c>
      <c r="G26" s="16"/>
      <c r="H26" s="34">
        <v>-1627</v>
      </c>
      <c r="I26" s="53"/>
      <c r="J26" s="34">
        <v>-1500</v>
      </c>
    </row>
    <row r="27" spans="1:14" ht="22.5" customHeight="1">
      <c r="D27" s="48">
        <f>SUM(D9:D26)</f>
        <v>1096024</v>
      </c>
      <c r="E27" s="48"/>
      <c r="F27" s="48">
        <f>SUM(F9:F26)</f>
        <v>1262738</v>
      </c>
      <c r="G27" s="48"/>
      <c r="H27" s="48">
        <f>SUM(H9:H26)</f>
        <v>-142903</v>
      </c>
      <c r="I27" s="48"/>
      <c r="J27" s="48">
        <f>SUM(J9:J26)</f>
        <v>-145715</v>
      </c>
    </row>
    <row r="28" spans="1:14" ht="22.5" customHeight="1">
      <c r="A28" s="50" t="s">
        <v>56</v>
      </c>
      <c r="D28" s="26"/>
      <c r="E28" s="26"/>
      <c r="F28" s="26"/>
      <c r="G28" s="26"/>
      <c r="H28" s="26"/>
      <c r="I28" s="26"/>
      <c r="J28" s="26"/>
    </row>
    <row r="29" spans="1:14" ht="22.5" customHeight="1">
      <c r="A29" s="24" t="s">
        <v>104</v>
      </c>
      <c r="D29" s="49">
        <v>-384007</v>
      </c>
      <c r="E29" s="48"/>
      <c r="F29" s="49">
        <v>-121107</v>
      </c>
      <c r="G29" s="48"/>
      <c r="H29" s="29">
        <v>9458</v>
      </c>
      <c r="I29" s="48"/>
      <c r="J29" s="29">
        <v>-2659</v>
      </c>
      <c r="L29" s="26"/>
      <c r="M29" s="49"/>
    </row>
    <row r="30" spans="1:14" ht="22.5" customHeight="1">
      <c r="A30" s="24" t="s">
        <v>57</v>
      </c>
      <c r="D30" s="49">
        <v>-12995</v>
      </c>
      <c r="E30" s="48"/>
      <c r="F30" s="49">
        <v>-36797</v>
      </c>
      <c r="G30" s="48"/>
      <c r="H30" s="29">
        <v>0</v>
      </c>
      <c r="I30" s="48"/>
      <c r="J30" s="29">
        <v>0</v>
      </c>
      <c r="M30" s="49"/>
    </row>
    <row r="31" spans="1:14" ht="22.5" customHeight="1">
      <c r="A31" s="24" t="s">
        <v>62</v>
      </c>
      <c r="D31" s="49">
        <v>2234</v>
      </c>
      <c r="E31" s="48"/>
      <c r="F31" s="49">
        <v>-42424</v>
      </c>
      <c r="G31" s="48"/>
      <c r="H31" s="29">
        <v>-238</v>
      </c>
      <c r="I31" s="48"/>
      <c r="J31" s="29">
        <v>0</v>
      </c>
      <c r="M31" s="49"/>
    </row>
    <row r="32" spans="1:14" ht="22.5" customHeight="1">
      <c r="A32" s="24" t="s">
        <v>103</v>
      </c>
      <c r="D32" s="49">
        <v>-128203</v>
      </c>
      <c r="E32" s="48"/>
      <c r="F32" s="49">
        <v>-290008</v>
      </c>
      <c r="G32" s="48"/>
      <c r="H32" s="29">
        <v>-27694</v>
      </c>
      <c r="I32" s="48"/>
      <c r="J32" s="29">
        <v>-43847</v>
      </c>
      <c r="M32" s="49"/>
      <c r="N32" s="26"/>
    </row>
    <row r="33" spans="1:13" ht="22.5" customHeight="1">
      <c r="A33" s="24" t="s">
        <v>66</v>
      </c>
      <c r="D33" s="49"/>
      <c r="E33" s="48"/>
      <c r="F33" s="49"/>
      <c r="G33" s="48"/>
      <c r="H33" s="29"/>
      <c r="I33" s="48"/>
      <c r="J33" s="29"/>
      <c r="M33" s="49"/>
    </row>
    <row r="34" spans="1:13" ht="22.5" customHeight="1">
      <c r="A34" s="24" t="s">
        <v>109</v>
      </c>
      <c r="D34" s="49">
        <v>320642</v>
      </c>
      <c r="E34" s="48"/>
      <c r="F34" s="49">
        <v>421793</v>
      </c>
      <c r="G34" s="48"/>
      <c r="H34" s="29">
        <v>0</v>
      </c>
      <c r="I34" s="48"/>
      <c r="J34" s="29">
        <v>0</v>
      </c>
      <c r="M34" s="49"/>
    </row>
    <row r="35" spans="1:13" ht="22.5" customHeight="1">
      <c r="A35" s="24" t="s">
        <v>40</v>
      </c>
      <c r="D35" s="49">
        <v>-25793</v>
      </c>
      <c r="E35" s="48"/>
      <c r="F35" s="49">
        <v>2224</v>
      </c>
      <c r="G35" s="48"/>
      <c r="H35" s="29">
        <v>-1405</v>
      </c>
      <c r="I35" s="48"/>
      <c r="J35" s="29">
        <v>0</v>
      </c>
      <c r="M35" s="49"/>
    </row>
    <row r="36" spans="1:13" ht="22.5" customHeight="1">
      <c r="A36" s="24" t="s">
        <v>58</v>
      </c>
      <c r="D36" s="49">
        <v>112449</v>
      </c>
      <c r="E36" s="48"/>
      <c r="F36" s="49">
        <v>119662</v>
      </c>
      <c r="G36" s="48"/>
      <c r="H36" s="29">
        <v>4106</v>
      </c>
      <c r="I36" s="48"/>
      <c r="J36" s="29">
        <v>3432</v>
      </c>
      <c r="M36" s="49"/>
    </row>
    <row r="37" spans="1:13" ht="22.5" customHeight="1">
      <c r="A37" s="24" t="s">
        <v>144</v>
      </c>
      <c r="D37" s="49">
        <v>3968950</v>
      </c>
      <c r="E37" s="48"/>
      <c r="F37" s="49">
        <v>4293682</v>
      </c>
      <c r="G37" s="48"/>
      <c r="H37" s="29">
        <v>3978950</v>
      </c>
      <c r="I37" s="48"/>
      <c r="J37" s="29">
        <v>4906866</v>
      </c>
      <c r="L37" s="26"/>
      <c r="M37" s="49"/>
    </row>
    <row r="38" spans="1:13" ht="22.5" customHeight="1">
      <c r="A38" s="24" t="s">
        <v>60</v>
      </c>
      <c r="D38" s="53">
        <v>-38102</v>
      </c>
      <c r="E38" s="54"/>
      <c r="F38" s="53">
        <v>-10365</v>
      </c>
      <c r="G38" s="48"/>
      <c r="H38" s="52">
        <v>0</v>
      </c>
      <c r="I38" s="48"/>
      <c r="J38" s="52">
        <v>0</v>
      </c>
      <c r="M38" s="49"/>
    </row>
    <row r="39" spans="1:13" ht="22.5" customHeight="1">
      <c r="A39" s="31" t="s">
        <v>231</v>
      </c>
      <c r="D39" s="55">
        <f>SUM(D27:D38)</f>
        <v>4911199</v>
      </c>
      <c r="E39" s="56"/>
      <c r="F39" s="55">
        <f>SUM(F27:F38)</f>
        <v>5599398</v>
      </c>
      <c r="G39" s="56"/>
      <c r="H39" s="55">
        <f>SUM(H27:H38)</f>
        <v>3820274</v>
      </c>
      <c r="I39" s="56"/>
      <c r="J39" s="55">
        <f>SUM(J27:J38)</f>
        <v>4718077</v>
      </c>
      <c r="M39" s="26"/>
    </row>
    <row r="40" spans="1:13" ht="22.5" customHeight="1">
      <c r="A40" s="104" t="s">
        <v>125</v>
      </c>
      <c r="B40" s="104"/>
      <c r="C40" s="104"/>
      <c r="D40" s="104"/>
      <c r="E40" s="104"/>
      <c r="F40" s="104"/>
      <c r="G40" s="104"/>
      <c r="H40" s="104"/>
      <c r="I40" s="104"/>
      <c r="J40" s="104"/>
      <c r="M40" s="26"/>
    </row>
    <row r="41" spans="1:13" ht="22.5" customHeight="1">
      <c r="A41" s="108" t="s">
        <v>138</v>
      </c>
      <c r="B41" s="108"/>
      <c r="C41" s="108"/>
      <c r="D41" s="108"/>
      <c r="E41" s="108"/>
      <c r="F41" s="108"/>
      <c r="G41" s="108"/>
      <c r="H41" s="108"/>
      <c r="I41" s="108"/>
      <c r="J41" s="108"/>
    </row>
    <row r="42" spans="1:13" s="2" customFormat="1" ht="22.5" customHeight="1">
      <c r="A42" s="104" t="str">
        <f>A3</f>
        <v>สำหรับงวดหกเดือนสิ้นสุดวันที่ 30 มิถุนายน 2562 (ยังไม่ได้ตรวจสอบ)</v>
      </c>
      <c r="B42" s="104"/>
      <c r="C42" s="104"/>
      <c r="D42" s="104"/>
      <c r="E42" s="104"/>
      <c r="F42" s="104"/>
      <c r="G42" s="104"/>
      <c r="H42" s="104"/>
      <c r="I42" s="104"/>
      <c r="J42" s="104"/>
    </row>
    <row r="43" spans="1:13" s="4" customFormat="1" ht="22.5" customHeight="1">
      <c r="A43" s="73"/>
      <c r="B43" s="73"/>
      <c r="C43" s="73"/>
      <c r="D43" s="73"/>
      <c r="E43" s="74"/>
      <c r="F43" s="92"/>
      <c r="G43" s="75"/>
      <c r="H43" s="75"/>
      <c r="I43" s="75"/>
      <c r="J43" s="76" t="str">
        <f>J4</f>
        <v>หน่วย: พันบาท</v>
      </c>
    </row>
    <row r="44" spans="1:13" ht="22.5" customHeight="1">
      <c r="D44" s="109" t="s">
        <v>0</v>
      </c>
      <c r="E44" s="109"/>
      <c r="F44" s="109"/>
      <c r="G44" s="93"/>
      <c r="H44" s="109" t="s">
        <v>38</v>
      </c>
      <c r="I44" s="109"/>
      <c r="J44" s="109"/>
    </row>
    <row r="45" spans="1:13" ht="22.5" customHeight="1">
      <c r="B45" s="1" t="s">
        <v>1</v>
      </c>
      <c r="D45" s="87">
        <f>D6</f>
        <v>2562</v>
      </c>
      <c r="E45" s="87"/>
      <c r="F45" s="87">
        <f>F6</f>
        <v>2561</v>
      </c>
      <c r="G45" s="87"/>
      <c r="H45" s="87">
        <f>H6</f>
        <v>2562</v>
      </c>
      <c r="I45" s="87"/>
      <c r="J45" s="87">
        <f>J6</f>
        <v>2561</v>
      </c>
    </row>
    <row r="46" spans="1:13" ht="22.5" customHeight="1">
      <c r="B46" s="1"/>
      <c r="D46" s="7"/>
      <c r="E46" s="7"/>
      <c r="F46" s="7"/>
      <c r="G46" s="7"/>
      <c r="H46" s="7"/>
      <c r="I46" s="7"/>
      <c r="J46" s="7"/>
    </row>
    <row r="47" spans="1:13" ht="22.5" customHeight="1">
      <c r="A47" s="57" t="s">
        <v>24</v>
      </c>
      <c r="D47" s="23"/>
      <c r="E47" s="70"/>
      <c r="F47" s="70"/>
      <c r="G47" s="70"/>
      <c r="H47" s="70"/>
      <c r="I47" s="70"/>
      <c r="J47" s="70"/>
    </row>
    <row r="48" spans="1:13" ht="22.5" customHeight="1">
      <c r="A48" s="24" t="s">
        <v>145</v>
      </c>
      <c r="B48" s="62"/>
      <c r="C48" s="59"/>
      <c r="D48" s="29">
        <v>0</v>
      </c>
      <c r="E48" s="26"/>
      <c r="F48" s="29">
        <v>-30000</v>
      </c>
      <c r="G48" s="26"/>
      <c r="H48" s="29">
        <v>0</v>
      </c>
      <c r="I48" s="26"/>
      <c r="J48" s="29">
        <v>-30000</v>
      </c>
      <c r="M48" s="83"/>
    </row>
    <row r="49" spans="1:13" ht="22.5" customHeight="1">
      <c r="A49" s="24" t="s">
        <v>147</v>
      </c>
      <c r="B49" s="62">
        <v>6</v>
      </c>
      <c r="C49" s="59"/>
      <c r="D49" s="29">
        <v>-10435</v>
      </c>
      <c r="E49" s="26"/>
      <c r="F49" s="29">
        <v>0</v>
      </c>
      <c r="G49" s="26"/>
      <c r="H49" s="29">
        <v>-10435</v>
      </c>
      <c r="I49" s="26"/>
      <c r="J49" s="29">
        <v>0</v>
      </c>
      <c r="M49" s="83"/>
    </row>
    <row r="50" spans="1:13" ht="22.5" customHeight="1">
      <c r="A50" s="24" t="s">
        <v>204</v>
      </c>
      <c r="B50" s="58"/>
      <c r="C50" s="59"/>
      <c r="D50" s="49">
        <v>-26437</v>
      </c>
      <c r="E50" s="26"/>
      <c r="F50" s="49">
        <v>-58403</v>
      </c>
      <c r="G50" s="26"/>
      <c r="H50" s="29">
        <v>-8001</v>
      </c>
      <c r="I50" s="26"/>
      <c r="J50" s="29">
        <v>-9294</v>
      </c>
    </row>
    <row r="51" spans="1:13" ht="22.5" customHeight="1">
      <c r="A51" s="24" t="s">
        <v>129</v>
      </c>
      <c r="B51" s="58"/>
      <c r="C51" s="59"/>
      <c r="D51" s="49">
        <v>-214</v>
      </c>
      <c r="E51" s="26"/>
      <c r="F51" s="49">
        <v>-1566</v>
      </c>
      <c r="G51" s="26"/>
      <c r="H51" s="29">
        <v>-43</v>
      </c>
      <c r="I51" s="26"/>
      <c r="J51" s="29">
        <v>-1566</v>
      </c>
    </row>
    <row r="52" spans="1:13" ht="22.5" customHeight="1">
      <c r="A52" s="24" t="s">
        <v>233</v>
      </c>
      <c r="B52" s="58"/>
      <c r="C52" s="59"/>
      <c r="D52" s="26">
        <v>-251078</v>
      </c>
      <c r="E52" s="26"/>
      <c r="F52" s="26">
        <v>-420266</v>
      </c>
      <c r="G52" s="26"/>
      <c r="H52" s="29">
        <v>92614</v>
      </c>
      <c r="I52" s="26"/>
      <c r="J52" s="29">
        <v>-34366</v>
      </c>
    </row>
    <row r="53" spans="1:13" ht="22.5" customHeight="1">
      <c r="A53" s="24" t="s">
        <v>136</v>
      </c>
      <c r="B53" s="58"/>
      <c r="C53" s="59"/>
      <c r="D53" s="26"/>
      <c r="E53" s="26"/>
      <c r="F53" s="26"/>
      <c r="G53" s="26"/>
      <c r="H53" s="29"/>
      <c r="I53" s="26"/>
      <c r="J53" s="29"/>
    </row>
    <row r="54" spans="1:13" ht="22.5" customHeight="1">
      <c r="A54" s="24" t="s">
        <v>232</v>
      </c>
      <c r="B54" s="58"/>
      <c r="C54" s="59"/>
      <c r="D54" s="26">
        <v>-57346</v>
      </c>
      <c r="E54" s="26"/>
      <c r="F54" s="26">
        <v>30373</v>
      </c>
      <c r="G54" s="26"/>
      <c r="H54" s="29">
        <v>-6000</v>
      </c>
      <c r="I54" s="26"/>
      <c r="J54" s="29">
        <v>0</v>
      </c>
    </row>
    <row r="55" spans="1:13" ht="22.5" customHeight="1">
      <c r="A55" s="24" t="s">
        <v>188</v>
      </c>
      <c r="B55" s="62"/>
      <c r="C55" s="59"/>
      <c r="D55" s="26">
        <v>0</v>
      </c>
      <c r="E55" s="26"/>
      <c r="F55" s="26">
        <v>1945903</v>
      </c>
      <c r="G55" s="26"/>
      <c r="H55" s="29"/>
      <c r="I55" s="26"/>
      <c r="J55" s="26">
        <v>0</v>
      </c>
    </row>
    <row r="56" spans="1:13" ht="22.5" customHeight="1">
      <c r="A56" s="24" t="s">
        <v>211</v>
      </c>
      <c r="B56" s="62"/>
      <c r="C56" s="59"/>
      <c r="D56" s="29">
        <v>0</v>
      </c>
      <c r="E56" s="26"/>
      <c r="F56" s="26">
        <v>0</v>
      </c>
      <c r="G56" s="26"/>
      <c r="H56" s="29">
        <v>53242</v>
      </c>
      <c r="I56" s="26"/>
      <c r="J56" s="26">
        <v>0</v>
      </c>
    </row>
    <row r="57" spans="1:13" ht="22.5" customHeight="1">
      <c r="A57" s="24" t="s">
        <v>130</v>
      </c>
      <c r="B57" s="58"/>
      <c r="C57" s="59"/>
      <c r="D57" s="26">
        <v>2623</v>
      </c>
      <c r="E57" s="26"/>
      <c r="F57" s="26">
        <v>3658</v>
      </c>
      <c r="G57" s="26"/>
      <c r="H57" s="29">
        <v>1611</v>
      </c>
      <c r="I57" s="26"/>
      <c r="J57" s="29">
        <v>3546</v>
      </c>
    </row>
    <row r="58" spans="1:13" ht="22.5" customHeight="1">
      <c r="A58" s="31" t="s">
        <v>237</v>
      </c>
      <c r="B58" s="58"/>
      <c r="C58" s="59"/>
      <c r="D58" s="61">
        <f>SUM(D48:D57)</f>
        <v>-342887</v>
      </c>
      <c r="E58" s="33"/>
      <c r="F58" s="61">
        <f>SUM(F48:F57)</f>
        <v>1469699</v>
      </c>
      <c r="G58" s="33"/>
      <c r="H58" s="61">
        <f>SUM(H48:H57)</f>
        <v>122988</v>
      </c>
      <c r="I58" s="33"/>
      <c r="J58" s="61">
        <f>SUM(J48:J57)</f>
        <v>-71680</v>
      </c>
    </row>
    <row r="59" spans="1:13" ht="22.5" customHeight="1">
      <c r="A59" s="60"/>
      <c r="B59" s="58"/>
      <c r="C59" s="59"/>
      <c r="D59" s="26"/>
      <c r="E59" s="26"/>
      <c r="F59" s="26"/>
      <c r="G59" s="26"/>
      <c r="H59" s="26"/>
      <c r="I59" s="26"/>
      <c r="J59" s="26"/>
    </row>
    <row r="60" spans="1:13" ht="22.5" customHeight="1">
      <c r="A60" s="57" t="s">
        <v>25</v>
      </c>
      <c r="B60" s="58"/>
      <c r="C60" s="59"/>
      <c r="D60" s="26"/>
      <c r="E60" s="26"/>
      <c r="F60" s="26"/>
      <c r="G60" s="26"/>
      <c r="H60" s="52"/>
      <c r="I60" s="26"/>
      <c r="J60" s="52"/>
    </row>
    <row r="61" spans="1:13" ht="22.5" hidden="1" customHeight="1">
      <c r="A61" s="59" t="s">
        <v>26</v>
      </c>
      <c r="B61" s="62">
        <v>11</v>
      </c>
      <c r="C61" s="59"/>
      <c r="D61" s="52">
        <v>0</v>
      </c>
      <c r="E61" s="26"/>
      <c r="F61" s="52">
        <v>0</v>
      </c>
      <c r="G61" s="26"/>
      <c r="H61" s="52">
        <v>0</v>
      </c>
      <c r="I61" s="26"/>
      <c r="J61" s="52">
        <v>0</v>
      </c>
    </row>
    <row r="62" spans="1:13" ht="22.5" hidden="1" customHeight="1">
      <c r="A62" s="59" t="s">
        <v>131</v>
      </c>
      <c r="B62" s="62">
        <f>B61</f>
        <v>11</v>
      </c>
      <c r="C62" s="59"/>
      <c r="D62" s="26">
        <v>0</v>
      </c>
      <c r="E62" s="26"/>
      <c r="F62" s="26">
        <v>0</v>
      </c>
      <c r="G62" s="26"/>
      <c r="H62" s="52">
        <v>0</v>
      </c>
      <c r="I62" s="26"/>
      <c r="J62" s="52">
        <v>0</v>
      </c>
    </row>
    <row r="63" spans="1:13" ht="22.5" customHeight="1">
      <c r="A63" s="59" t="s">
        <v>132</v>
      </c>
      <c r="B63" s="62">
        <f>B62</f>
        <v>11</v>
      </c>
      <c r="C63" s="59"/>
      <c r="D63" s="29">
        <v>-264859</v>
      </c>
      <c r="E63" s="26"/>
      <c r="F63" s="29">
        <v>-200373</v>
      </c>
      <c r="G63" s="26"/>
      <c r="H63" s="49">
        <v>0</v>
      </c>
      <c r="I63" s="26"/>
      <c r="J63" s="49">
        <v>0</v>
      </c>
    </row>
    <row r="64" spans="1:13" ht="22.5" customHeight="1">
      <c r="A64" s="24" t="s">
        <v>59</v>
      </c>
      <c r="B64" s="62"/>
      <c r="C64" s="59"/>
      <c r="D64" s="29">
        <v>-168592</v>
      </c>
      <c r="E64" s="26"/>
      <c r="F64" s="29">
        <v>-157324</v>
      </c>
      <c r="G64" s="26"/>
      <c r="H64" s="49">
        <v>0</v>
      </c>
      <c r="I64" s="26"/>
      <c r="J64" s="49">
        <v>0</v>
      </c>
    </row>
    <row r="65" spans="1:13" ht="22.5" customHeight="1">
      <c r="A65" s="24" t="s">
        <v>146</v>
      </c>
      <c r="B65" s="62"/>
      <c r="D65" s="52">
        <v>-3751254</v>
      </c>
      <c r="E65" s="54"/>
      <c r="F65" s="53">
        <v>-5551341</v>
      </c>
      <c r="G65" s="48"/>
      <c r="H65" s="52">
        <v>-3751254</v>
      </c>
      <c r="I65" s="48"/>
      <c r="J65" s="52">
        <v>-4674020</v>
      </c>
      <c r="L65" s="26"/>
      <c r="M65" s="26"/>
    </row>
    <row r="66" spans="1:13" ht="22.5" customHeight="1">
      <c r="A66" s="60" t="s">
        <v>61</v>
      </c>
      <c r="B66" s="62"/>
      <c r="D66" s="61">
        <f>SUM(D61:D65)</f>
        <v>-4184705</v>
      </c>
      <c r="E66" s="33"/>
      <c r="F66" s="61">
        <f>SUM(F61:F65)</f>
        <v>-5909038</v>
      </c>
      <c r="G66" s="33"/>
      <c r="H66" s="61">
        <f>SUM(H61:H65)</f>
        <v>-3751254</v>
      </c>
      <c r="I66" s="33"/>
      <c r="J66" s="61">
        <f>SUM(J61:J65)</f>
        <v>-4674020</v>
      </c>
      <c r="L66" s="26"/>
      <c r="M66" s="26"/>
    </row>
    <row r="67" spans="1:13" s="31" customFormat="1" ht="22.5" customHeight="1">
      <c r="A67" s="24"/>
      <c r="B67" s="62"/>
      <c r="D67" s="33"/>
      <c r="E67" s="33"/>
      <c r="F67" s="33"/>
      <c r="G67" s="33"/>
      <c r="H67" s="33"/>
      <c r="I67" s="33"/>
      <c r="J67" s="33"/>
    </row>
    <row r="68" spans="1:13" s="31" customFormat="1" ht="22.5" customHeight="1">
      <c r="A68" s="60" t="s">
        <v>238</v>
      </c>
      <c r="B68" s="62"/>
      <c r="D68" s="33"/>
      <c r="E68" s="33"/>
      <c r="F68" s="33"/>
      <c r="G68" s="33"/>
      <c r="H68" s="33"/>
      <c r="I68" s="33"/>
      <c r="J68" s="33"/>
    </row>
    <row r="69" spans="1:13" ht="22.5" customHeight="1">
      <c r="A69" s="60" t="s">
        <v>240</v>
      </c>
      <c r="B69" s="62"/>
      <c r="C69" s="59"/>
      <c r="D69" s="33">
        <f>D39+D58+D66</f>
        <v>383607</v>
      </c>
      <c r="E69" s="33"/>
      <c r="F69" s="33">
        <f>F39+F58+F66</f>
        <v>1160059</v>
      </c>
      <c r="G69" s="33"/>
      <c r="H69" s="33">
        <f>H39+H58+H66</f>
        <v>192008</v>
      </c>
      <c r="I69" s="33"/>
      <c r="J69" s="33">
        <f>J39+J58+J66</f>
        <v>-27623</v>
      </c>
    </row>
    <row r="70" spans="1:13" ht="22.5" customHeight="1">
      <c r="A70" s="59" t="s">
        <v>174</v>
      </c>
      <c r="B70" s="62"/>
      <c r="C70" s="59"/>
      <c r="D70" s="26"/>
      <c r="E70" s="26"/>
      <c r="F70" s="26"/>
      <c r="G70" s="26"/>
      <c r="H70" s="29"/>
      <c r="I70" s="26"/>
      <c r="J70" s="29"/>
    </row>
    <row r="71" spans="1:13" s="13" customFormat="1" ht="22.5" customHeight="1">
      <c r="A71" s="4" t="s">
        <v>175</v>
      </c>
      <c r="B71" s="62"/>
      <c r="C71" s="4"/>
      <c r="D71" s="18">
        <v>10</v>
      </c>
      <c r="E71" s="18"/>
      <c r="F71" s="18">
        <v>-170</v>
      </c>
      <c r="G71" s="18"/>
      <c r="H71" s="6">
        <v>0</v>
      </c>
      <c r="I71" s="18"/>
      <c r="J71" s="6">
        <v>0</v>
      </c>
    </row>
    <row r="72" spans="1:13" ht="22.5" customHeight="1">
      <c r="A72" s="59" t="s">
        <v>241</v>
      </c>
      <c r="B72" s="62"/>
      <c r="C72" s="59"/>
      <c r="D72" s="26"/>
      <c r="E72" s="26"/>
      <c r="F72" s="26"/>
      <c r="G72" s="26"/>
      <c r="H72" s="29"/>
      <c r="I72" s="26"/>
      <c r="J72" s="29"/>
    </row>
    <row r="73" spans="1:13" ht="22.5" customHeight="1">
      <c r="A73" s="59" t="s">
        <v>242</v>
      </c>
      <c r="B73" s="62"/>
      <c r="C73" s="59"/>
      <c r="D73" s="26"/>
      <c r="E73" s="26"/>
      <c r="F73" s="26"/>
      <c r="G73" s="26"/>
      <c r="H73" s="29"/>
      <c r="I73" s="26"/>
      <c r="J73" s="29"/>
    </row>
    <row r="74" spans="1:13" ht="22.5" customHeight="1">
      <c r="A74" s="59" t="s">
        <v>243</v>
      </c>
      <c r="B74" s="62"/>
      <c r="C74" s="59"/>
      <c r="D74" s="18">
        <v>53297</v>
      </c>
      <c r="E74" s="18"/>
      <c r="F74" s="16">
        <v>0</v>
      </c>
      <c r="G74" s="18"/>
      <c r="H74" s="16">
        <v>0</v>
      </c>
      <c r="I74" s="18"/>
      <c r="J74" s="16">
        <v>0</v>
      </c>
    </row>
    <row r="75" spans="1:13" ht="22.5" customHeight="1">
      <c r="A75" s="60" t="s">
        <v>238</v>
      </c>
      <c r="B75" s="62"/>
      <c r="C75" s="59"/>
      <c r="D75" s="98">
        <f>SUM(D69:D74)</f>
        <v>436914</v>
      </c>
      <c r="E75" s="26"/>
      <c r="F75" s="98">
        <f>SUM(F69:F74)</f>
        <v>1159889</v>
      </c>
      <c r="G75" s="26"/>
      <c r="H75" s="98">
        <f>SUM(H69:H74)</f>
        <v>192008</v>
      </c>
      <c r="I75" s="26"/>
      <c r="J75" s="98">
        <f>SUM(J69:J74)</f>
        <v>-27623</v>
      </c>
    </row>
    <row r="76" spans="1:13" ht="22.5" customHeight="1">
      <c r="A76" s="59" t="s">
        <v>124</v>
      </c>
      <c r="B76" s="62"/>
      <c r="C76" s="59"/>
      <c r="D76" s="30">
        <f>'2-4'!I11</f>
        <v>3071829</v>
      </c>
      <c r="E76" s="26"/>
      <c r="F76" s="30">
        <v>2260688</v>
      </c>
      <c r="G76" s="26"/>
      <c r="H76" s="34">
        <f>'2-4'!M11</f>
        <v>144093</v>
      </c>
      <c r="I76" s="26"/>
      <c r="J76" s="34">
        <v>205618</v>
      </c>
    </row>
    <row r="77" spans="1:13" ht="22.5" customHeight="1">
      <c r="A77" s="60" t="s">
        <v>27</v>
      </c>
      <c r="B77" s="62"/>
      <c r="C77" s="59"/>
      <c r="D77" s="18"/>
      <c r="E77" s="18"/>
      <c r="F77" s="18"/>
      <c r="G77" s="18"/>
      <c r="H77" s="6"/>
      <c r="I77" s="18"/>
      <c r="J77" s="6"/>
    </row>
    <row r="78" spans="1:13" ht="22.5" customHeight="1" thickBot="1">
      <c r="A78" s="60" t="s">
        <v>225</v>
      </c>
      <c r="B78" s="62"/>
      <c r="D78" s="37">
        <f>SUM(D75:D76)</f>
        <v>3508743</v>
      </c>
      <c r="E78" s="33"/>
      <c r="F78" s="37">
        <f>SUM(F75:F76)</f>
        <v>3420577</v>
      </c>
      <c r="G78" s="33"/>
      <c r="H78" s="37">
        <f>SUM(H75:H76)</f>
        <v>336101</v>
      </c>
      <c r="I78" s="33"/>
      <c r="J78" s="37">
        <f>SUM(J75:J76)</f>
        <v>177995</v>
      </c>
    </row>
    <row r="79" spans="1:13" ht="22.5" customHeight="1" thickTop="1">
      <c r="D79" s="26" t="str">
        <f>IF((D78-'2-4'!G11)=0,"",D78-'2-4'!G11)</f>
        <v/>
      </c>
      <c r="F79" s="26" t="str">
        <f>IF((F78-3420577)=0,"",F78-3420577)</f>
        <v/>
      </c>
      <c r="H79" s="26" t="str">
        <f>IF((H78-'2-4'!K11)=0,"",H78-'2-4'!K11)</f>
        <v/>
      </c>
      <c r="J79" s="26" t="str">
        <f>IF((J78-177995)=0,"",J78-177995)</f>
        <v/>
      </c>
    </row>
  </sheetData>
  <customSheetViews>
    <customSheetView guid="{EF4C1BB4-D942-4057-AFCC-CF320E381EF4}" showPageBreaks="1" printArea="1" hiddenRows="1">
      <selection sqref="A1:J1"/>
      <rowBreaks count="1" manualBreakCount="1">
        <brk id="38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13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2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4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5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8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9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0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2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3"/>
      <headerFooter alignWithMargins="0"/>
    </customSheetView>
  </customSheetViews>
  <mergeCells count="10">
    <mergeCell ref="D44:F44"/>
    <mergeCell ref="H44:J44"/>
    <mergeCell ref="A1:J1"/>
    <mergeCell ref="A2:J2"/>
    <mergeCell ref="A3:J3"/>
    <mergeCell ref="A40:J40"/>
    <mergeCell ref="A41:J41"/>
    <mergeCell ref="A42:J42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3" fitToHeight="0" orientation="portrait" useFirstPageNumber="1" r:id="rId1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Khemika Tabtimsai</cp:lastModifiedBy>
  <cp:lastPrinted>2019-08-06T07:10:10Z</cp:lastPrinted>
  <dcterms:created xsi:type="dcterms:W3CDTF">2002-02-13T03:44:37Z</dcterms:created>
  <dcterms:modified xsi:type="dcterms:W3CDTF">2019-08-06T11:04:02Z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