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Y:\002-INTUCH\001-SET\004-OUT\ปี 2562\016-SET-INTUCH-CPL นำส่งงบการเงินประจำไตรมาสที่ 2 ปี 2562\INTUCH-FSQ2-2019_EN\"/>
    </mc:Choice>
  </mc:AlternateContent>
  <bookViews>
    <workbookView xWindow="-20" yWindow="-20" windowWidth="10250" windowHeight="8160"/>
  </bookViews>
  <sheets>
    <sheet name="bs 2-4" sheetId="5" r:id="rId1"/>
    <sheet name="pl 5-6" sheetId="1" r:id="rId2"/>
    <sheet name="pl 7-8" sheetId="6" r:id="rId3"/>
    <sheet name="sh 9-10" sheetId="2" r:id="rId4"/>
    <sheet name="sh 11-12" sheetId="4" r:id="rId5"/>
    <sheet name="cf 13-14" sheetId="3" r:id="rId6"/>
  </sheets>
  <definedNames>
    <definedName name="_xlnm.Print_Area" localSheetId="0">'bs 2-4'!$A$1:$M$114</definedName>
    <definedName name="_xlnm.Print_Area" localSheetId="5">'cf 13-14'!$A$1:$J$82</definedName>
    <definedName name="_xlnm.Print_Area" localSheetId="1">'pl 5-6'!$A$1:$L$87</definedName>
    <definedName name="_xlnm.Print_Area" localSheetId="2">'pl 7-8'!$A$1:$L$87</definedName>
    <definedName name="_xlnm.Print_Area" localSheetId="4">'sh 11-12'!$A$1:$AA$57</definedName>
    <definedName name="_xlnm.Print_Area" localSheetId="3">'sh 9-10'!$A$1:$AF$63</definedName>
  </definedNames>
  <calcPr calcId="162913" calcOnSave="0"/>
</workbook>
</file>

<file path=xl/calcChain.xml><?xml version="1.0" encoding="utf-8"?>
<calcChain xmlns="http://schemas.openxmlformats.org/spreadsheetml/2006/main">
  <c r="M50" i="4" l="1"/>
  <c r="Y17" i="4"/>
  <c r="AA17" i="4" s="1"/>
  <c r="Y16" i="4"/>
  <c r="M20" i="4"/>
  <c r="M54" i="2"/>
  <c r="M22" i="2"/>
  <c r="Y19" i="2"/>
  <c r="AA19" i="2" s="1"/>
  <c r="AE19" i="2" s="1"/>
  <c r="AA18" i="2"/>
  <c r="AE18" i="2" s="1"/>
  <c r="Y18" i="2"/>
  <c r="F79" i="5"/>
  <c r="AA16" i="4" l="1"/>
  <c r="L86" i="6" l="1"/>
  <c r="J86" i="6"/>
  <c r="H86" i="6"/>
  <c r="F86" i="6"/>
  <c r="L77" i="6"/>
  <c r="J77" i="6"/>
  <c r="H77" i="6"/>
  <c r="F77" i="6"/>
  <c r="L70" i="6"/>
  <c r="J70" i="6"/>
  <c r="J79" i="6" s="1"/>
  <c r="H70" i="6"/>
  <c r="H79" i="6" s="1"/>
  <c r="F70" i="6"/>
  <c r="F79" i="6" s="1"/>
  <c r="L44" i="6"/>
  <c r="L59" i="6" s="1"/>
  <c r="J44" i="6"/>
  <c r="J59" i="6" s="1"/>
  <c r="J81" i="6" s="1"/>
  <c r="H44" i="6"/>
  <c r="H59" i="6" s="1"/>
  <c r="F44" i="6"/>
  <c r="F59" i="6" s="1"/>
  <c r="F81" i="6" s="1"/>
  <c r="L32" i="6"/>
  <c r="J32" i="6"/>
  <c r="H32" i="6"/>
  <c r="F32" i="6"/>
  <c r="L19" i="6"/>
  <c r="J19" i="6"/>
  <c r="H19" i="6"/>
  <c r="F19" i="6"/>
  <c r="H81" i="6" l="1"/>
  <c r="L79" i="6"/>
  <c r="L81" i="6" s="1"/>
  <c r="H9" i="3"/>
  <c r="J9" i="3"/>
  <c r="D9" i="3"/>
  <c r="F9" i="3"/>
  <c r="J35" i="6"/>
  <c r="J37" i="6" s="1"/>
  <c r="J39" i="6" s="1"/>
  <c r="L35" i="6"/>
  <c r="L37" i="6" s="1"/>
  <c r="L39" i="6" s="1"/>
  <c r="H35" i="6"/>
  <c r="H37" i="6" s="1"/>
  <c r="H39" i="6" s="1"/>
  <c r="F35" i="6"/>
  <c r="F37" i="6" s="1"/>
  <c r="F39" i="6" s="1"/>
  <c r="Y47" i="4"/>
  <c r="AA47" i="4" s="1"/>
  <c r="Y50" i="2"/>
  <c r="AA50" i="2" s="1"/>
  <c r="AE50" i="2" s="1"/>
  <c r="Y41" i="4" l="1"/>
  <c r="W42" i="4"/>
  <c r="U42" i="4"/>
  <c r="S42" i="4"/>
  <c r="Q42" i="4"/>
  <c r="O42" i="4"/>
  <c r="M42" i="4"/>
  <c r="K42" i="4"/>
  <c r="I42" i="4"/>
  <c r="G42" i="4"/>
  <c r="AC46" i="2"/>
  <c r="W46" i="2"/>
  <c r="U46" i="2"/>
  <c r="S46" i="2"/>
  <c r="Q46" i="2"/>
  <c r="O46" i="2"/>
  <c r="M46" i="2"/>
  <c r="K46" i="2"/>
  <c r="I46" i="2"/>
  <c r="Y45" i="2"/>
  <c r="AA45" i="2" s="1"/>
  <c r="AE45" i="2" s="1"/>
  <c r="G46" i="2"/>
  <c r="AA41" i="4" l="1"/>
  <c r="Y48" i="4" l="1"/>
  <c r="AA48" i="4" s="1"/>
  <c r="Y51" i="2"/>
  <c r="AA51" i="2" s="1"/>
  <c r="AE51" i="2" s="1"/>
  <c r="Y52" i="2"/>
  <c r="AA52" i="2" s="1"/>
  <c r="AE52" i="2" s="1"/>
  <c r="Y12" i="4" l="1"/>
  <c r="AA12" i="4" s="1"/>
  <c r="J69" i="3" l="1"/>
  <c r="H69" i="3"/>
  <c r="F69" i="3"/>
  <c r="D69" i="3"/>
  <c r="L77" i="1" l="1"/>
  <c r="J77" i="1"/>
  <c r="H77" i="1"/>
  <c r="F77" i="1"/>
  <c r="L70" i="1"/>
  <c r="J70" i="1"/>
  <c r="H70" i="1"/>
  <c r="F70" i="1"/>
  <c r="F32" i="1" l="1"/>
  <c r="H32" i="1"/>
  <c r="J32" i="1"/>
  <c r="L32" i="1"/>
  <c r="J61" i="3" l="1"/>
  <c r="H61" i="3"/>
  <c r="D61" i="3"/>
  <c r="F61" i="3"/>
  <c r="Y46" i="4" l="1"/>
  <c r="AA46" i="4" s="1"/>
  <c r="H40" i="5" l="1"/>
  <c r="L40" i="5"/>
  <c r="Y18" i="4"/>
  <c r="AA18" i="4" s="1"/>
  <c r="J109" i="5"/>
  <c r="J111" i="5" s="1"/>
  <c r="J69" i="5"/>
  <c r="F69" i="5"/>
  <c r="J40" i="5"/>
  <c r="F40" i="5"/>
  <c r="J25" i="5"/>
  <c r="F25" i="5"/>
  <c r="W56" i="4"/>
  <c r="W57" i="4" s="1"/>
  <c r="U56" i="4"/>
  <c r="U57" i="4" s="1"/>
  <c r="S56" i="4"/>
  <c r="S57" i="4" s="1"/>
  <c r="Q56" i="4"/>
  <c r="Q57" i="4" s="1"/>
  <c r="Y55" i="4"/>
  <c r="AA55" i="4" s="1"/>
  <c r="Y53" i="4"/>
  <c r="Y50" i="4"/>
  <c r="Y45" i="4"/>
  <c r="Y44" i="4"/>
  <c r="AA44" i="4" s="1"/>
  <c r="W26" i="4"/>
  <c r="W27" i="4" s="1"/>
  <c r="S26" i="4"/>
  <c r="S27" i="4" s="1"/>
  <c r="R26" i="4"/>
  <c r="Q26" i="4"/>
  <c r="Q27" i="4" s="1"/>
  <c r="Y25" i="4"/>
  <c r="AA25" i="4" s="1"/>
  <c r="Y23" i="4"/>
  <c r="Y20" i="4"/>
  <c r="AA20" i="4" s="1"/>
  <c r="Y15" i="4"/>
  <c r="AA15" i="4" s="1"/>
  <c r="Y14" i="4"/>
  <c r="AA14" i="4" s="1"/>
  <c r="AC60" i="2"/>
  <c r="AC61" i="2" s="1"/>
  <c r="M60" i="2"/>
  <c r="M61" i="2" s="1"/>
  <c r="AC28" i="2"/>
  <c r="AC29" i="2" s="1"/>
  <c r="H44" i="1"/>
  <c r="F44" i="1"/>
  <c r="Y27" i="2"/>
  <c r="AA27" i="2" s="1"/>
  <c r="AE27" i="2" s="1"/>
  <c r="U26" i="4"/>
  <c r="U27" i="4" s="1"/>
  <c r="O26" i="4"/>
  <c r="O27" i="4" s="1"/>
  <c r="K26" i="4"/>
  <c r="K27" i="4" s="1"/>
  <c r="I26" i="4"/>
  <c r="I27" i="4" s="1"/>
  <c r="G26" i="4"/>
  <c r="G27" i="4" s="1"/>
  <c r="W28" i="2"/>
  <c r="W29" i="2" s="1"/>
  <c r="U28" i="2"/>
  <c r="U29" i="2" s="1"/>
  <c r="S28" i="2"/>
  <c r="S29" i="2" s="1"/>
  <c r="Q28" i="2"/>
  <c r="Q29" i="2" s="1"/>
  <c r="O28" i="2"/>
  <c r="O29" i="2" s="1"/>
  <c r="K28" i="2"/>
  <c r="K29" i="2" s="1"/>
  <c r="I28" i="2"/>
  <c r="I29" i="2" s="1"/>
  <c r="G28" i="2"/>
  <c r="G29" i="2" s="1"/>
  <c r="Y14" i="2"/>
  <c r="AA14" i="2" s="1"/>
  <c r="AE14" i="2" s="1"/>
  <c r="Y25" i="2"/>
  <c r="AA25" i="2" s="1"/>
  <c r="AE25" i="2" s="1"/>
  <c r="O56" i="4"/>
  <c r="O57" i="4" s="1"/>
  <c r="K56" i="4"/>
  <c r="K57" i="4" s="1"/>
  <c r="I56" i="4"/>
  <c r="I57" i="4" s="1"/>
  <c r="G56" i="4"/>
  <c r="G57" i="4" s="1"/>
  <c r="G60" i="2"/>
  <c r="G61" i="2" s="1"/>
  <c r="I60" i="2"/>
  <c r="I61" i="2" s="1"/>
  <c r="K60" i="2"/>
  <c r="K61" i="2" s="1"/>
  <c r="O60" i="2"/>
  <c r="O61" i="2" s="1"/>
  <c r="Q60" i="2"/>
  <c r="Q61" i="2" s="1"/>
  <c r="S60" i="2"/>
  <c r="S61" i="2" s="1"/>
  <c r="U60" i="2"/>
  <c r="U61" i="2" s="1"/>
  <c r="W60" i="2"/>
  <c r="W61" i="2" s="1"/>
  <c r="Y57" i="2"/>
  <c r="AA57" i="2" s="1"/>
  <c r="AE57" i="2" s="1"/>
  <c r="Y59" i="2"/>
  <c r="AA59" i="2" s="1"/>
  <c r="AE59" i="2" s="1"/>
  <c r="L109" i="5"/>
  <c r="L111" i="5" s="1"/>
  <c r="H109" i="5"/>
  <c r="H111" i="5" s="1"/>
  <c r="L79" i="5"/>
  <c r="H79" i="5"/>
  <c r="L69" i="5"/>
  <c r="H69" i="5"/>
  <c r="L25" i="5"/>
  <c r="H25" i="5"/>
  <c r="Y54" i="2"/>
  <c r="AA54" i="2" s="1"/>
  <c r="Y49" i="2"/>
  <c r="Y48" i="2"/>
  <c r="AA48" i="2" s="1"/>
  <c r="AE48" i="2" s="1"/>
  <c r="Y22" i="2"/>
  <c r="AA22" i="2" s="1"/>
  <c r="Y20" i="2"/>
  <c r="AA20" i="2" s="1"/>
  <c r="AE20" i="2" s="1"/>
  <c r="Y17" i="2"/>
  <c r="AA17" i="2" s="1"/>
  <c r="AE17" i="2" s="1"/>
  <c r="Y16" i="2"/>
  <c r="AA16" i="2" s="1"/>
  <c r="AE16" i="2" s="1"/>
  <c r="F86" i="1"/>
  <c r="L86" i="1"/>
  <c r="H86" i="1"/>
  <c r="J19" i="1"/>
  <c r="F19" i="1"/>
  <c r="L19" i="1"/>
  <c r="H19" i="1"/>
  <c r="J86" i="1"/>
  <c r="Y44" i="2"/>
  <c r="Y46" i="2" s="1"/>
  <c r="L44" i="1"/>
  <c r="M56" i="4"/>
  <c r="M57" i="4" s="1"/>
  <c r="J44" i="1"/>
  <c r="J79" i="5"/>
  <c r="AA50" i="4"/>
  <c r="F109" i="5"/>
  <c r="F111" i="5" s="1"/>
  <c r="AA45" i="4" l="1"/>
  <c r="AA49" i="2"/>
  <c r="AE49" i="2" s="1"/>
  <c r="Y40" i="4"/>
  <c r="Y42" i="4" s="1"/>
  <c r="L59" i="1"/>
  <c r="F59" i="1"/>
  <c r="J59" i="1"/>
  <c r="H59" i="1"/>
  <c r="H42" i="5"/>
  <c r="AA44" i="2"/>
  <c r="H81" i="5"/>
  <c r="H113" i="5" s="1"/>
  <c r="Y56" i="4"/>
  <c r="Y57" i="4" s="1"/>
  <c r="F79" i="1"/>
  <c r="F35" i="1"/>
  <c r="F37" i="1" s="1"/>
  <c r="F39" i="1" s="1"/>
  <c r="J79" i="1"/>
  <c r="L81" i="5"/>
  <c r="L113" i="5" s="1"/>
  <c r="F42" i="5"/>
  <c r="L42" i="5"/>
  <c r="Y26" i="4"/>
  <c r="Y27" i="4" s="1"/>
  <c r="Y28" i="2"/>
  <c r="Y29" i="2" s="1"/>
  <c r="L79" i="1"/>
  <c r="H79" i="1"/>
  <c r="M26" i="4"/>
  <c r="M27" i="4" s="1"/>
  <c r="L35" i="1"/>
  <c r="L37" i="1" s="1"/>
  <c r="L39" i="1" s="1"/>
  <c r="H35" i="1"/>
  <c r="H37" i="1" s="1"/>
  <c r="H39" i="1" s="1"/>
  <c r="J35" i="1"/>
  <c r="J37" i="1" s="1"/>
  <c r="J39" i="1" s="1"/>
  <c r="J81" i="5"/>
  <c r="J113" i="5" s="1"/>
  <c r="J42" i="5"/>
  <c r="AE22" i="2"/>
  <c r="AE28" i="2" s="1"/>
  <c r="AE29" i="2" s="1"/>
  <c r="AA28" i="2"/>
  <c r="AA29" i="2" s="1"/>
  <c r="F81" i="5"/>
  <c r="F113" i="5" s="1"/>
  <c r="AE54" i="2"/>
  <c r="AE60" i="2" s="1"/>
  <c r="AA60" i="2"/>
  <c r="Y60" i="2"/>
  <c r="Y61" i="2" s="1"/>
  <c r="AA23" i="4"/>
  <c r="AA26" i="4" s="1"/>
  <c r="AA27" i="4" s="1"/>
  <c r="M28" i="2"/>
  <c r="M29" i="2" s="1"/>
  <c r="AA53" i="4"/>
  <c r="AA56" i="4" s="1"/>
  <c r="AE44" i="2" l="1"/>
  <c r="AE46" i="2" s="1"/>
  <c r="AE61" i="2" s="1"/>
  <c r="AA46" i="2"/>
  <c r="AA61" i="2"/>
  <c r="H81" i="1"/>
  <c r="J81" i="1"/>
  <c r="AA40" i="4"/>
  <c r="AA42" i="4" s="1"/>
  <c r="AA57" i="4" s="1"/>
  <c r="F81" i="1"/>
  <c r="L81" i="1"/>
  <c r="H29" i="3"/>
  <c r="H40" i="3" s="1"/>
  <c r="H72" i="3" s="1"/>
  <c r="D29" i="3"/>
  <c r="D40" i="3" s="1"/>
  <c r="D72" i="3" s="1"/>
  <c r="F29" i="3"/>
  <c r="F40" i="3" s="1"/>
  <c r="F72" i="3" s="1"/>
  <c r="J29" i="3"/>
  <c r="J40" i="3" s="1"/>
  <c r="J72" i="3" s="1"/>
  <c r="F79" i="3" l="1"/>
  <c r="F82" i="3" s="1"/>
  <c r="H79" i="3"/>
  <c r="J79" i="3"/>
  <c r="J82" i="3" s="1"/>
  <c r="D79" i="3"/>
  <c r="D82" i="3" l="1"/>
  <c r="H82" i="3"/>
</calcChain>
</file>

<file path=xl/sharedStrings.xml><?xml version="1.0" encoding="utf-8"?>
<sst xmlns="http://schemas.openxmlformats.org/spreadsheetml/2006/main" count="615" uniqueCount="274">
  <si>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</si>
  <si>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</si>
  <si>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</si>
  <si>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</si>
  <si>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</si>
  <si>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</si>
  <si>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</si>
  <si>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</si>
  <si>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</si>
  <si>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</si>
  <si>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</si>
  <si>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</si>
  <si>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</si>
  <si>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</si>
  <si>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</si>
  <si>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</si>
  <si>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</si>
  <si>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</si>
  <si>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</si>
  <si>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</si>
  <si>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</si>
  <si>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</si>
  <si>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</si>
  <si>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</si>
  <si>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</si>
  <si>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</si>
  <si>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</si>
  <si>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</si>
  <si>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</si>
  <si>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</si>
  <si>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Note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</si>
  <si>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</si>
  <si>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</si>
  <si>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</si>
  <si>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</si>
  <si>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</si>
  <si>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</si>
  <si>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</si>
  <si>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</si>
  <si>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</si>
  <si>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</si>
  <si>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</si>
  <si>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</si>
  <si>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</si>
  <si>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</si>
  <si>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</si>
  <si>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</si>
  <si>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</si>
  <si>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</si>
  <si>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</si>
  <si>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</si>
  <si>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</si>
  <si>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</si>
  <si>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</si>
  <si>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</si>
  <si>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</si>
  <si>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</si>
  <si>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 xml:space="preserve">   cash equivalents</t>
  </si>
  <si>
    <t>Unappropriated</t>
  </si>
  <si>
    <t>Long-term borrowings</t>
  </si>
  <si>
    <t>Profit before income tax expense</t>
  </si>
  <si>
    <t>Retain earnings</t>
  </si>
  <si>
    <t xml:space="preserve">Profit before finance costs and </t>
  </si>
  <si>
    <t>Finance costs</t>
  </si>
  <si>
    <t>Purchase of other intangible assets</t>
  </si>
  <si>
    <t>Depreciation and amortisation</t>
  </si>
  <si>
    <t>Trade and other receivables</t>
  </si>
  <si>
    <t>Investments in subsidiaries</t>
  </si>
  <si>
    <t>Investments in associates</t>
  </si>
  <si>
    <t>Trade and other payables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</si>
  <si>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</si>
  <si>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</si>
  <si>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</si>
  <si>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</si>
  <si>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</si>
  <si>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</si>
  <si>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</si>
  <si>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</si>
  <si>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</si>
  <si>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</si>
  <si>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</si>
  <si>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</si>
  <si>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</si>
  <si>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</si>
  <si>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</si>
  <si>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</si>
  <si>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</si>
  <si>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</si>
  <si>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</si>
  <si>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</si>
  <si>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</si>
  <si>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</si>
  <si>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</si>
  <si>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</si>
  <si>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</si>
  <si>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Current investments</t>
  </si>
  <si>
    <t>Net foreign exchange gain</t>
  </si>
  <si>
    <t>Administrative expenses</t>
  </si>
  <si>
    <t>Income tax paid</t>
  </si>
  <si>
    <t>Share-based payment</t>
  </si>
  <si>
    <t>Other reserves</t>
  </si>
  <si>
    <t>share-based</t>
  </si>
  <si>
    <t>payment</t>
  </si>
  <si>
    <t>Other intangible assets</t>
  </si>
  <si>
    <t>Revenue</t>
  </si>
  <si>
    <t>Total revenue</t>
  </si>
  <si>
    <t>Investments in joint ventures</t>
  </si>
  <si>
    <t>Allowance for doubtful accounts</t>
  </si>
  <si>
    <t>Share - based payment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</si>
  <si>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</si>
  <si>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</si>
  <si>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</si>
  <si>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</si>
  <si>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</si>
  <si>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and share-based payment expense</t>
  </si>
  <si>
    <t>Gain from disposal of investments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</si>
  <si>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</si>
  <si>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</si>
  <si>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</si>
  <si>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</si>
  <si>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</si>
  <si>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</si>
  <si>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</si>
  <si>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</si>
  <si>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</si>
  <si>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</si>
  <si>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</si>
  <si>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</si>
  <si>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</si>
  <si>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</si>
  <si>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</si>
  <si>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</si>
  <si>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</si>
  <si>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</si>
  <si>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</si>
  <si>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</si>
  <si>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Impairment loss on investment</t>
  </si>
  <si>
    <t>and loans to related parties</t>
  </si>
  <si>
    <t>Amounts due from, advances</t>
  </si>
  <si>
    <t>Current portion of long-term</t>
  </si>
  <si>
    <t>loans to related parties</t>
  </si>
  <si>
    <t>Long-term loans</t>
  </si>
  <si>
    <t>to related parties</t>
  </si>
  <si>
    <t>operating agreements</t>
  </si>
  <si>
    <t>Intangible assets under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</si>
  <si>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</si>
  <si>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</si>
  <si>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</si>
  <si>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</si>
  <si>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</si>
  <si>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</si>
  <si>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</si>
  <si>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</si>
  <si>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</si>
  <si>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</si>
  <si>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- ordinary shares</t>
  </si>
  <si>
    <t>Issued and paid-up share capital</t>
  </si>
  <si>
    <t>Appropriated</t>
  </si>
  <si>
    <t>Legal reserve</t>
  </si>
  <si>
    <t>holders of the Company</t>
  </si>
  <si>
    <t>Impairment loss on assets</t>
  </si>
  <si>
    <t>income tax expense</t>
  </si>
  <si>
    <t>net of income tax</t>
  </si>
  <si>
    <t xml:space="preserve">Items that are or may be reclassified </t>
  </si>
  <si>
    <t>to profit or loss</t>
  </si>
  <si>
    <t>Items that will never be reclassified</t>
  </si>
  <si>
    <t>Additional investment in long-term investment</t>
  </si>
  <si>
    <t>Reclassified cash and cash equivalents</t>
  </si>
  <si>
    <t>Impairment loss on investment in associates</t>
  </si>
  <si>
    <t>and long-term investment - net</t>
  </si>
  <si>
    <t>Non-current assets or disposal</t>
  </si>
  <si>
    <t>for sale</t>
  </si>
  <si>
    <t>groups classified as held</t>
  </si>
  <si>
    <t>Other long-term investments</t>
  </si>
  <si>
    <t>Liabilities included in diaposal</t>
  </si>
  <si>
    <t>for employee benefit</t>
  </si>
  <si>
    <t>Distribution costs</t>
  </si>
  <si>
    <t>Exchange differences on translating</t>
  </si>
  <si>
    <t>financial statement</t>
  </si>
  <si>
    <t>held as available for sale</t>
  </si>
  <si>
    <t>Total components of other comprehensive income</t>
  </si>
  <si>
    <t>that will be reclassified to profit or loss</t>
  </si>
  <si>
    <t>Components of other comprehensive income</t>
  </si>
  <si>
    <t>that will not be reclassified to profit or loss</t>
  </si>
  <si>
    <t>Owners of parent</t>
  </si>
  <si>
    <t>Trade and other current payables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</si>
  <si>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</si>
  <si>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</si>
  <si>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</si>
  <si>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</si>
  <si>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</si>
  <si>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</si>
  <si>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</si>
  <si>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</si>
  <si>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Share of profit (loss) of</t>
  </si>
  <si>
    <t>subsidiaries</t>
  </si>
  <si>
    <t>joint ventures</t>
  </si>
  <si>
    <t>to owners of parent (Baht per share)</t>
  </si>
  <si>
    <t>net of tax</t>
  </si>
  <si>
    <t>Translating</t>
  </si>
  <si>
    <t>financial</t>
  </si>
  <si>
    <t>statement</t>
  </si>
  <si>
    <t xml:space="preserve">   of non-current assets or disposal groups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</si>
  <si>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</si>
  <si>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</si>
  <si>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</si>
  <si>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</si>
  <si>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</si>
  <si>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 joint venture</t>
  </si>
  <si>
    <t>Opening balance at 1 January 2018</t>
  </si>
  <si>
    <t>Increased in share capital of a subsidiary</t>
  </si>
  <si>
    <t>Unrealised gain</t>
  </si>
  <si>
    <t>on dilution from</t>
  </si>
  <si>
    <t>and others</t>
  </si>
  <si>
    <t>Revenues from sales and revenues from services</t>
  </si>
  <si>
    <t>Costs of sales of goods and costs of rendering of services</t>
  </si>
  <si>
    <t>Change in non-controlling interest in an associate</t>
  </si>
  <si>
    <t>Disposal of investment in a subsidiary</t>
  </si>
  <si>
    <t xml:space="preserve">Unrealised (gain) loss on foreign exchange </t>
  </si>
  <si>
    <t>Cash paid for acquisition of associates</t>
  </si>
  <si>
    <t xml:space="preserve">   in associates</t>
  </si>
  <si>
    <t>Cash proceed from disposal of equipment</t>
  </si>
  <si>
    <t>Gain from disposal of an investment</t>
  </si>
  <si>
    <t>Share of (profit) loss of</t>
  </si>
  <si>
    <t>Gains (losses) on remeasurements of defined benefit plans</t>
  </si>
  <si>
    <t>Property, plant and equipment</t>
  </si>
  <si>
    <t>Unit: Thousand Baht</t>
  </si>
  <si>
    <t>(Unaudited)</t>
  </si>
  <si>
    <t>Changes in equity for the period</t>
  </si>
  <si>
    <t>Comprehensive income for the period</t>
  </si>
  <si>
    <t>Profit for the period</t>
  </si>
  <si>
    <t>Other comprehensive income for the period</t>
  </si>
  <si>
    <t>Total comprehensive income for the period</t>
  </si>
  <si>
    <t>4, 7</t>
  </si>
  <si>
    <t>4, 12</t>
  </si>
  <si>
    <t xml:space="preserve">Other comprehensive income for the period, </t>
  </si>
  <si>
    <t>Dividend receivable</t>
  </si>
  <si>
    <t>from related parties</t>
  </si>
  <si>
    <t>Trade and other current receivables</t>
  </si>
  <si>
    <t>Net foreign exchange loss</t>
  </si>
  <si>
    <t>Opening balance at 1 January 2019 - as previously reported</t>
  </si>
  <si>
    <t>Impact of changes in accounting policies</t>
  </si>
  <si>
    <t>Balance at 1 January 2019 - as restated</t>
  </si>
  <si>
    <t>Cash proceed from liquidation of a subsidiary</t>
  </si>
  <si>
    <t>Tax expenses</t>
  </si>
  <si>
    <t>Share of other comprehensive income of associates</t>
  </si>
  <si>
    <t>Tax expense</t>
  </si>
  <si>
    <t>(Increase) decrease in current investments</t>
  </si>
  <si>
    <t xml:space="preserve">      classified as held for sale at 1 January</t>
  </si>
  <si>
    <t>Gains on remeasuring investments</t>
  </si>
  <si>
    <t>AS AT 30 JUNE 2019</t>
  </si>
  <si>
    <t>30 June</t>
  </si>
  <si>
    <t>FOR THE THREE-MONTH PERIOD ENDED 30 JUNE 2019 (UNAUDITED)</t>
  </si>
  <si>
    <t>FOR THE SIX-MONTH PERIOD ENDED 30 JUNE 2019 (UNAUDITED)</t>
  </si>
  <si>
    <t>FOR THE SIX-MONTH PERIOD ENDED 30 JUNE 2019  (UNAUDITED)</t>
  </si>
  <si>
    <t>For the six-month ended 30 June 2018</t>
  </si>
  <si>
    <t>Balance at 30 June 2018</t>
  </si>
  <si>
    <t>For the period ended 30 June 2019</t>
  </si>
  <si>
    <t>Balance at 30 June 2019</t>
  </si>
  <si>
    <t>For the six-month period ended 30 June 2018</t>
  </si>
  <si>
    <t>For the six-month period ended 30 June 2019</t>
  </si>
  <si>
    <t>Cash and cash equivalents at 30 June</t>
  </si>
  <si>
    <t>Deferred tax liabilities</t>
  </si>
  <si>
    <t>Profit (loss) for the period</t>
  </si>
  <si>
    <t>(Reversal) allowance for obsolete inventory</t>
  </si>
  <si>
    <t xml:space="preserve">   advances and loans to related parties</t>
  </si>
  <si>
    <t>(Increase) decrease in amounts due from</t>
  </si>
  <si>
    <t>Cash proceed from disposal of an investment</t>
  </si>
  <si>
    <t>Net cash provided from (used in)</t>
  </si>
  <si>
    <t xml:space="preserve">   investing activities</t>
  </si>
  <si>
    <t>Net increase (decrease) in cash and cash</t>
  </si>
  <si>
    <t>Net increase (decrease) in cash and</t>
  </si>
  <si>
    <t>Net cash provided from operating activities</t>
  </si>
  <si>
    <t xml:space="preserve">   equivalents before effects of the following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</si>
</sst>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_-;\-* #,##0_-;_-* &quot;-&quot;??_-;_-@_-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i/>
      <sz val="12"/>
      <color rgb="FFFF0000"/>
      <name val="Arial"/>
      <family val="2"/>
    </font>
    <font>
      <i/>
      <sz val="14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140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6" fontId="2" fillId="0" borderId="2" xfId="0" applyNumberFormat="1" applyFont="1" applyFill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Continuous" vertical="center"/>
    </xf>
    <xf numFmtId="166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6" fontId="1" fillId="0" borderId="0" xfId="0" applyNumberFormat="1" applyFont="1" applyFill="1" applyAlignment="1">
      <alignment horizontal="centerContinuous" vertical="center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0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vertical="center"/>
    </xf>
    <xf numFmtId="164" fontId="1" fillId="0" borderId="0" xfId="2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centerContinuous" vertical="center"/>
    </xf>
    <xf numFmtId="0" fontId="1" fillId="0" borderId="0" xfId="0" quotePrefix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Continuous" vertical="center"/>
    </xf>
    <xf numFmtId="0" fontId="11" fillId="0" borderId="2" xfId="0" applyFont="1" applyFill="1" applyBorder="1" applyAlignment="1">
      <alignment horizontal="centerContinuous"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1" fillId="0" borderId="2" xfId="2" applyNumberFormat="1" applyFont="1" applyFill="1" applyBorder="1" applyAlignment="1">
      <alignment horizontal="right" vertical="center"/>
    </xf>
    <xf numFmtId="164" fontId="1" fillId="0" borderId="0" xfId="2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7" fontId="1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64" fontId="1" fillId="0" borderId="2" xfId="2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9" fillId="0" borderId="0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Continuous" vertical="center"/>
    </xf>
    <xf numFmtId="0" fontId="14" fillId="0" borderId="2" xfId="0" applyFont="1" applyFill="1" applyBorder="1" applyAlignment="1">
      <alignment horizontal="centerContinuous" vertical="center"/>
    </xf>
    <xf numFmtId="166" fontId="13" fillId="0" borderId="2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164" fontId="1" fillId="0" borderId="0" xfId="4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64" fontId="1" fillId="0" borderId="0" xfId="2" applyNumberFormat="1" applyFont="1" applyFill="1" applyAlignment="1">
      <alignment vertical="center"/>
    </xf>
    <xf numFmtId="164" fontId="1" fillId="0" borderId="0" xfId="0" quotePrefix="1" applyNumberFormat="1" applyFont="1" applyFill="1" applyAlignment="1">
      <alignment horizontal="right" vertical="center"/>
    </xf>
    <xf numFmtId="43" fontId="1" fillId="0" borderId="0" xfId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zoomScale="90" zoomScaleNormal="90" zoomScaleSheetLayoutView="100" workbookViewId="0">
      <selection activeCell="H11" sqref="H11"/>
    </sheetView>
  </sheetViews>
  <sheetFormatPr defaultColWidth="9.1796875" defaultRowHeight="20.25" customHeight="1" x14ac:dyDescent="0.3"/>
  <cols>
    <col min="1" max="3" width="1.7265625" style="27" customWidth="1"/>
    <col min="4" max="4" width="26" style="27" customWidth="1"/>
    <col min="5" max="5" width="6.7265625" style="8" customWidth="1"/>
    <col min="6" max="6" width="16.81640625" style="30" bestFit="1" customWidth="1"/>
    <col min="7" max="7" width="1" style="30" customWidth="1"/>
    <col min="8" max="8" width="16.81640625" style="30" bestFit="1" customWidth="1"/>
    <col min="9" max="9" width="1" style="30" customWidth="1"/>
    <col min="10" max="10" width="15.7265625" style="30" bestFit="1" customWidth="1"/>
    <col min="11" max="11" width="1" style="30" customWidth="1"/>
    <col min="12" max="12" width="15.7265625" style="30" bestFit="1" customWidth="1"/>
    <col min="13" max="13" width="1" style="27" customWidth="1"/>
    <col min="14" max="16384" width="9.1796875" style="27"/>
  </cols>
  <sheetData>
    <row r="1" spans="1:13" s="26" customFormat="1" ht="20.25" customHeight="1" x14ac:dyDescent="0.3">
      <c r="A1" s="56" t="s">
        <v>118</v>
      </c>
      <c r="B1" s="56"/>
      <c r="C1" s="56"/>
      <c r="D1" s="56"/>
      <c r="E1" s="20"/>
      <c r="F1" s="59"/>
      <c r="G1" s="59"/>
      <c r="H1" s="86"/>
      <c r="I1" s="86"/>
      <c r="J1" s="59"/>
      <c r="K1" s="59"/>
      <c r="L1" s="59"/>
      <c r="M1" s="50"/>
    </row>
    <row r="2" spans="1:13" s="26" customFormat="1" ht="20.25" customHeight="1" x14ac:dyDescent="0.3">
      <c r="A2" s="56" t="s">
        <v>119</v>
      </c>
      <c r="B2" s="56"/>
      <c r="C2" s="56"/>
      <c r="D2" s="56"/>
      <c r="E2" s="20"/>
      <c r="F2" s="59"/>
      <c r="G2" s="59"/>
      <c r="H2" s="59"/>
      <c r="I2" s="59"/>
      <c r="J2" s="59"/>
      <c r="K2" s="59"/>
      <c r="L2" s="59"/>
      <c r="M2" s="50"/>
    </row>
    <row r="3" spans="1:13" s="26" customFormat="1" ht="20.25" customHeight="1" x14ac:dyDescent="0.3">
      <c r="A3" s="63" t="s">
        <v>250</v>
      </c>
      <c r="B3" s="63"/>
      <c r="C3" s="63"/>
      <c r="D3" s="63"/>
      <c r="E3" s="20"/>
      <c r="F3" s="59"/>
      <c r="G3" s="59"/>
      <c r="H3" s="59"/>
      <c r="I3" s="59"/>
      <c r="J3" s="59"/>
      <c r="K3" s="59"/>
      <c r="L3" s="59"/>
      <c r="M3" s="50"/>
    </row>
    <row r="4" spans="1:13" s="26" customFormat="1" ht="20.25" customHeight="1" x14ac:dyDescent="0.3">
      <c r="A4" s="67"/>
      <c r="B4" s="67"/>
      <c r="C4" s="67"/>
      <c r="D4" s="67"/>
      <c r="E4" s="68"/>
      <c r="F4" s="53"/>
      <c r="G4" s="53"/>
      <c r="H4" s="53"/>
      <c r="I4" s="53"/>
      <c r="J4" s="53"/>
      <c r="K4" s="53"/>
      <c r="L4" s="69" t="s">
        <v>226</v>
      </c>
      <c r="M4" s="115"/>
    </row>
    <row r="5" spans="1:13" s="26" customFormat="1" ht="20.25" customHeight="1" x14ac:dyDescent="0.3">
      <c r="A5" s="7"/>
      <c r="B5" s="7"/>
      <c r="C5" s="7"/>
      <c r="D5" s="7"/>
      <c r="E5" s="3"/>
      <c r="F5" s="91" t="s">
        <v>0</v>
      </c>
      <c r="G5" s="91"/>
      <c r="H5" s="91"/>
      <c r="I5" s="89"/>
      <c r="J5" s="91" t="s">
        <v>33</v>
      </c>
      <c r="K5" s="91"/>
      <c r="L5" s="91"/>
      <c r="M5" s="89"/>
    </row>
    <row r="6" spans="1:13" s="26" customFormat="1" ht="20.25" customHeight="1" x14ac:dyDescent="0.3">
      <c r="A6" s="7"/>
      <c r="B6" s="7"/>
      <c r="C6" s="7"/>
      <c r="D6" s="7"/>
      <c r="E6" s="3"/>
      <c r="F6" s="58" t="s">
        <v>32</v>
      </c>
      <c r="G6" s="58"/>
      <c r="H6" s="58"/>
      <c r="I6" s="90"/>
      <c r="J6" s="58" t="s">
        <v>32</v>
      </c>
      <c r="K6" s="58"/>
      <c r="L6" s="58"/>
      <c r="M6" s="90"/>
    </row>
    <row r="7" spans="1:13" s="26" customFormat="1" ht="20.25" customHeight="1" x14ac:dyDescent="0.3">
      <c r="A7" s="7"/>
      <c r="B7" s="7"/>
      <c r="C7" s="7"/>
      <c r="D7" s="7"/>
      <c r="F7" s="74" t="s">
        <v>251</v>
      </c>
      <c r="G7" s="75"/>
      <c r="H7" s="74" t="s">
        <v>112</v>
      </c>
      <c r="I7" s="52"/>
      <c r="J7" s="74" t="s">
        <v>251</v>
      </c>
      <c r="K7" s="54"/>
      <c r="L7" s="52" t="s">
        <v>112</v>
      </c>
    </row>
    <row r="8" spans="1:13" s="26" customFormat="1" ht="20.25" customHeight="1" x14ac:dyDescent="0.3">
      <c r="E8" s="3"/>
      <c r="F8" s="28">
        <v>2019</v>
      </c>
      <c r="G8" s="28"/>
      <c r="H8" s="28">
        <v>2018</v>
      </c>
      <c r="I8" s="28"/>
      <c r="J8" s="28">
        <v>2019</v>
      </c>
      <c r="K8" s="28"/>
      <c r="L8" s="28">
        <v>2018</v>
      </c>
    </row>
    <row r="9" spans="1:13" s="26" customFormat="1" ht="20.25" customHeight="1" x14ac:dyDescent="0.3">
      <c r="A9" s="7"/>
      <c r="B9" s="7"/>
      <c r="C9" s="7"/>
      <c r="D9" s="7"/>
      <c r="E9" s="18" t="s">
        <v>133</v>
      </c>
      <c r="F9" s="52" t="s">
        <v>227</v>
      </c>
      <c r="G9" s="24"/>
      <c r="H9" s="24"/>
      <c r="I9" s="24"/>
      <c r="J9" s="52" t="s">
        <v>227</v>
      </c>
      <c r="K9" s="24"/>
      <c r="L9" s="52"/>
    </row>
    <row r="10" spans="1:13" s="26" customFormat="1" ht="20.25" customHeight="1" x14ac:dyDescent="0.3">
      <c r="A10" s="7" t="s">
        <v>29</v>
      </c>
      <c r="B10" s="7"/>
      <c r="C10" s="7"/>
      <c r="D10" s="7"/>
      <c r="F10" s="52"/>
      <c r="G10" s="24"/>
      <c r="H10" s="24"/>
      <c r="I10" s="24"/>
      <c r="J10" s="52"/>
      <c r="K10" s="24"/>
      <c r="L10" s="24"/>
    </row>
    <row r="11" spans="1:13" ht="20.25" customHeight="1" x14ac:dyDescent="0.3">
      <c r="A11" s="13" t="s">
        <v>1</v>
      </c>
      <c r="B11" s="13"/>
      <c r="C11" s="13"/>
      <c r="D11" s="13"/>
      <c r="F11" s="29"/>
      <c r="G11" s="29"/>
      <c r="H11" s="29"/>
      <c r="I11" s="29"/>
      <c r="J11" s="29"/>
      <c r="K11" s="29"/>
      <c r="L11" s="29"/>
    </row>
    <row r="12" spans="1:13" ht="20.25" customHeight="1" x14ac:dyDescent="0.3">
      <c r="A12" s="27" t="s">
        <v>2</v>
      </c>
      <c r="F12" s="37">
        <v>3508743</v>
      </c>
      <c r="G12" s="37"/>
      <c r="H12" s="37">
        <v>3071829</v>
      </c>
      <c r="I12" s="37"/>
      <c r="J12" s="37">
        <v>336101</v>
      </c>
      <c r="K12" s="37"/>
      <c r="L12" s="37">
        <v>144093</v>
      </c>
    </row>
    <row r="13" spans="1:13" ht="20.25" customHeight="1" x14ac:dyDescent="0.3">
      <c r="A13" s="27" t="s">
        <v>95</v>
      </c>
      <c r="E13" s="8">
        <v>6</v>
      </c>
      <c r="F13" s="37">
        <v>7395613</v>
      </c>
      <c r="G13" s="37"/>
      <c r="H13" s="37">
        <v>7141082</v>
      </c>
      <c r="I13" s="37"/>
      <c r="J13" s="37">
        <v>1694326</v>
      </c>
      <c r="K13" s="37"/>
      <c r="L13" s="37">
        <v>1768651</v>
      </c>
    </row>
    <row r="14" spans="1:13" ht="20.25" customHeight="1" x14ac:dyDescent="0.3">
      <c r="A14" s="27" t="s">
        <v>238</v>
      </c>
      <c r="E14" s="8" t="s">
        <v>233</v>
      </c>
      <c r="F14" s="37">
        <v>2305734</v>
      </c>
      <c r="G14" s="37"/>
      <c r="H14" s="37">
        <v>2024880</v>
      </c>
      <c r="I14" s="37"/>
      <c r="J14" s="37">
        <v>5923</v>
      </c>
      <c r="K14" s="37"/>
      <c r="L14" s="116">
        <v>14907</v>
      </c>
    </row>
    <row r="15" spans="1:13" ht="20.25" hidden="1" customHeight="1" x14ac:dyDescent="0.3">
      <c r="A15" s="27" t="s">
        <v>236</v>
      </c>
      <c r="F15" s="37"/>
      <c r="G15" s="37"/>
      <c r="H15" s="37"/>
      <c r="I15" s="37"/>
      <c r="J15" s="37"/>
      <c r="K15" s="37"/>
      <c r="L15" s="116"/>
    </row>
    <row r="16" spans="1:13" ht="20.25" hidden="1" customHeight="1" x14ac:dyDescent="0.3">
      <c r="B16" s="27" t="s">
        <v>237</v>
      </c>
      <c r="E16" s="8">
        <v>4</v>
      </c>
      <c r="F16" s="37">
        <v>0</v>
      </c>
      <c r="G16" s="37"/>
      <c r="H16" s="37">
        <v>0</v>
      </c>
      <c r="I16" s="37"/>
      <c r="J16" s="37"/>
      <c r="K16" s="37"/>
      <c r="L16" s="116">
        <v>0</v>
      </c>
    </row>
    <row r="17" spans="1:12" ht="20.25" customHeight="1" x14ac:dyDescent="0.3">
      <c r="A17" s="27" t="s">
        <v>138</v>
      </c>
      <c r="F17" s="37"/>
      <c r="G17" s="37"/>
      <c r="H17" s="37"/>
      <c r="I17" s="37"/>
      <c r="J17" s="37"/>
      <c r="K17" s="37"/>
      <c r="L17" s="37"/>
    </row>
    <row r="18" spans="1:12" ht="20.25" customHeight="1" x14ac:dyDescent="0.3">
      <c r="B18" s="27" t="s">
        <v>137</v>
      </c>
      <c r="E18" s="8">
        <v>4</v>
      </c>
      <c r="F18" s="37">
        <v>111440</v>
      </c>
      <c r="G18" s="37"/>
      <c r="H18" s="37">
        <v>54549</v>
      </c>
      <c r="I18" s="37"/>
      <c r="J18" s="37">
        <v>18303</v>
      </c>
      <c r="K18" s="37"/>
      <c r="L18" s="37">
        <v>12200</v>
      </c>
    </row>
    <row r="19" spans="1:12" ht="20.25" customHeight="1" x14ac:dyDescent="0.3">
      <c r="A19" s="27" t="s">
        <v>139</v>
      </c>
      <c r="F19" s="37"/>
      <c r="G19" s="37"/>
      <c r="H19" s="37"/>
      <c r="I19" s="37"/>
      <c r="J19" s="37"/>
      <c r="K19" s="37"/>
      <c r="L19" s="37"/>
    </row>
    <row r="20" spans="1:12" ht="20.25" customHeight="1" x14ac:dyDescent="0.3">
      <c r="B20" s="27" t="s">
        <v>140</v>
      </c>
      <c r="E20" s="8">
        <v>4</v>
      </c>
      <c r="F20" s="37">
        <v>574969</v>
      </c>
      <c r="G20" s="37"/>
      <c r="H20" s="37">
        <v>485725</v>
      </c>
      <c r="I20" s="37"/>
      <c r="J20" s="37">
        <v>0</v>
      </c>
      <c r="K20" s="37"/>
      <c r="L20" s="37">
        <v>0</v>
      </c>
    </row>
    <row r="21" spans="1:12" ht="20.25" customHeight="1" x14ac:dyDescent="0.3">
      <c r="A21" s="27" t="s">
        <v>34</v>
      </c>
      <c r="F21" s="37">
        <v>130683</v>
      </c>
      <c r="G21" s="37"/>
      <c r="H21" s="37">
        <v>122484</v>
      </c>
      <c r="I21" s="37"/>
      <c r="J21" s="116">
        <v>0</v>
      </c>
      <c r="K21" s="37"/>
      <c r="L21" s="116">
        <v>0</v>
      </c>
    </row>
    <row r="22" spans="1:12" ht="20.25" customHeight="1" x14ac:dyDescent="0.3">
      <c r="A22" s="27" t="s">
        <v>170</v>
      </c>
      <c r="F22" s="37"/>
      <c r="G22" s="37"/>
      <c r="H22" s="37"/>
      <c r="I22" s="37"/>
      <c r="J22" s="116"/>
      <c r="K22" s="37"/>
      <c r="L22" s="116"/>
    </row>
    <row r="23" spans="1:12" ht="20.25" customHeight="1" x14ac:dyDescent="0.3">
      <c r="B23" s="27" t="s">
        <v>172</v>
      </c>
      <c r="F23" s="37"/>
      <c r="G23" s="37"/>
      <c r="H23" s="37"/>
      <c r="I23" s="37"/>
      <c r="J23" s="116"/>
      <c r="K23" s="37"/>
      <c r="L23" s="116"/>
    </row>
    <row r="24" spans="1:12" ht="20.25" customHeight="1" x14ac:dyDescent="0.3">
      <c r="C24" s="27" t="s">
        <v>171</v>
      </c>
      <c r="E24" s="8">
        <v>8</v>
      </c>
      <c r="F24" s="37">
        <v>0</v>
      </c>
      <c r="G24" s="37"/>
      <c r="H24" s="37">
        <v>53301</v>
      </c>
      <c r="I24" s="37"/>
      <c r="J24" s="116">
        <v>0</v>
      </c>
      <c r="K24" s="37"/>
      <c r="L24" s="116">
        <v>0</v>
      </c>
    </row>
    <row r="25" spans="1:12" s="7" customFormat="1" ht="20.25" customHeight="1" x14ac:dyDescent="0.3">
      <c r="A25" s="7" t="s">
        <v>3</v>
      </c>
      <c r="E25" s="117"/>
      <c r="F25" s="31">
        <f>SUM(F12:F24)</f>
        <v>14027182</v>
      </c>
      <c r="G25" s="32"/>
      <c r="H25" s="31">
        <f>SUM(H12:H24)</f>
        <v>12953850</v>
      </c>
      <c r="I25" s="38"/>
      <c r="J25" s="31">
        <f>SUM(J12:J24)</f>
        <v>2054653</v>
      </c>
      <c r="K25" s="32"/>
      <c r="L25" s="31">
        <f>SUM(L12:L24)</f>
        <v>1939851</v>
      </c>
    </row>
    <row r="26" spans="1:12" ht="20.25" customHeight="1" x14ac:dyDescent="0.3">
      <c r="F26" s="33"/>
      <c r="G26" s="33"/>
      <c r="H26" s="33"/>
      <c r="I26" s="33"/>
      <c r="J26" s="33"/>
      <c r="K26" s="33"/>
      <c r="L26" s="33"/>
    </row>
    <row r="27" spans="1:12" ht="20.25" customHeight="1" x14ac:dyDescent="0.3">
      <c r="A27" s="13" t="s">
        <v>4</v>
      </c>
      <c r="B27" s="13"/>
      <c r="C27" s="13"/>
      <c r="D27" s="13"/>
      <c r="F27" s="33"/>
      <c r="G27" s="33"/>
      <c r="H27" s="33"/>
      <c r="I27" s="33"/>
      <c r="J27" s="33"/>
      <c r="K27" s="33"/>
      <c r="L27" s="33"/>
    </row>
    <row r="28" spans="1:12" ht="20.25" customHeight="1" x14ac:dyDescent="0.3">
      <c r="A28" s="27" t="s">
        <v>141</v>
      </c>
      <c r="B28" s="13"/>
      <c r="C28" s="13"/>
      <c r="D28" s="13"/>
      <c r="F28" s="33"/>
      <c r="G28" s="33"/>
      <c r="H28" s="33"/>
      <c r="I28" s="33"/>
      <c r="J28" s="33"/>
      <c r="K28" s="33"/>
      <c r="L28" s="33"/>
    </row>
    <row r="29" spans="1:12" ht="20.25" customHeight="1" x14ac:dyDescent="0.3">
      <c r="B29" s="27" t="s">
        <v>142</v>
      </c>
      <c r="E29" s="8">
        <v>4</v>
      </c>
      <c r="F29" s="33">
        <v>1264932</v>
      </c>
      <c r="G29" s="33"/>
      <c r="H29" s="33">
        <v>1457174</v>
      </c>
      <c r="I29" s="33"/>
      <c r="J29" s="33">
        <v>0</v>
      </c>
      <c r="K29" s="33"/>
      <c r="L29" s="33">
        <v>0</v>
      </c>
    </row>
    <row r="30" spans="1:12" ht="20.25" customHeight="1" x14ac:dyDescent="0.3">
      <c r="A30" s="27" t="s">
        <v>67</v>
      </c>
      <c r="E30" s="8">
        <v>9</v>
      </c>
      <c r="F30" s="33">
        <v>0</v>
      </c>
      <c r="G30" s="33"/>
      <c r="H30" s="37">
        <v>0</v>
      </c>
      <c r="I30" s="37"/>
      <c r="J30" s="33">
        <v>5309518</v>
      </c>
      <c r="K30" s="33"/>
      <c r="L30" s="33">
        <v>5486838</v>
      </c>
    </row>
    <row r="31" spans="1:12" ht="20.25" customHeight="1" x14ac:dyDescent="0.3">
      <c r="A31" s="27" t="s">
        <v>106</v>
      </c>
      <c r="E31" s="8">
        <v>9</v>
      </c>
      <c r="F31" s="33">
        <v>1356404</v>
      </c>
      <c r="G31" s="33"/>
      <c r="H31" s="37">
        <v>1483298</v>
      </c>
      <c r="I31" s="37"/>
      <c r="J31" s="33">
        <v>0</v>
      </c>
      <c r="K31" s="33"/>
      <c r="L31" s="33">
        <v>0</v>
      </c>
    </row>
    <row r="32" spans="1:12" ht="20.25" customHeight="1" x14ac:dyDescent="0.3">
      <c r="A32" s="27" t="s">
        <v>68</v>
      </c>
      <c r="E32" s="8">
        <v>9</v>
      </c>
      <c r="F32" s="33">
        <v>26940450</v>
      </c>
      <c r="G32" s="33"/>
      <c r="H32" s="33">
        <v>24277562</v>
      </c>
      <c r="I32" s="33"/>
      <c r="J32" s="33">
        <v>26940450</v>
      </c>
      <c r="K32" s="33"/>
      <c r="L32" s="33">
        <v>24277562</v>
      </c>
    </row>
    <row r="33" spans="1:13" ht="20.25" customHeight="1" x14ac:dyDescent="0.3">
      <c r="A33" s="27" t="s">
        <v>173</v>
      </c>
      <c r="E33" s="8">
        <v>6</v>
      </c>
      <c r="F33" s="33">
        <v>52087</v>
      </c>
      <c r="G33" s="33"/>
      <c r="H33" s="33">
        <v>41653</v>
      </c>
      <c r="I33" s="33"/>
      <c r="J33" s="33">
        <v>52087</v>
      </c>
      <c r="K33" s="33"/>
      <c r="L33" s="33">
        <v>41653</v>
      </c>
    </row>
    <row r="34" spans="1:13" ht="20.25" customHeight="1" x14ac:dyDescent="0.3">
      <c r="A34" s="27" t="s">
        <v>225</v>
      </c>
      <c r="E34" s="8">
        <v>10</v>
      </c>
      <c r="F34" s="33">
        <v>4627062</v>
      </c>
      <c r="G34" s="33"/>
      <c r="H34" s="33">
        <v>4875988</v>
      </c>
      <c r="I34" s="33"/>
      <c r="J34" s="33">
        <v>26462</v>
      </c>
      <c r="K34" s="33"/>
      <c r="L34" s="33">
        <v>27013</v>
      </c>
    </row>
    <row r="35" spans="1:13" ht="20.25" customHeight="1" x14ac:dyDescent="0.3">
      <c r="A35" s="27" t="s">
        <v>144</v>
      </c>
      <c r="F35" s="33"/>
      <c r="G35" s="33"/>
      <c r="H35" s="33"/>
      <c r="I35" s="33"/>
      <c r="J35" s="33"/>
      <c r="K35" s="33"/>
      <c r="L35" s="33"/>
    </row>
    <row r="36" spans="1:13" ht="20.25" customHeight="1" x14ac:dyDescent="0.3">
      <c r="B36" s="27" t="s">
        <v>143</v>
      </c>
      <c r="E36" s="8">
        <v>10</v>
      </c>
      <c r="F36" s="118">
        <v>2405248</v>
      </c>
      <c r="G36" s="118"/>
      <c r="H36" s="118">
        <v>3007340</v>
      </c>
      <c r="I36" s="118"/>
      <c r="J36" s="119">
        <v>0</v>
      </c>
      <c r="K36" s="118"/>
      <c r="L36" s="119">
        <v>0</v>
      </c>
    </row>
    <row r="37" spans="1:13" ht="20.25" customHeight="1" x14ac:dyDescent="0.3">
      <c r="A37" s="27" t="s">
        <v>103</v>
      </c>
      <c r="E37" s="8">
        <v>10</v>
      </c>
      <c r="F37" s="118">
        <v>395841</v>
      </c>
      <c r="G37" s="118"/>
      <c r="H37" s="118">
        <v>442136</v>
      </c>
      <c r="I37" s="118"/>
      <c r="J37" s="118">
        <v>2686</v>
      </c>
      <c r="K37" s="118"/>
      <c r="L37" s="118">
        <v>3168</v>
      </c>
    </row>
    <row r="38" spans="1:13" ht="20.25" customHeight="1" x14ac:dyDescent="0.3">
      <c r="A38" s="27" t="s">
        <v>5</v>
      </c>
      <c r="F38" s="118">
        <v>966356</v>
      </c>
      <c r="G38" s="118"/>
      <c r="H38" s="118">
        <v>1121511</v>
      </c>
      <c r="I38" s="118"/>
      <c r="J38" s="119">
        <v>0</v>
      </c>
      <c r="K38" s="118"/>
      <c r="L38" s="119">
        <v>0</v>
      </c>
    </row>
    <row r="39" spans="1:13" ht="20.25" customHeight="1" x14ac:dyDescent="0.3">
      <c r="A39" s="27" t="s">
        <v>46</v>
      </c>
      <c r="F39" s="120">
        <v>320972</v>
      </c>
      <c r="G39" s="118"/>
      <c r="H39" s="120">
        <v>348672</v>
      </c>
      <c r="I39" s="118"/>
      <c r="J39" s="120">
        <v>4261</v>
      </c>
      <c r="K39" s="118"/>
      <c r="L39" s="120">
        <v>4023</v>
      </c>
    </row>
    <row r="40" spans="1:13" s="7" customFormat="1" ht="20.25" customHeight="1" x14ac:dyDescent="0.3">
      <c r="A40" s="7" t="s">
        <v>6</v>
      </c>
      <c r="E40" s="117"/>
      <c r="F40" s="35">
        <f>SUM(F29:F39)</f>
        <v>38329352</v>
      </c>
      <c r="G40" s="32"/>
      <c r="H40" s="35">
        <f>SUM(H29:H39)</f>
        <v>37055334</v>
      </c>
      <c r="I40" s="33"/>
      <c r="J40" s="35">
        <f>SUM(J29:J39)</f>
        <v>32335464</v>
      </c>
      <c r="K40" s="33"/>
      <c r="L40" s="35">
        <f>SUM(L29:L39)</f>
        <v>29840257</v>
      </c>
    </row>
    <row r="41" spans="1:13" ht="20.25" customHeight="1" x14ac:dyDescent="0.3">
      <c r="F41" s="33"/>
      <c r="G41" s="33"/>
      <c r="H41" s="33"/>
      <c r="I41" s="33"/>
      <c r="J41" s="33"/>
      <c r="K41" s="33"/>
      <c r="L41" s="33"/>
    </row>
    <row r="42" spans="1:13" s="7" customFormat="1" ht="20.25" customHeight="1" thickBot="1" x14ac:dyDescent="0.35">
      <c r="A42" s="7" t="s">
        <v>7</v>
      </c>
      <c r="E42" s="117"/>
      <c r="F42" s="36">
        <f>F25+F40</f>
        <v>52356534</v>
      </c>
      <c r="G42" s="32"/>
      <c r="H42" s="36">
        <f>H25+H40</f>
        <v>50009184</v>
      </c>
      <c r="I42" s="38"/>
      <c r="J42" s="36">
        <f>J25+J40</f>
        <v>34390117</v>
      </c>
      <c r="K42" s="33"/>
      <c r="L42" s="36">
        <f>L25+L40</f>
        <v>31780108</v>
      </c>
    </row>
    <row r="43" spans="1:13" ht="20.25" customHeight="1" thickTop="1" x14ac:dyDescent="0.3">
      <c r="A43" s="26"/>
      <c r="B43" s="26"/>
      <c r="C43" s="26"/>
      <c r="D43" s="26"/>
      <c r="E43" s="3"/>
      <c r="F43" s="44"/>
      <c r="G43" s="44"/>
      <c r="H43" s="44"/>
      <c r="I43" s="44"/>
      <c r="J43" s="44"/>
      <c r="K43" s="33"/>
      <c r="L43" s="44"/>
    </row>
    <row r="44" spans="1:13" s="26" customFormat="1" ht="20.25" customHeight="1" x14ac:dyDescent="0.3">
      <c r="A44" s="56" t="s">
        <v>118</v>
      </c>
      <c r="B44" s="56"/>
      <c r="C44" s="56"/>
      <c r="D44" s="56"/>
      <c r="E44" s="20"/>
      <c r="F44" s="59"/>
      <c r="G44" s="59"/>
      <c r="H44" s="59"/>
      <c r="I44" s="59"/>
      <c r="J44" s="59"/>
      <c r="K44" s="59"/>
      <c r="L44" s="59"/>
      <c r="M44" s="50"/>
    </row>
    <row r="45" spans="1:13" s="26" customFormat="1" ht="20.25" customHeight="1" x14ac:dyDescent="0.3">
      <c r="A45" s="56" t="s">
        <v>120</v>
      </c>
      <c r="B45" s="56"/>
      <c r="C45" s="56"/>
      <c r="D45" s="56"/>
      <c r="E45" s="20"/>
      <c r="F45" s="121"/>
      <c r="G45" s="59"/>
      <c r="H45" s="86"/>
      <c r="I45" s="86"/>
      <c r="J45" s="59"/>
      <c r="K45" s="59"/>
      <c r="L45" s="59"/>
      <c r="M45" s="50"/>
    </row>
    <row r="46" spans="1:13" s="26" customFormat="1" ht="20.25" customHeight="1" x14ac:dyDescent="0.3">
      <c r="A46" s="63" t="s">
        <v>250</v>
      </c>
      <c r="B46" s="63"/>
      <c r="C46" s="63"/>
      <c r="D46" s="63"/>
      <c r="E46" s="20"/>
      <c r="F46" s="121"/>
      <c r="G46" s="59"/>
      <c r="H46" s="86"/>
      <c r="I46" s="86"/>
      <c r="J46" s="59"/>
      <c r="K46" s="59"/>
      <c r="L46" s="59"/>
      <c r="M46" s="50"/>
    </row>
    <row r="47" spans="1:13" s="26" customFormat="1" ht="20.25" customHeight="1" x14ac:dyDescent="0.3">
      <c r="A47" s="67"/>
      <c r="B47" s="67"/>
      <c r="C47" s="67"/>
      <c r="D47" s="67"/>
      <c r="E47" s="68"/>
      <c r="F47" s="122"/>
      <c r="G47" s="53"/>
      <c r="H47" s="123"/>
      <c r="I47" s="123"/>
      <c r="J47" s="53"/>
      <c r="K47" s="53"/>
      <c r="L47" s="69" t="s">
        <v>226</v>
      </c>
      <c r="M47" s="115"/>
    </row>
    <row r="48" spans="1:13" s="26" customFormat="1" ht="20.25" customHeight="1" x14ac:dyDescent="0.3">
      <c r="E48" s="3"/>
      <c r="F48" s="132" t="s">
        <v>0</v>
      </c>
      <c r="G48" s="132"/>
      <c r="H48" s="132"/>
      <c r="I48" s="132"/>
      <c r="J48" s="132" t="s">
        <v>33</v>
      </c>
      <c r="K48" s="132"/>
      <c r="L48" s="132"/>
    </row>
    <row r="49" spans="1:12" s="26" customFormat="1" ht="20.25" customHeight="1" x14ac:dyDescent="0.3">
      <c r="E49" s="3"/>
      <c r="F49" s="132" t="s">
        <v>32</v>
      </c>
      <c r="G49" s="132"/>
      <c r="H49" s="132"/>
      <c r="I49" s="132"/>
      <c r="J49" s="132" t="s">
        <v>32</v>
      </c>
      <c r="K49" s="132"/>
      <c r="L49" s="132"/>
    </row>
    <row r="50" spans="1:12" s="26" customFormat="1" ht="20.25" customHeight="1" x14ac:dyDescent="0.3">
      <c r="F50" s="74" t="s">
        <v>251</v>
      </c>
      <c r="G50" s="75"/>
      <c r="H50" s="74" t="s">
        <v>112</v>
      </c>
      <c r="I50" s="52"/>
      <c r="J50" s="74" t="s">
        <v>251</v>
      </c>
      <c r="K50" s="75"/>
      <c r="L50" s="74" t="s">
        <v>112</v>
      </c>
    </row>
    <row r="51" spans="1:12" s="26" customFormat="1" ht="20.25" customHeight="1" x14ac:dyDescent="0.3">
      <c r="E51" s="3"/>
      <c r="F51" s="28">
        <v>2019</v>
      </c>
      <c r="G51" s="28"/>
      <c r="H51" s="28">
        <v>2018</v>
      </c>
      <c r="I51" s="28"/>
      <c r="J51" s="28">
        <v>2019</v>
      </c>
      <c r="K51" s="28"/>
      <c r="L51" s="28">
        <v>2018</v>
      </c>
    </row>
    <row r="52" spans="1:12" s="26" customFormat="1" ht="20.25" customHeight="1" x14ac:dyDescent="0.3">
      <c r="E52" s="18" t="s">
        <v>133</v>
      </c>
      <c r="F52" s="52" t="s">
        <v>227</v>
      </c>
      <c r="G52" s="24"/>
      <c r="H52" s="24"/>
      <c r="I52" s="24"/>
      <c r="J52" s="52" t="s">
        <v>227</v>
      </c>
      <c r="K52" s="24"/>
      <c r="L52" s="52"/>
    </row>
    <row r="53" spans="1:12" s="26" customFormat="1" ht="20.25" customHeight="1" x14ac:dyDescent="0.3">
      <c r="A53" s="11" t="s">
        <v>47</v>
      </c>
      <c r="B53" s="11"/>
      <c r="C53" s="11"/>
      <c r="D53" s="11"/>
      <c r="F53" s="52"/>
      <c r="G53" s="24"/>
      <c r="H53" s="24"/>
      <c r="I53" s="24"/>
      <c r="J53" s="52"/>
      <c r="K53" s="24"/>
      <c r="L53" s="24"/>
    </row>
    <row r="54" spans="1:12" ht="20.25" customHeight="1" x14ac:dyDescent="0.3">
      <c r="A54" s="13" t="s">
        <v>8</v>
      </c>
      <c r="B54" s="13"/>
      <c r="C54" s="13"/>
      <c r="D54" s="13"/>
      <c r="F54" s="29"/>
      <c r="G54" s="29"/>
      <c r="H54" s="29"/>
      <c r="I54" s="29"/>
      <c r="J54" s="29"/>
      <c r="K54" s="29"/>
      <c r="L54" s="29"/>
    </row>
    <row r="55" spans="1:12" ht="20.25" hidden="1" customHeight="1" x14ac:dyDescent="0.3">
      <c r="A55" s="27" t="s">
        <v>145</v>
      </c>
      <c r="E55" s="124"/>
      <c r="F55" s="29"/>
      <c r="G55" s="29"/>
      <c r="H55" s="29"/>
      <c r="I55" s="29"/>
      <c r="J55" s="29"/>
      <c r="K55" s="29"/>
      <c r="L55" s="29"/>
    </row>
    <row r="56" spans="1:12" ht="20.25" hidden="1" customHeight="1" x14ac:dyDescent="0.3">
      <c r="B56" s="27" t="s">
        <v>146</v>
      </c>
      <c r="F56" s="33"/>
      <c r="G56" s="33"/>
      <c r="H56" s="33">
        <v>0</v>
      </c>
      <c r="I56" s="33"/>
      <c r="J56" s="33"/>
      <c r="K56" s="33"/>
      <c r="L56" s="33"/>
    </row>
    <row r="57" spans="1:12" ht="20.25" customHeight="1" x14ac:dyDescent="0.3">
      <c r="A57" s="27" t="s">
        <v>185</v>
      </c>
      <c r="E57" s="8" t="s">
        <v>234</v>
      </c>
      <c r="F57" s="33">
        <v>1031875</v>
      </c>
      <c r="G57" s="108"/>
      <c r="H57" s="33">
        <v>1167372</v>
      </c>
      <c r="I57" s="125"/>
      <c r="J57" s="33">
        <v>42913</v>
      </c>
      <c r="K57" s="108"/>
      <c r="L57" s="81">
        <v>70557</v>
      </c>
    </row>
    <row r="58" spans="1:12" ht="20.25" customHeight="1" x14ac:dyDescent="0.3">
      <c r="A58" s="27" t="s">
        <v>113</v>
      </c>
      <c r="E58" s="8">
        <v>4</v>
      </c>
      <c r="F58" s="33">
        <v>506</v>
      </c>
      <c r="G58" s="108"/>
      <c r="H58" s="33">
        <v>785</v>
      </c>
      <c r="I58" s="125"/>
      <c r="J58" s="33">
        <v>670</v>
      </c>
      <c r="K58" s="108"/>
      <c r="L58" s="125">
        <v>621</v>
      </c>
    </row>
    <row r="59" spans="1:12" ht="20.25" customHeight="1" x14ac:dyDescent="0.3">
      <c r="A59" s="27" t="s">
        <v>147</v>
      </c>
      <c r="F59" s="33"/>
      <c r="G59" s="108"/>
      <c r="H59" s="33"/>
      <c r="I59" s="125"/>
      <c r="J59" s="33"/>
      <c r="K59" s="108"/>
      <c r="L59" s="125"/>
    </row>
    <row r="60" spans="1:12" ht="20.25" customHeight="1" x14ac:dyDescent="0.3">
      <c r="B60" s="27" t="s">
        <v>186</v>
      </c>
      <c r="E60" s="8">
        <v>11</v>
      </c>
      <c r="F60" s="33">
        <v>2615564</v>
      </c>
      <c r="G60" s="108"/>
      <c r="H60" s="33">
        <v>2651841</v>
      </c>
      <c r="I60" s="125"/>
      <c r="J60" s="125">
        <v>0</v>
      </c>
      <c r="K60" s="108"/>
      <c r="L60" s="125">
        <v>0</v>
      </c>
    </row>
    <row r="61" spans="1:12" ht="20.25" customHeight="1" x14ac:dyDescent="0.3">
      <c r="A61" s="27" t="s">
        <v>148</v>
      </c>
      <c r="F61" s="33"/>
      <c r="G61" s="108"/>
      <c r="H61" s="33"/>
      <c r="I61" s="125"/>
      <c r="J61" s="125"/>
      <c r="K61" s="108"/>
      <c r="L61" s="125"/>
    </row>
    <row r="62" spans="1:12" ht="20.25" customHeight="1" x14ac:dyDescent="0.3">
      <c r="B62" s="27" t="s">
        <v>149</v>
      </c>
      <c r="F62" s="33">
        <v>578983</v>
      </c>
      <c r="G62" s="33"/>
      <c r="H62" s="33">
        <v>258340</v>
      </c>
      <c r="I62" s="33"/>
      <c r="J62" s="125">
        <v>0</v>
      </c>
      <c r="K62" s="33"/>
      <c r="L62" s="81">
        <v>0</v>
      </c>
    </row>
    <row r="63" spans="1:12" ht="20.25" customHeight="1" x14ac:dyDescent="0.3">
      <c r="A63" s="27" t="s">
        <v>151</v>
      </c>
      <c r="F63" s="33"/>
      <c r="G63" s="33"/>
      <c r="H63" s="33"/>
      <c r="I63" s="33"/>
      <c r="J63" s="33"/>
      <c r="K63" s="33"/>
      <c r="L63" s="33"/>
    </row>
    <row r="64" spans="1:12" ht="20.25" customHeight="1" x14ac:dyDescent="0.3">
      <c r="B64" s="27" t="s">
        <v>150</v>
      </c>
      <c r="E64" s="8">
        <v>19.2</v>
      </c>
      <c r="F64" s="33">
        <v>2890345</v>
      </c>
      <c r="G64" s="33"/>
      <c r="H64" s="33">
        <v>2890345</v>
      </c>
      <c r="I64" s="33"/>
      <c r="J64" s="125">
        <v>0</v>
      </c>
      <c r="K64" s="33"/>
      <c r="L64" s="81">
        <v>0</v>
      </c>
    </row>
    <row r="65" spans="1:12" ht="20.25" customHeight="1" x14ac:dyDescent="0.3">
      <c r="A65" s="27" t="s">
        <v>187</v>
      </c>
      <c r="F65" s="33">
        <v>5726</v>
      </c>
      <c r="G65" s="37"/>
      <c r="H65" s="33">
        <v>36361</v>
      </c>
      <c r="I65" s="37"/>
      <c r="J65" s="125">
        <v>0</v>
      </c>
      <c r="K65" s="37"/>
      <c r="L65" s="81">
        <v>0</v>
      </c>
    </row>
    <row r="66" spans="1:12" ht="20.25" customHeight="1" x14ac:dyDescent="0.3">
      <c r="A66" s="27" t="s">
        <v>174</v>
      </c>
      <c r="F66" s="33"/>
      <c r="G66" s="37"/>
      <c r="H66" s="33"/>
      <c r="I66" s="37"/>
      <c r="J66" s="125"/>
      <c r="K66" s="37"/>
      <c r="L66" s="81"/>
    </row>
    <row r="67" spans="1:12" ht="20.25" customHeight="1" x14ac:dyDescent="0.3">
      <c r="B67" s="27" t="s">
        <v>172</v>
      </c>
      <c r="F67" s="33"/>
      <c r="G67" s="37"/>
      <c r="H67" s="33"/>
      <c r="I67" s="37"/>
      <c r="J67" s="125"/>
      <c r="K67" s="37"/>
      <c r="L67" s="81"/>
    </row>
    <row r="68" spans="1:12" ht="20.25" customHeight="1" x14ac:dyDescent="0.3">
      <c r="C68" s="27" t="s">
        <v>171</v>
      </c>
      <c r="E68" s="8">
        <v>8</v>
      </c>
      <c r="F68" s="33">
        <v>0</v>
      </c>
      <c r="G68" s="37"/>
      <c r="H68" s="33">
        <v>89</v>
      </c>
      <c r="I68" s="118"/>
      <c r="J68" s="125">
        <v>0</v>
      </c>
      <c r="K68" s="118"/>
      <c r="L68" s="119">
        <v>0</v>
      </c>
    </row>
    <row r="69" spans="1:12" s="7" customFormat="1" ht="20.25" customHeight="1" x14ac:dyDescent="0.3">
      <c r="A69" s="7" t="s">
        <v>9</v>
      </c>
      <c r="E69" s="117"/>
      <c r="F69" s="31">
        <f>SUM(F56:F68)</f>
        <v>7122999</v>
      </c>
      <c r="G69" s="32"/>
      <c r="H69" s="31">
        <f>SUM(H56:H68)</f>
        <v>7005133</v>
      </c>
      <c r="I69" s="38"/>
      <c r="J69" s="31">
        <f>SUM(J56:J68)</f>
        <v>43583</v>
      </c>
      <c r="K69" s="32"/>
      <c r="L69" s="31">
        <f>SUM(L56:L68)</f>
        <v>71178</v>
      </c>
    </row>
    <row r="70" spans="1:12" ht="20.25" customHeight="1" x14ac:dyDescent="0.3">
      <c r="F70" s="33"/>
      <c r="G70" s="33"/>
      <c r="H70" s="33"/>
      <c r="I70" s="33"/>
      <c r="J70" s="33"/>
      <c r="K70" s="33"/>
      <c r="L70" s="33"/>
    </row>
    <row r="71" spans="1:12" ht="20.25" customHeight="1" x14ac:dyDescent="0.3">
      <c r="A71" s="13" t="s">
        <v>10</v>
      </c>
      <c r="B71" s="13"/>
      <c r="C71" s="13"/>
      <c r="D71" s="13"/>
      <c r="F71" s="33"/>
      <c r="G71" s="33"/>
      <c r="H71" s="33"/>
      <c r="I71" s="33"/>
      <c r="J71" s="33"/>
      <c r="K71" s="33"/>
      <c r="L71" s="33"/>
    </row>
    <row r="72" spans="1:12" ht="20.25" customHeight="1" x14ac:dyDescent="0.3">
      <c r="A72" s="27" t="s">
        <v>152</v>
      </c>
      <c r="B72" s="13"/>
      <c r="C72" s="13"/>
      <c r="D72" s="13"/>
      <c r="F72" s="33"/>
      <c r="G72" s="33"/>
      <c r="H72" s="33"/>
      <c r="I72" s="33"/>
      <c r="J72" s="33"/>
      <c r="K72" s="33"/>
      <c r="L72" s="33"/>
    </row>
    <row r="73" spans="1:12" ht="20.25" customHeight="1" x14ac:dyDescent="0.3">
      <c r="B73" s="87" t="s">
        <v>153</v>
      </c>
      <c r="F73" s="33">
        <v>213315</v>
      </c>
      <c r="G73" s="33"/>
      <c r="H73" s="33">
        <v>225042</v>
      </c>
      <c r="I73" s="33"/>
      <c r="J73" s="33">
        <v>0</v>
      </c>
      <c r="K73" s="33"/>
      <c r="L73" s="33">
        <v>0</v>
      </c>
    </row>
    <row r="74" spans="1:12" ht="20.25" customHeight="1" x14ac:dyDescent="0.3">
      <c r="A74" s="27" t="s">
        <v>59</v>
      </c>
      <c r="E74" s="8">
        <v>11</v>
      </c>
      <c r="F74" s="33">
        <v>4000098</v>
      </c>
      <c r="G74" s="33"/>
      <c r="H74" s="33">
        <v>4306011</v>
      </c>
      <c r="I74" s="33"/>
      <c r="J74" s="33">
        <v>0</v>
      </c>
      <c r="K74" s="33"/>
      <c r="L74" s="33">
        <v>0</v>
      </c>
    </row>
    <row r="75" spans="1:12" s="126" customFormat="1" ht="20.25" customHeight="1" x14ac:dyDescent="0.3">
      <c r="A75" s="27" t="s">
        <v>188</v>
      </c>
    </row>
    <row r="76" spans="1:12" ht="20.25" customHeight="1" x14ac:dyDescent="0.3">
      <c r="B76" s="27" t="s">
        <v>175</v>
      </c>
      <c r="F76" s="33">
        <v>321439</v>
      </c>
      <c r="G76" s="33"/>
      <c r="H76" s="33">
        <v>241541</v>
      </c>
      <c r="I76" s="33"/>
      <c r="J76" s="33">
        <v>79834</v>
      </c>
      <c r="K76" s="33"/>
      <c r="L76" s="33">
        <v>60011</v>
      </c>
    </row>
    <row r="77" spans="1:12" ht="20.25" customHeight="1" x14ac:dyDescent="0.3">
      <c r="A77" s="27" t="s">
        <v>262</v>
      </c>
      <c r="F77" s="33">
        <v>576</v>
      </c>
      <c r="G77" s="33"/>
      <c r="H77" s="33">
        <v>0</v>
      </c>
      <c r="I77" s="33"/>
      <c r="J77" s="33">
        <v>0</v>
      </c>
      <c r="K77" s="33"/>
      <c r="L77" s="33">
        <v>0</v>
      </c>
    </row>
    <row r="78" spans="1:12" ht="20.25" customHeight="1" x14ac:dyDescent="0.3">
      <c r="A78" s="27" t="s">
        <v>48</v>
      </c>
      <c r="F78" s="33">
        <v>274609</v>
      </c>
      <c r="G78" s="33"/>
      <c r="H78" s="33">
        <v>290137</v>
      </c>
      <c r="I78" s="33"/>
      <c r="J78" s="33">
        <v>0</v>
      </c>
      <c r="K78" s="33"/>
      <c r="L78" s="81">
        <v>0</v>
      </c>
    </row>
    <row r="79" spans="1:12" s="7" customFormat="1" ht="20.25" customHeight="1" x14ac:dyDescent="0.3">
      <c r="A79" s="7" t="s">
        <v>11</v>
      </c>
      <c r="E79" s="117"/>
      <c r="F79" s="84">
        <f>SUM(F73:F78)</f>
        <v>4810037</v>
      </c>
      <c r="G79" s="38"/>
      <c r="H79" s="84">
        <f>SUM(H73:H78)</f>
        <v>5062731</v>
      </c>
      <c r="I79" s="33"/>
      <c r="J79" s="84">
        <f>SUM(J73:J78)</f>
        <v>79834</v>
      </c>
      <c r="K79" s="38"/>
      <c r="L79" s="84">
        <f>SUM(L73:L78)</f>
        <v>60011</v>
      </c>
    </row>
    <row r="80" spans="1:12" s="7" customFormat="1" ht="20.25" customHeight="1" x14ac:dyDescent="0.3">
      <c r="E80" s="117"/>
      <c r="F80" s="84"/>
      <c r="G80" s="38"/>
      <c r="H80" s="84"/>
      <c r="I80" s="33"/>
      <c r="J80" s="84"/>
      <c r="K80" s="38"/>
      <c r="L80" s="84"/>
    </row>
    <row r="81" spans="1:13" ht="20.25" customHeight="1" x14ac:dyDescent="0.3">
      <c r="A81" s="7" t="s">
        <v>12</v>
      </c>
      <c r="B81" s="7"/>
      <c r="C81" s="7"/>
      <c r="D81" s="7"/>
      <c r="F81" s="35">
        <f>F69+F79</f>
        <v>11933036</v>
      </c>
      <c r="G81" s="32"/>
      <c r="H81" s="35">
        <f>H69+H79</f>
        <v>12067864</v>
      </c>
      <c r="I81" s="33"/>
      <c r="J81" s="35">
        <f>J69+J79</f>
        <v>123417</v>
      </c>
      <c r="K81" s="32"/>
      <c r="L81" s="35">
        <f>L69+L79</f>
        <v>131189</v>
      </c>
    </row>
    <row r="82" spans="1:13" ht="20.25" customHeight="1" x14ac:dyDescent="0.3">
      <c r="A82" s="7"/>
      <c r="B82" s="7"/>
      <c r="C82" s="7"/>
      <c r="D82" s="7"/>
      <c r="F82" s="9"/>
      <c r="G82" s="14"/>
      <c r="H82" s="9"/>
      <c r="I82" s="33"/>
      <c r="J82" s="9"/>
      <c r="K82" s="14"/>
      <c r="L82" s="9"/>
    </row>
    <row r="83" spans="1:13" s="26" customFormat="1" ht="20.25" customHeight="1" x14ac:dyDescent="0.3">
      <c r="A83" s="56" t="s">
        <v>118</v>
      </c>
      <c r="B83" s="56"/>
      <c r="C83" s="56"/>
      <c r="D83" s="56"/>
      <c r="E83" s="20"/>
      <c r="F83" s="59"/>
      <c r="G83" s="59"/>
      <c r="H83" s="59"/>
      <c r="I83" s="59"/>
      <c r="J83" s="59"/>
      <c r="K83" s="59"/>
      <c r="L83" s="59"/>
      <c r="M83" s="50"/>
    </row>
    <row r="84" spans="1:13" s="26" customFormat="1" ht="20.25" customHeight="1" x14ac:dyDescent="0.3">
      <c r="A84" s="56" t="s">
        <v>120</v>
      </c>
      <c r="B84" s="56"/>
      <c r="C84" s="56"/>
      <c r="D84" s="56"/>
      <c r="E84" s="20"/>
      <c r="F84" s="59"/>
      <c r="G84" s="59"/>
      <c r="H84" s="59"/>
      <c r="I84" s="59"/>
      <c r="J84" s="59"/>
      <c r="K84" s="59"/>
      <c r="L84" s="59"/>
      <c r="M84" s="50"/>
    </row>
    <row r="85" spans="1:13" s="26" customFormat="1" ht="20.25" customHeight="1" x14ac:dyDescent="0.3">
      <c r="A85" s="63" t="s">
        <v>250</v>
      </c>
      <c r="B85" s="63"/>
      <c r="C85" s="63"/>
      <c r="D85" s="63"/>
      <c r="E85" s="20"/>
      <c r="F85" s="59"/>
      <c r="G85" s="59"/>
      <c r="H85" s="59"/>
      <c r="I85" s="59"/>
      <c r="J85" s="59"/>
      <c r="K85" s="59"/>
      <c r="L85" s="59"/>
      <c r="M85" s="50"/>
    </row>
    <row r="86" spans="1:13" s="26" customFormat="1" ht="20.25" customHeight="1" x14ac:dyDescent="0.3">
      <c r="A86" s="67"/>
      <c r="B86" s="67"/>
      <c r="C86" s="67"/>
      <c r="D86" s="67"/>
      <c r="E86" s="68"/>
      <c r="F86" s="53"/>
      <c r="G86" s="53"/>
      <c r="H86" s="53"/>
      <c r="I86" s="53"/>
      <c r="J86" s="53"/>
      <c r="K86" s="53"/>
      <c r="L86" s="69" t="s">
        <v>226</v>
      </c>
      <c r="M86" s="115"/>
    </row>
    <row r="87" spans="1:13" s="26" customFormat="1" ht="20.25" customHeight="1" x14ac:dyDescent="0.3">
      <c r="E87" s="3"/>
      <c r="F87" s="132" t="s">
        <v>0</v>
      </c>
      <c r="G87" s="132"/>
      <c r="H87" s="132"/>
      <c r="I87" s="132"/>
      <c r="J87" s="132" t="s">
        <v>33</v>
      </c>
      <c r="K87" s="132"/>
      <c r="L87" s="132"/>
    </row>
    <row r="88" spans="1:13" s="26" customFormat="1" ht="20.25" customHeight="1" x14ac:dyDescent="0.3">
      <c r="E88" s="3"/>
      <c r="F88" s="132" t="s">
        <v>32</v>
      </c>
      <c r="G88" s="132"/>
      <c r="H88" s="132"/>
      <c r="I88" s="132"/>
      <c r="J88" s="132" t="s">
        <v>32</v>
      </c>
      <c r="K88" s="132"/>
      <c r="L88" s="132"/>
    </row>
    <row r="89" spans="1:13" s="26" customFormat="1" ht="20.25" customHeight="1" x14ac:dyDescent="0.3">
      <c r="F89" s="74" t="s">
        <v>251</v>
      </c>
      <c r="G89" s="75"/>
      <c r="H89" s="74" t="s">
        <v>112</v>
      </c>
      <c r="I89" s="52"/>
      <c r="J89" s="74" t="s">
        <v>251</v>
      </c>
      <c r="K89" s="75"/>
      <c r="L89" s="74" t="s">
        <v>112</v>
      </c>
    </row>
    <row r="90" spans="1:13" s="26" customFormat="1" ht="20.25" customHeight="1" x14ac:dyDescent="0.3">
      <c r="E90" s="3"/>
      <c r="F90" s="28">
        <v>2019</v>
      </c>
      <c r="G90" s="28"/>
      <c r="H90" s="28">
        <v>2018</v>
      </c>
      <c r="I90" s="28"/>
      <c r="J90" s="28">
        <v>2019</v>
      </c>
      <c r="K90" s="28"/>
      <c r="L90" s="28">
        <v>2018</v>
      </c>
    </row>
    <row r="91" spans="1:13" s="26" customFormat="1" ht="20.25" customHeight="1" x14ac:dyDescent="0.3">
      <c r="E91" s="18" t="s">
        <v>133</v>
      </c>
      <c r="F91" s="52" t="s">
        <v>227</v>
      </c>
      <c r="G91" s="24"/>
      <c r="H91" s="24"/>
      <c r="I91" s="24"/>
      <c r="J91" s="52" t="s">
        <v>227</v>
      </c>
      <c r="K91" s="24"/>
      <c r="L91" s="52"/>
    </row>
    <row r="92" spans="1:13" s="26" customFormat="1" ht="20.25" customHeight="1" x14ac:dyDescent="0.3">
      <c r="A92" s="11" t="s">
        <v>47</v>
      </c>
      <c r="B92" s="11"/>
      <c r="C92" s="11"/>
      <c r="D92" s="11"/>
      <c r="F92" s="52"/>
      <c r="G92" s="24"/>
      <c r="H92" s="24"/>
      <c r="I92" s="24"/>
      <c r="J92" s="52"/>
      <c r="K92" s="24"/>
      <c r="L92" s="24"/>
    </row>
    <row r="93" spans="1:13" ht="20.25" customHeight="1" x14ac:dyDescent="0.3">
      <c r="A93" s="13" t="s">
        <v>189</v>
      </c>
      <c r="B93" s="13"/>
      <c r="C93" s="13"/>
      <c r="D93" s="13"/>
      <c r="F93" s="29"/>
      <c r="G93" s="29"/>
      <c r="H93" s="29"/>
      <c r="I93" s="29"/>
      <c r="J93" s="29"/>
      <c r="K93" s="29"/>
      <c r="L93" s="29"/>
    </row>
    <row r="94" spans="1:13" ht="20.25" customHeight="1" x14ac:dyDescent="0.3">
      <c r="A94" s="27" t="s">
        <v>13</v>
      </c>
      <c r="E94" s="8">
        <v>13</v>
      </c>
      <c r="F94" s="29"/>
      <c r="G94" s="29"/>
      <c r="H94" s="29"/>
      <c r="I94" s="29"/>
      <c r="J94" s="29"/>
      <c r="K94" s="29"/>
      <c r="L94" s="29"/>
    </row>
    <row r="95" spans="1:13" ht="20.25" customHeight="1" x14ac:dyDescent="0.3">
      <c r="B95" s="27" t="s">
        <v>154</v>
      </c>
      <c r="F95" s="29"/>
      <c r="G95" s="29"/>
      <c r="H95" s="29"/>
      <c r="I95" s="29"/>
      <c r="J95" s="29"/>
      <c r="K95" s="29"/>
      <c r="L95" s="29"/>
    </row>
    <row r="96" spans="1:13" ht="20.25" customHeight="1" thickBot="1" x14ac:dyDescent="0.35">
      <c r="C96" s="87" t="s">
        <v>155</v>
      </c>
      <c r="F96" s="39">
        <v>5000000</v>
      </c>
      <c r="G96" s="33"/>
      <c r="H96" s="39">
        <v>5000000</v>
      </c>
      <c r="I96" s="37"/>
      <c r="J96" s="39">
        <v>5000000</v>
      </c>
      <c r="K96" s="33"/>
      <c r="L96" s="39">
        <v>5000000</v>
      </c>
    </row>
    <row r="97" spans="1:12" ht="20.25" customHeight="1" thickTop="1" x14ac:dyDescent="0.3">
      <c r="B97" s="27" t="s">
        <v>156</v>
      </c>
      <c r="C97" s="87"/>
      <c r="F97" s="37"/>
      <c r="G97" s="33"/>
      <c r="H97" s="37"/>
      <c r="I97" s="37"/>
      <c r="J97" s="37"/>
      <c r="K97" s="33"/>
      <c r="L97" s="37"/>
    </row>
    <row r="98" spans="1:12" ht="20.25" customHeight="1" x14ac:dyDescent="0.3">
      <c r="C98" s="87" t="s">
        <v>155</v>
      </c>
      <c r="F98" s="37">
        <v>3206420</v>
      </c>
      <c r="G98" s="40"/>
      <c r="H98" s="37">
        <v>3206420</v>
      </c>
      <c r="I98" s="37"/>
      <c r="J98" s="37">
        <v>3206420</v>
      </c>
      <c r="K98" s="40"/>
      <c r="L98" s="37">
        <v>3206420</v>
      </c>
    </row>
    <row r="99" spans="1:12" ht="20.25" customHeight="1" x14ac:dyDescent="0.3">
      <c r="A99" s="27" t="s">
        <v>117</v>
      </c>
      <c r="E99" s="16">
        <v>13</v>
      </c>
      <c r="F99" s="33"/>
      <c r="G99" s="33"/>
      <c r="H99" s="33"/>
      <c r="I99" s="33"/>
      <c r="J99" s="33"/>
      <c r="K99" s="33"/>
      <c r="L99" s="33"/>
    </row>
    <row r="100" spans="1:12" ht="20.25" customHeight="1" x14ac:dyDescent="0.3">
      <c r="B100" s="27" t="s">
        <v>190</v>
      </c>
      <c r="E100" s="16"/>
      <c r="F100" s="33"/>
      <c r="G100" s="33"/>
      <c r="H100" s="33"/>
      <c r="I100" s="33"/>
      <c r="J100" s="33"/>
      <c r="K100" s="33"/>
      <c r="L100" s="33"/>
    </row>
    <row r="101" spans="1:12" ht="20.25" customHeight="1" x14ac:dyDescent="0.3">
      <c r="C101" s="87" t="s">
        <v>191</v>
      </c>
      <c r="E101" s="16"/>
      <c r="F101" s="37">
        <v>10347863</v>
      </c>
      <c r="G101" s="33"/>
      <c r="H101" s="37">
        <v>10347863</v>
      </c>
      <c r="I101" s="37"/>
      <c r="J101" s="37">
        <v>10347863</v>
      </c>
      <c r="K101" s="33"/>
      <c r="L101" s="37">
        <v>10347863</v>
      </c>
    </row>
    <row r="102" spans="1:12" ht="20.25" customHeight="1" x14ac:dyDescent="0.3">
      <c r="A102" s="27" t="s">
        <v>28</v>
      </c>
      <c r="F102" s="37"/>
      <c r="G102" s="33"/>
      <c r="H102" s="37"/>
      <c r="I102" s="37"/>
      <c r="J102" s="37"/>
      <c r="K102" s="33"/>
      <c r="L102" s="37"/>
    </row>
    <row r="103" spans="1:12" ht="20.25" customHeight="1" x14ac:dyDescent="0.3">
      <c r="B103" s="27" t="s">
        <v>157</v>
      </c>
      <c r="F103" s="37"/>
      <c r="G103" s="33"/>
      <c r="H103" s="37"/>
      <c r="I103" s="37"/>
      <c r="J103" s="37"/>
      <c r="K103" s="33"/>
      <c r="L103" s="37"/>
    </row>
    <row r="104" spans="1:12" ht="20.25" customHeight="1" x14ac:dyDescent="0.3">
      <c r="C104" s="27" t="s">
        <v>158</v>
      </c>
      <c r="F104" s="37">
        <v>500000</v>
      </c>
      <c r="G104" s="33"/>
      <c r="H104" s="37">
        <v>500000</v>
      </c>
      <c r="I104" s="37"/>
      <c r="J104" s="37">
        <v>500000</v>
      </c>
      <c r="K104" s="33"/>
      <c r="L104" s="37">
        <v>500000</v>
      </c>
    </row>
    <row r="105" spans="1:12" ht="20.25" customHeight="1" x14ac:dyDescent="0.3">
      <c r="B105" s="27" t="s">
        <v>58</v>
      </c>
      <c r="F105" s="37">
        <v>15711367</v>
      </c>
      <c r="G105" s="33"/>
      <c r="H105" s="37">
        <v>13069451</v>
      </c>
      <c r="I105" s="37"/>
      <c r="J105" s="37">
        <v>16587761</v>
      </c>
      <c r="K105" s="33"/>
      <c r="L105" s="37">
        <v>13949293</v>
      </c>
    </row>
    <row r="106" spans="1:12" ht="20.25" customHeight="1" x14ac:dyDescent="0.3">
      <c r="A106" s="27" t="s">
        <v>192</v>
      </c>
      <c r="F106" s="37"/>
      <c r="G106" s="33"/>
      <c r="H106" s="37"/>
      <c r="I106" s="37"/>
      <c r="J106" s="37"/>
      <c r="K106" s="33"/>
      <c r="L106" s="37"/>
    </row>
    <row r="107" spans="1:12" ht="20.25" customHeight="1" x14ac:dyDescent="0.3">
      <c r="B107" s="27" t="s">
        <v>193</v>
      </c>
      <c r="E107" s="16"/>
      <c r="F107" s="34">
        <v>3625543</v>
      </c>
      <c r="G107" s="37"/>
      <c r="H107" s="34">
        <v>3644561</v>
      </c>
      <c r="I107" s="37"/>
      <c r="J107" s="34">
        <v>3624656</v>
      </c>
      <c r="K107" s="37"/>
      <c r="L107" s="34">
        <v>3645343</v>
      </c>
    </row>
    <row r="108" spans="1:12" ht="20.25" customHeight="1" x14ac:dyDescent="0.3">
      <c r="A108" s="7" t="s">
        <v>50</v>
      </c>
      <c r="B108" s="7"/>
      <c r="C108" s="7"/>
      <c r="D108" s="7"/>
      <c r="E108" s="13"/>
      <c r="F108" s="41"/>
      <c r="G108" s="41"/>
      <c r="H108" s="41"/>
      <c r="I108" s="41"/>
      <c r="J108" s="41"/>
      <c r="K108" s="41"/>
      <c r="L108" s="41"/>
    </row>
    <row r="109" spans="1:12" ht="20.25" customHeight="1" x14ac:dyDescent="0.3">
      <c r="B109" s="7" t="s">
        <v>159</v>
      </c>
      <c r="C109" s="7"/>
      <c r="D109" s="7"/>
      <c r="E109" s="13"/>
      <c r="F109" s="38">
        <f>SUM(F98:F107)</f>
        <v>33391193</v>
      </c>
      <c r="G109" s="32"/>
      <c r="H109" s="38">
        <f>SUM(H98:H107)</f>
        <v>30768295</v>
      </c>
      <c r="I109" s="38"/>
      <c r="J109" s="38">
        <f>SUM(J98:J107)</f>
        <v>34266700</v>
      </c>
      <c r="K109" s="32"/>
      <c r="L109" s="38">
        <f>SUM(L98:L107)</f>
        <v>31648919</v>
      </c>
    </row>
    <row r="110" spans="1:12" ht="20.25" customHeight="1" x14ac:dyDescent="0.3">
      <c r="A110" s="27" t="s">
        <v>71</v>
      </c>
      <c r="E110" s="16"/>
      <c r="F110" s="37">
        <v>7032305</v>
      </c>
      <c r="G110" s="33"/>
      <c r="H110" s="37">
        <v>7173025</v>
      </c>
      <c r="I110" s="37"/>
      <c r="J110" s="81">
        <v>0</v>
      </c>
      <c r="K110" s="33"/>
      <c r="L110" s="81">
        <v>0</v>
      </c>
    </row>
    <row r="111" spans="1:12" ht="20.25" customHeight="1" x14ac:dyDescent="0.3">
      <c r="A111" s="7" t="s">
        <v>37</v>
      </c>
      <c r="B111" s="7"/>
      <c r="C111" s="7"/>
      <c r="D111" s="7"/>
      <c r="F111" s="31">
        <f>SUM(F109:F110)</f>
        <v>40423498</v>
      </c>
      <c r="G111" s="32"/>
      <c r="H111" s="31">
        <f>SUM(H109:H110)</f>
        <v>37941320</v>
      </c>
      <c r="I111" s="38"/>
      <c r="J111" s="31">
        <f>SUM(J109:J110)</f>
        <v>34266700</v>
      </c>
      <c r="K111" s="32"/>
      <c r="L111" s="31">
        <f>SUM(L109:L110)</f>
        <v>31648919</v>
      </c>
    </row>
    <row r="112" spans="1:12" ht="20.25" customHeight="1" x14ac:dyDescent="0.3">
      <c r="F112" s="40"/>
      <c r="G112" s="40"/>
      <c r="H112" s="40"/>
      <c r="I112" s="40"/>
      <c r="J112" s="40"/>
      <c r="K112" s="40"/>
      <c r="L112" s="40"/>
    </row>
    <row r="113" spans="1:12" ht="20.25" customHeight="1" thickBot="1" x14ac:dyDescent="0.35">
      <c r="A113" s="7" t="s">
        <v>49</v>
      </c>
      <c r="B113" s="7"/>
      <c r="C113" s="7"/>
      <c r="D113" s="7"/>
      <c r="F113" s="36">
        <f>F81+F111</f>
        <v>52356534</v>
      </c>
      <c r="G113" s="32"/>
      <c r="H113" s="36">
        <f>H81+H111</f>
        <v>50009184</v>
      </c>
      <c r="I113" s="38"/>
      <c r="J113" s="36">
        <f>J81+J111</f>
        <v>34390117</v>
      </c>
      <c r="K113" s="32"/>
      <c r="L113" s="36">
        <f>L81+L111</f>
        <v>31780108</v>
      </c>
    </row>
    <row r="114" spans="1:12" ht="20.25" customHeight="1" thickTop="1" x14ac:dyDescent="0.3">
      <c r="A114" s="26"/>
      <c r="B114" s="26"/>
      <c r="C114" s="26"/>
      <c r="D114" s="26"/>
      <c r="E114" s="3"/>
      <c r="F114" s="17"/>
      <c r="G114" s="17"/>
      <c r="H114" s="17"/>
      <c r="I114" s="17"/>
      <c r="J114" s="17"/>
      <c r="K114" s="17"/>
      <c r="L114" s="17"/>
    </row>
  </sheetData>
  <mergeCells count="8">
    <mergeCell ref="J88:L88"/>
    <mergeCell ref="J48:L48"/>
    <mergeCell ref="F87:I87"/>
    <mergeCell ref="F88:I88"/>
    <mergeCell ref="F48:I48"/>
    <mergeCell ref="F49:I49"/>
    <mergeCell ref="J87:L87"/>
    <mergeCell ref="J49:L49"/>
  </mergeCells>
  <pageMargins left="0.75" right="0.25" top="0.98425196850393704" bottom="0.5" header="0.511811023622047" footer="0.5"/>
  <pageSetup paperSize="9" scale="85" firstPageNumber="2" orientation="portrait" useFirstPageNumber="1" r:id="rId1"/>
  <headerFooter>
    <oddFooter>&amp;L&amp;"Arial,Regular"&amp;9See condensed notes to the financial statements&amp;C&amp;"Arial,Regular"&amp;9&amp;P</oddFooter>
  </headerFooter>
  <rowBreaks count="2" manualBreakCount="2">
    <brk id="43" max="8" man="1"/>
    <brk id="82" max="16383" man="1"/>
  </rowBreaks>
  <ignoredErrors>
    <ignoredError sqref="F109 H109 J109 L10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zoomScale="90" zoomScaleNormal="90" zoomScaleSheetLayoutView="100" workbookViewId="0"/>
  </sheetViews>
  <sheetFormatPr defaultColWidth="9.1796875" defaultRowHeight="20.25" customHeight="1" x14ac:dyDescent="0.3"/>
  <cols>
    <col min="1" max="3" width="1.7265625" style="27" customWidth="1"/>
    <col min="4" max="4" width="43.453125" style="27" customWidth="1"/>
    <col min="5" max="5" width="9.81640625" style="8" bestFit="1" customWidth="1"/>
    <col min="6" max="6" width="16.1796875" style="30" bestFit="1" customWidth="1"/>
    <col min="7" max="7" width="1" style="30" customWidth="1"/>
    <col min="8" max="8" width="16.1796875" style="30" bestFit="1" customWidth="1"/>
    <col min="9" max="9" width="1" style="30" customWidth="1"/>
    <col min="10" max="10" width="16.1796875" style="30" bestFit="1" customWidth="1"/>
    <col min="11" max="11" width="1" style="30" customWidth="1"/>
    <col min="12" max="12" width="16.1796875" style="30" bestFit="1" customWidth="1"/>
    <col min="13" max="16384" width="9.1796875" style="27"/>
  </cols>
  <sheetData>
    <row r="1" spans="1:12" s="26" customFormat="1" ht="16.899999999999999" customHeight="1" x14ac:dyDescent="0.3">
      <c r="A1" s="56" t="s">
        <v>118</v>
      </c>
      <c r="B1" s="56"/>
      <c r="C1" s="56"/>
      <c r="D1" s="56"/>
      <c r="E1" s="64"/>
      <c r="F1" s="58"/>
      <c r="G1" s="58"/>
      <c r="H1" s="58"/>
      <c r="I1" s="58"/>
      <c r="J1" s="58"/>
      <c r="K1" s="58"/>
      <c r="L1" s="58"/>
    </row>
    <row r="2" spans="1:12" s="26" customFormat="1" ht="16.899999999999999" customHeight="1" x14ac:dyDescent="0.3">
      <c r="A2" s="56" t="s">
        <v>121</v>
      </c>
      <c r="B2" s="56"/>
      <c r="C2" s="56"/>
      <c r="D2" s="56"/>
      <c r="E2" s="64"/>
      <c r="F2" s="58"/>
      <c r="G2" s="58"/>
      <c r="H2" s="58"/>
      <c r="I2" s="58"/>
      <c r="J2" s="58"/>
      <c r="K2" s="58"/>
      <c r="L2" s="58"/>
    </row>
    <row r="3" spans="1:12" s="26" customFormat="1" ht="16.899999999999999" customHeight="1" x14ac:dyDescent="0.3">
      <c r="A3" s="58" t="s">
        <v>252</v>
      </c>
      <c r="B3" s="58"/>
      <c r="C3" s="58"/>
      <c r="D3" s="58"/>
      <c r="E3" s="64"/>
      <c r="F3" s="58"/>
      <c r="G3" s="58"/>
      <c r="H3" s="58"/>
      <c r="I3" s="58"/>
      <c r="J3" s="58"/>
      <c r="K3" s="58"/>
      <c r="L3" s="58"/>
    </row>
    <row r="4" spans="1:12" s="26" customFormat="1" ht="16.899999999999999" customHeight="1" x14ac:dyDescent="0.3">
      <c r="A4" s="23"/>
      <c r="B4" s="23"/>
      <c r="C4" s="23"/>
      <c r="D4" s="23"/>
      <c r="E4" s="70"/>
      <c r="F4" s="23"/>
      <c r="G4" s="23"/>
      <c r="H4" s="23"/>
      <c r="I4" s="23"/>
      <c r="J4" s="23"/>
      <c r="K4" s="23"/>
      <c r="L4" s="69" t="s">
        <v>226</v>
      </c>
    </row>
    <row r="5" spans="1:12" s="26" customFormat="1" ht="16.899999999999999" customHeight="1" x14ac:dyDescent="0.3">
      <c r="E5" s="3"/>
      <c r="F5" s="132" t="s">
        <v>0</v>
      </c>
      <c r="G5" s="132"/>
      <c r="H5" s="132"/>
      <c r="I5" s="92"/>
      <c r="J5" s="132" t="s">
        <v>33</v>
      </c>
      <c r="K5" s="132"/>
      <c r="L5" s="132"/>
    </row>
    <row r="6" spans="1:12" s="26" customFormat="1" ht="16.899999999999999" customHeight="1" x14ac:dyDescent="0.3">
      <c r="E6" s="3"/>
      <c r="F6" s="132" t="s">
        <v>32</v>
      </c>
      <c r="G6" s="132"/>
      <c r="H6" s="132"/>
      <c r="I6" s="92"/>
      <c r="J6" s="132" t="s">
        <v>32</v>
      </c>
      <c r="K6" s="132"/>
      <c r="L6" s="132"/>
    </row>
    <row r="7" spans="1:12" s="26" customFormat="1" ht="16.899999999999999" customHeight="1" x14ac:dyDescent="0.3">
      <c r="E7" s="18" t="s">
        <v>133</v>
      </c>
      <c r="F7" s="28">
        <v>2019</v>
      </c>
      <c r="G7" s="28"/>
      <c r="H7" s="28">
        <v>2018</v>
      </c>
      <c r="I7" s="28"/>
      <c r="J7" s="28">
        <v>2019</v>
      </c>
      <c r="K7" s="28"/>
      <c r="L7" s="28">
        <v>2018</v>
      </c>
    </row>
    <row r="8" spans="1:12" s="26" customFormat="1" ht="16.899999999999999" customHeight="1" x14ac:dyDescent="0.3">
      <c r="E8" s="18"/>
      <c r="F8" s="24"/>
      <c r="G8" s="24"/>
      <c r="H8" s="24"/>
      <c r="I8" s="24"/>
      <c r="J8" s="24"/>
      <c r="K8" s="24"/>
      <c r="L8" s="52"/>
    </row>
    <row r="9" spans="1:12" ht="19.5" customHeight="1" x14ac:dyDescent="0.3">
      <c r="A9" s="13" t="s">
        <v>104</v>
      </c>
      <c r="B9" s="13"/>
      <c r="C9" s="13"/>
      <c r="D9" s="13"/>
      <c r="E9" s="8">
        <v>15</v>
      </c>
      <c r="F9" s="29"/>
      <c r="G9" s="29"/>
      <c r="H9" s="29"/>
      <c r="I9" s="29"/>
      <c r="J9" s="29"/>
      <c r="K9" s="29"/>
      <c r="L9" s="29"/>
    </row>
    <row r="10" spans="1:12" ht="19.5" customHeight="1" x14ac:dyDescent="0.3">
      <c r="A10" s="27" t="s">
        <v>214</v>
      </c>
      <c r="E10" s="16"/>
      <c r="F10" s="37">
        <v>1253047</v>
      </c>
      <c r="G10" s="37"/>
      <c r="H10" s="37">
        <v>1527731</v>
      </c>
      <c r="I10" s="37"/>
      <c r="J10" s="81">
        <v>0</v>
      </c>
      <c r="K10" s="33"/>
      <c r="L10" s="81">
        <v>0</v>
      </c>
    </row>
    <row r="11" spans="1:12" ht="19.5" hidden="1" customHeight="1" x14ac:dyDescent="0.3">
      <c r="A11" s="27" t="s">
        <v>131</v>
      </c>
      <c r="E11" s="16"/>
      <c r="F11" s="81">
        <v>0</v>
      </c>
      <c r="G11" s="37"/>
      <c r="H11" s="81">
        <v>0</v>
      </c>
      <c r="I11" s="37"/>
      <c r="J11" s="81">
        <v>0</v>
      </c>
      <c r="K11" s="33"/>
      <c r="L11" s="81">
        <v>0</v>
      </c>
    </row>
    <row r="12" spans="1:12" ht="19.5" customHeight="1" x14ac:dyDescent="0.3">
      <c r="A12" s="27" t="s">
        <v>194</v>
      </c>
      <c r="E12" s="16"/>
      <c r="F12" s="27"/>
      <c r="G12" s="37"/>
      <c r="H12" s="81"/>
      <c r="I12" s="81"/>
      <c r="J12" s="37"/>
      <c r="K12" s="37"/>
      <c r="L12" s="37"/>
    </row>
    <row r="13" spans="1:12" ht="19.5" customHeight="1" x14ac:dyDescent="0.3">
      <c r="B13" s="27" t="s">
        <v>195</v>
      </c>
      <c r="E13" s="16">
        <v>9</v>
      </c>
      <c r="F13" s="81">
        <v>0</v>
      </c>
      <c r="G13" s="37"/>
      <c r="H13" s="81">
        <v>0</v>
      </c>
      <c r="I13" s="81"/>
      <c r="J13" s="37">
        <v>-65158</v>
      </c>
      <c r="K13" s="37"/>
      <c r="L13" s="37">
        <v>91178</v>
      </c>
    </row>
    <row r="14" spans="1:12" ht="19.5" customHeight="1" x14ac:dyDescent="0.3">
      <c r="B14" s="27" t="s">
        <v>196</v>
      </c>
      <c r="E14" s="16">
        <v>9</v>
      </c>
      <c r="F14" s="81">
        <v>-20363</v>
      </c>
      <c r="G14" s="37"/>
      <c r="H14" s="81">
        <v>37770</v>
      </c>
      <c r="I14" s="81"/>
      <c r="J14" s="81">
        <v>0</v>
      </c>
      <c r="K14" s="33"/>
      <c r="L14" s="81">
        <v>0</v>
      </c>
    </row>
    <row r="15" spans="1:12" ht="19.5" customHeight="1" x14ac:dyDescent="0.3">
      <c r="B15" s="27" t="s">
        <v>88</v>
      </c>
      <c r="E15" s="16">
        <v>9</v>
      </c>
      <c r="F15" s="81">
        <v>3090168</v>
      </c>
      <c r="G15" s="37"/>
      <c r="H15" s="81">
        <v>3278698</v>
      </c>
      <c r="I15" s="81"/>
      <c r="J15" s="37">
        <v>3090168</v>
      </c>
      <c r="K15" s="37"/>
      <c r="L15" s="37">
        <v>3278698</v>
      </c>
    </row>
    <row r="16" spans="1:12" ht="19.5" customHeight="1" x14ac:dyDescent="0.3">
      <c r="A16" s="27" t="s">
        <v>222</v>
      </c>
      <c r="E16" s="16"/>
      <c r="F16" s="81">
        <v>0</v>
      </c>
      <c r="G16" s="37"/>
      <c r="H16" s="81">
        <v>74031</v>
      </c>
      <c r="I16" s="81"/>
      <c r="J16" s="37">
        <v>0</v>
      </c>
      <c r="K16" s="37"/>
      <c r="L16" s="37">
        <v>0</v>
      </c>
    </row>
    <row r="17" spans="1:12" ht="19.5" hidden="1" customHeight="1" x14ac:dyDescent="0.3">
      <c r="A17" s="27" t="s">
        <v>96</v>
      </c>
      <c r="E17" s="16"/>
      <c r="F17" s="37">
        <v>0</v>
      </c>
      <c r="G17" s="37"/>
      <c r="H17" s="37">
        <v>0</v>
      </c>
      <c r="I17" s="37"/>
      <c r="J17" s="81">
        <v>0</v>
      </c>
      <c r="K17" s="37"/>
      <c r="L17" s="81">
        <v>0</v>
      </c>
    </row>
    <row r="18" spans="1:12" ht="19.5" customHeight="1" x14ac:dyDescent="0.3">
      <c r="A18" s="27" t="s">
        <v>14</v>
      </c>
      <c r="E18" s="16"/>
      <c r="F18" s="34">
        <v>128325</v>
      </c>
      <c r="G18" s="37"/>
      <c r="H18" s="34">
        <v>67250</v>
      </c>
      <c r="I18" s="37"/>
      <c r="J18" s="112">
        <v>12245</v>
      </c>
      <c r="K18" s="37"/>
      <c r="L18" s="112">
        <v>11734</v>
      </c>
    </row>
    <row r="19" spans="1:12" ht="19.5" customHeight="1" x14ac:dyDescent="0.3">
      <c r="A19" s="7" t="s">
        <v>105</v>
      </c>
      <c r="B19" s="7"/>
      <c r="C19" s="7"/>
      <c r="D19" s="7"/>
      <c r="F19" s="35">
        <f>SUM(F10:F18)</f>
        <v>4451177</v>
      </c>
      <c r="G19" s="38"/>
      <c r="H19" s="35">
        <f>SUM(H10:H18)</f>
        <v>4985480</v>
      </c>
      <c r="I19" s="38"/>
      <c r="J19" s="35">
        <f>SUM(J10:J18)</f>
        <v>3037255</v>
      </c>
      <c r="K19" s="38"/>
      <c r="L19" s="35">
        <f>SUM(L10:L18)</f>
        <v>3381610</v>
      </c>
    </row>
    <row r="20" spans="1:12" ht="19.5" customHeight="1" x14ac:dyDescent="0.3">
      <c r="A20" s="7"/>
      <c r="B20" s="7"/>
      <c r="C20" s="7"/>
      <c r="D20" s="7"/>
      <c r="F20" s="38"/>
      <c r="G20" s="38"/>
      <c r="H20" s="38"/>
      <c r="I20" s="38"/>
      <c r="J20" s="38"/>
      <c r="K20" s="38"/>
      <c r="L20" s="38"/>
    </row>
    <row r="21" spans="1:12" ht="19.5" customHeight="1" x14ac:dyDescent="0.3">
      <c r="A21" s="13" t="s">
        <v>15</v>
      </c>
      <c r="B21" s="13"/>
      <c r="C21" s="13"/>
      <c r="D21" s="13"/>
      <c r="E21" s="8">
        <v>15</v>
      </c>
      <c r="F21" s="33"/>
      <c r="G21" s="33"/>
      <c r="H21" s="33"/>
      <c r="I21" s="33"/>
      <c r="J21" s="33"/>
      <c r="K21" s="33"/>
      <c r="L21" s="33"/>
    </row>
    <row r="22" spans="1:12" ht="19.5" customHeight="1" x14ac:dyDescent="0.3">
      <c r="A22" s="27" t="s">
        <v>215</v>
      </c>
      <c r="E22" s="16"/>
      <c r="F22" s="37">
        <v>787123</v>
      </c>
      <c r="G22" s="33"/>
      <c r="H22" s="37">
        <v>838441</v>
      </c>
      <c r="I22" s="37"/>
      <c r="J22" s="81">
        <v>0</v>
      </c>
      <c r="K22" s="33"/>
      <c r="L22" s="81">
        <v>0</v>
      </c>
    </row>
    <row r="23" spans="1:12" ht="19.5" hidden="1" customHeight="1" x14ac:dyDescent="0.3">
      <c r="A23" s="27" t="s">
        <v>132</v>
      </c>
      <c r="E23" s="16"/>
      <c r="F23" s="37">
        <v>0</v>
      </c>
      <c r="G23" s="33"/>
      <c r="H23" s="37"/>
      <c r="I23" s="37"/>
      <c r="J23" s="81">
        <v>0</v>
      </c>
      <c r="K23" s="33"/>
      <c r="L23" s="81">
        <v>0</v>
      </c>
    </row>
    <row r="24" spans="1:12" ht="19.5" customHeight="1" x14ac:dyDescent="0.3">
      <c r="A24" s="27" t="s">
        <v>55</v>
      </c>
      <c r="E24" s="16"/>
      <c r="F24" s="37">
        <v>174893</v>
      </c>
      <c r="G24" s="33"/>
      <c r="H24" s="37">
        <v>237694</v>
      </c>
      <c r="I24" s="37"/>
      <c r="J24" s="81">
        <v>0</v>
      </c>
      <c r="K24" s="33"/>
      <c r="L24" s="81">
        <v>0</v>
      </c>
    </row>
    <row r="25" spans="1:12" ht="19.5" customHeight="1" x14ac:dyDescent="0.3">
      <c r="A25" s="27" t="s">
        <v>176</v>
      </c>
      <c r="E25" s="16"/>
      <c r="F25" s="37">
        <v>15080</v>
      </c>
      <c r="G25" s="33"/>
      <c r="H25" s="37">
        <v>27959</v>
      </c>
      <c r="I25" s="37"/>
      <c r="J25" s="81">
        <v>0</v>
      </c>
      <c r="K25" s="33"/>
      <c r="L25" s="81">
        <v>0</v>
      </c>
    </row>
    <row r="26" spans="1:12" ht="19.5" customHeight="1" x14ac:dyDescent="0.3">
      <c r="A26" s="27" t="s">
        <v>97</v>
      </c>
      <c r="E26" s="16"/>
      <c r="F26" s="37">
        <v>354031</v>
      </c>
      <c r="G26" s="33"/>
      <c r="H26" s="37">
        <v>263283</v>
      </c>
      <c r="I26" s="37"/>
      <c r="J26" s="37">
        <v>80817</v>
      </c>
      <c r="K26" s="33"/>
      <c r="L26" s="37">
        <v>70164</v>
      </c>
    </row>
    <row r="27" spans="1:12" ht="19.5" customHeight="1" x14ac:dyDescent="0.3">
      <c r="A27" s="27" t="s">
        <v>239</v>
      </c>
      <c r="E27" s="16"/>
      <c r="F27" s="37">
        <v>54736</v>
      </c>
      <c r="G27" s="33"/>
      <c r="H27" s="37">
        <v>0</v>
      </c>
      <c r="I27" s="37"/>
      <c r="J27" s="37">
        <v>0</v>
      </c>
      <c r="K27" s="33"/>
      <c r="L27" s="37">
        <v>0</v>
      </c>
    </row>
    <row r="28" spans="1:12" ht="19.5" hidden="1" customHeight="1" x14ac:dyDescent="0.3">
      <c r="A28" s="27" t="s">
        <v>168</v>
      </c>
      <c r="E28" s="16"/>
      <c r="F28" s="37"/>
      <c r="G28" s="33"/>
      <c r="H28" s="37"/>
      <c r="I28" s="37"/>
      <c r="J28" s="37"/>
      <c r="K28" s="33"/>
      <c r="L28" s="37"/>
    </row>
    <row r="29" spans="1:12" ht="19.5" hidden="1" customHeight="1" x14ac:dyDescent="0.3">
      <c r="B29" s="27" t="s">
        <v>169</v>
      </c>
      <c r="E29" s="16"/>
      <c r="F29" s="37"/>
      <c r="G29" s="33"/>
      <c r="H29" s="37"/>
      <c r="I29" s="37"/>
      <c r="J29" s="37"/>
      <c r="K29" s="33"/>
      <c r="L29" s="37"/>
    </row>
    <row r="30" spans="1:12" ht="19.5" hidden="1" customHeight="1" x14ac:dyDescent="0.3">
      <c r="A30" s="27" t="s">
        <v>160</v>
      </c>
      <c r="E30" s="16"/>
      <c r="F30" s="37"/>
      <c r="G30" s="33"/>
      <c r="H30" s="37"/>
      <c r="I30" s="37"/>
      <c r="J30" s="37"/>
      <c r="K30" s="33"/>
      <c r="L30" s="37"/>
    </row>
    <row r="31" spans="1:12" ht="19.5" customHeight="1" x14ac:dyDescent="0.3">
      <c r="A31" s="27" t="s">
        <v>116</v>
      </c>
      <c r="E31" s="8">
        <v>4</v>
      </c>
      <c r="F31" s="34">
        <v>30451</v>
      </c>
      <c r="G31" s="33"/>
      <c r="H31" s="34">
        <v>29952</v>
      </c>
      <c r="I31" s="37"/>
      <c r="J31" s="34">
        <v>16459</v>
      </c>
      <c r="K31" s="33"/>
      <c r="L31" s="34">
        <v>15024</v>
      </c>
    </row>
    <row r="32" spans="1:12" ht="19.5" customHeight="1" x14ac:dyDescent="0.3">
      <c r="A32" s="7" t="s">
        <v>31</v>
      </c>
      <c r="B32" s="7"/>
      <c r="C32" s="7"/>
      <c r="D32" s="7"/>
      <c r="F32" s="35">
        <f>SUM(F22:F31)</f>
        <v>1416314</v>
      </c>
      <c r="G32" s="32"/>
      <c r="H32" s="35">
        <f>SUM(H22:H31)</f>
        <v>1397329</v>
      </c>
      <c r="I32" s="38"/>
      <c r="J32" s="35">
        <f>SUM(J22:J31)</f>
        <v>97276</v>
      </c>
      <c r="K32" s="32"/>
      <c r="L32" s="35">
        <f>SUM(L22:L31)</f>
        <v>85188</v>
      </c>
    </row>
    <row r="33" spans="1:12" ht="19.5" customHeight="1" x14ac:dyDescent="0.3">
      <c r="A33" s="7"/>
      <c r="B33" s="7"/>
      <c r="C33" s="7"/>
      <c r="D33" s="7"/>
      <c r="F33" s="38"/>
      <c r="G33" s="32"/>
      <c r="H33" s="38"/>
      <c r="I33" s="38"/>
      <c r="J33" s="38"/>
      <c r="K33" s="32"/>
      <c r="L33" s="38"/>
    </row>
    <row r="34" spans="1:12" ht="19.5" customHeight="1" x14ac:dyDescent="0.3">
      <c r="A34" s="7" t="s">
        <v>62</v>
      </c>
      <c r="B34" s="7"/>
      <c r="C34" s="7"/>
      <c r="D34" s="7"/>
      <c r="F34" s="42"/>
      <c r="G34" s="42"/>
      <c r="H34" s="42"/>
      <c r="I34" s="42"/>
      <c r="J34" s="42"/>
      <c r="K34" s="42"/>
      <c r="L34" s="42"/>
    </row>
    <row r="35" spans="1:12" ht="19.5" customHeight="1" x14ac:dyDescent="0.3">
      <c r="A35" s="7"/>
      <c r="B35" s="7" t="s">
        <v>161</v>
      </c>
      <c r="C35" s="7"/>
      <c r="F35" s="38">
        <f>F19-F32</f>
        <v>3034863</v>
      </c>
      <c r="G35" s="32"/>
      <c r="H35" s="38">
        <f>H19-H32</f>
        <v>3588151</v>
      </c>
      <c r="I35" s="38"/>
      <c r="J35" s="38">
        <f>J19-J32</f>
        <v>2939979</v>
      </c>
      <c r="K35" s="38"/>
      <c r="L35" s="38">
        <f>L19-L32</f>
        <v>3296422</v>
      </c>
    </row>
    <row r="36" spans="1:12" ht="19.5" customHeight="1" x14ac:dyDescent="0.3">
      <c r="A36" s="27" t="s">
        <v>63</v>
      </c>
      <c r="E36" s="16"/>
      <c r="F36" s="34">
        <v>-83452</v>
      </c>
      <c r="G36" s="33"/>
      <c r="H36" s="34">
        <v>-87052</v>
      </c>
      <c r="I36" s="37"/>
      <c r="J36" s="34">
        <v>-1215</v>
      </c>
      <c r="K36" s="33"/>
      <c r="L36" s="34">
        <v>-1149</v>
      </c>
    </row>
    <row r="37" spans="1:12" ht="19.5" customHeight="1" x14ac:dyDescent="0.3">
      <c r="A37" s="7" t="s">
        <v>60</v>
      </c>
      <c r="B37" s="7"/>
      <c r="C37" s="7"/>
      <c r="D37" s="7"/>
      <c r="E37" s="16"/>
      <c r="F37" s="38">
        <f>SUM(F35:F36)</f>
        <v>2951411</v>
      </c>
      <c r="G37" s="32"/>
      <c r="H37" s="38">
        <f>SUM(H35:H36)</f>
        <v>3501099</v>
      </c>
      <c r="I37" s="38"/>
      <c r="J37" s="38">
        <f>SUM(J35:J36)</f>
        <v>2938764</v>
      </c>
      <c r="K37" s="32"/>
      <c r="L37" s="38">
        <f>SUM(L35:L36)</f>
        <v>3295273</v>
      </c>
    </row>
    <row r="38" spans="1:12" ht="19.5" customHeight="1" x14ac:dyDescent="0.3">
      <c r="A38" s="27" t="s">
        <v>244</v>
      </c>
      <c r="E38" s="16"/>
      <c r="F38" s="34">
        <v>-88974</v>
      </c>
      <c r="G38" s="33"/>
      <c r="H38" s="34">
        <v>-52591</v>
      </c>
      <c r="I38" s="37"/>
      <c r="J38" s="81">
        <v>0</v>
      </c>
      <c r="K38" s="33"/>
      <c r="L38" s="81">
        <v>0</v>
      </c>
    </row>
    <row r="39" spans="1:12" ht="19.5" customHeight="1" thickBot="1" x14ac:dyDescent="0.35">
      <c r="A39" s="7" t="s">
        <v>230</v>
      </c>
      <c r="B39" s="7"/>
      <c r="C39" s="7"/>
      <c r="D39" s="7"/>
      <c r="F39" s="43">
        <f>SUM(F37:F38)</f>
        <v>2862437</v>
      </c>
      <c r="G39" s="32"/>
      <c r="H39" s="43">
        <f>SUM(H37:H38)</f>
        <v>3448508</v>
      </c>
      <c r="I39" s="38"/>
      <c r="J39" s="43">
        <f>SUM(J37:J38)</f>
        <v>2938764</v>
      </c>
      <c r="K39" s="32"/>
      <c r="L39" s="43">
        <f>SUM(L37:L38)</f>
        <v>3295273</v>
      </c>
    </row>
    <row r="40" spans="1:12" ht="19.5" customHeight="1" thickTop="1" x14ac:dyDescent="0.3">
      <c r="A40" s="7"/>
      <c r="B40" s="7"/>
      <c r="C40" s="7"/>
      <c r="D40" s="7"/>
      <c r="F40" s="38"/>
      <c r="G40" s="32"/>
      <c r="H40" s="38"/>
      <c r="I40" s="38"/>
      <c r="J40" s="38"/>
      <c r="K40" s="32"/>
      <c r="L40" s="38"/>
    </row>
    <row r="41" spans="1:12" ht="19.5" customHeight="1" x14ac:dyDescent="0.3">
      <c r="A41" s="7" t="s">
        <v>45</v>
      </c>
      <c r="B41" s="7"/>
      <c r="C41" s="7"/>
      <c r="D41" s="7"/>
      <c r="F41" s="33"/>
      <c r="G41" s="33"/>
      <c r="H41" s="33"/>
      <c r="I41" s="33"/>
      <c r="J41" s="33"/>
      <c r="K41" s="33"/>
      <c r="L41" s="33"/>
    </row>
    <row r="42" spans="1:12" ht="19.5" customHeight="1" x14ac:dyDescent="0.3">
      <c r="B42" s="27" t="s">
        <v>184</v>
      </c>
      <c r="F42" s="37">
        <v>2940457</v>
      </c>
      <c r="G42" s="33"/>
      <c r="H42" s="37">
        <v>3298073</v>
      </c>
      <c r="I42" s="37"/>
      <c r="J42" s="37">
        <v>2938764</v>
      </c>
      <c r="K42" s="33"/>
      <c r="L42" s="37">
        <v>3295273</v>
      </c>
    </row>
    <row r="43" spans="1:12" ht="19.5" customHeight="1" x14ac:dyDescent="0.3">
      <c r="B43" s="27" t="s">
        <v>71</v>
      </c>
      <c r="F43" s="37">
        <v>-78020</v>
      </c>
      <c r="G43" s="33"/>
      <c r="H43" s="37">
        <v>150435</v>
      </c>
      <c r="I43" s="37"/>
      <c r="J43" s="37">
        <v>0</v>
      </c>
      <c r="K43" s="37"/>
      <c r="L43" s="37">
        <v>0</v>
      </c>
    </row>
    <row r="44" spans="1:12" ht="19.5" customHeight="1" thickBot="1" x14ac:dyDescent="0.35">
      <c r="A44" s="7" t="s">
        <v>230</v>
      </c>
      <c r="B44" s="7"/>
      <c r="C44" s="7"/>
      <c r="D44" s="7"/>
      <c r="F44" s="43">
        <f>SUM(F42:F43)</f>
        <v>2862437</v>
      </c>
      <c r="G44" s="32"/>
      <c r="H44" s="43">
        <f>SUM(H42:H43)</f>
        <v>3448508</v>
      </c>
      <c r="I44" s="38"/>
      <c r="J44" s="43">
        <f>SUM(J42:J43)</f>
        <v>2938764</v>
      </c>
      <c r="K44" s="32"/>
      <c r="L44" s="43">
        <f>SUM(L42:L43)</f>
        <v>3295273</v>
      </c>
    </row>
    <row r="45" spans="1:12" ht="19.5" customHeight="1" thickTop="1" x14ac:dyDescent="0.3">
      <c r="A45" s="7"/>
      <c r="B45" s="7"/>
      <c r="C45" s="7"/>
      <c r="D45" s="7"/>
      <c r="F45" s="38"/>
      <c r="G45" s="32"/>
      <c r="H45" s="38"/>
      <c r="I45" s="38"/>
      <c r="J45" s="38"/>
      <c r="K45" s="32"/>
      <c r="L45" s="38"/>
    </row>
    <row r="46" spans="1:12" ht="19.5" customHeight="1" x14ac:dyDescent="0.3">
      <c r="A46" s="7" t="s">
        <v>129</v>
      </c>
      <c r="B46" s="7"/>
      <c r="C46" s="7"/>
      <c r="D46" s="7"/>
      <c r="F46" s="38"/>
      <c r="G46" s="32"/>
      <c r="H46" s="38"/>
      <c r="I46" s="38"/>
      <c r="J46" s="38"/>
      <c r="K46" s="32"/>
      <c r="L46" s="38"/>
    </row>
    <row r="47" spans="1:12" ht="19.5" customHeight="1" x14ac:dyDescent="0.3">
      <c r="B47" s="7" t="s">
        <v>197</v>
      </c>
      <c r="C47" s="7"/>
      <c r="E47" s="8">
        <v>16</v>
      </c>
      <c r="F47" s="38"/>
      <c r="G47" s="32"/>
      <c r="H47" s="38"/>
      <c r="I47" s="38"/>
      <c r="J47" s="38"/>
      <c r="K47" s="32"/>
      <c r="L47" s="38"/>
    </row>
    <row r="48" spans="1:12" ht="19.5" customHeight="1" thickBot="1" x14ac:dyDescent="0.35">
      <c r="C48" s="27" t="s">
        <v>127</v>
      </c>
      <c r="F48" s="113">
        <v>0.92</v>
      </c>
      <c r="G48" s="114"/>
      <c r="H48" s="113">
        <v>1.0300000000000002</v>
      </c>
      <c r="I48" s="114"/>
      <c r="J48" s="113">
        <v>0.92</v>
      </c>
      <c r="K48" s="114"/>
      <c r="L48" s="113">
        <v>1.0300000000000002</v>
      </c>
    </row>
    <row r="49" spans="1:12" ht="19.5" customHeight="1" thickTop="1" thickBot="1" x14ac:dyDescent="0.35">
      <c r="C49" s="27" t="s">
        <v>128</v>
      </c>
      <c r="E49" s="27"/>
      <c r="F49" s="113">
        <v>0.92</v>
      </c>
      <c r="G49" s="114"/>
      <c r="H49" s="113">
        <v>1.0300000000000002</v>
      </c>
      <c r="I49" s="114"/>
      <c r="J49" s="113">
        <v>0.92</v>
      </c>
      <c r="K49" s="114"/>
      <c r="L49" s="113">
        <v>1.0300000000000002</v>
      </c>
    </row>
    <row r="50" spans="1:12" ht="19.5" customHeight="1" thickTop="1" x14ac:dyDescent="0.3">
      <c r="A50" s="7"/>
      <c r="B50" s="7"/>
      <c r="C50" s="7"/>
      <c r="D50" s="7"/>
      <c r="F50" s="38"/>
      <c r="G50" s="33"/>
      <c r="H50" s="38"/>
      <c r="I50" s="38"/>
      <c r="J50" s="38"/>
      <c r="K50" s="33"/>
      <c r="L50" s="38"/>
    </row>
    <row r="51" spans="1:12" ht="20.25" customHeight="1" x14ac:dyDescent="0.3">
      <c r="A51" s="56" t="s">
        <v>118</v>
      </c>
      <c r="B51" s="56"/>
      <c r="C51" s="56"/>
      <c r="D51" s="56"/>
      <c r="E51" s="65"/>
      <c r="F51" s="66"/>
      <c r="G51" s="66"/>
      <c r="H51" s="66"/>
      <c r="I51" s="66"/>
      <c r="J51" s="66"/>
      <c r="K51" s="66"/>
      <c r="L51" s="66"/>
    </row>
    <row r="52" spans="1:12" ht="20.25" customHeight="1" x14ac:dyDescent="0.3">
      <c r="A52" s="56" t="s">
        <v>122</v>
      </c>
      <c r="B52" s="56"/>
      <c r="C52" s="56"/>
      <c r="D52" s="56"/>
      <c r="E52" s="65"/>
      <c r="F52" s="66"/>
      <c r="G52" s="66"/>
      <c r="H52" s="66"/>
      <c r="I52" s="66"/>
      <c r="J52" s="66"/>
      <c r="K52" s="66"/>
      <c r="L52" s="66"/>
    </row>
    <row r="53" spans="1:12" ht="20.25" customHeight="1" x14ac:dyDescent="0.3">
      <c r="A53" s="58" t="s">
        <v>252</v>
      </c>
      <c r="B53" s="58"/>
      <c r="C53" s="58"/>
      <c r="D53" s="58"/>
      <c r="E53" s="65"/>
      <c r="F53" s="66"/>
      <c r="G53" s="66"/>
      <c r="H53" s="66"/>
      <c r="I53" s="66"/>
      <c r="J53" s="66"/>
      <c r="K53" s="66"/>
      <c r="L53" s="66"/>
    </row>
    <row r="54" spans="1:12" ht="20.25" customHeight="1" x14ac:dyDescent="0.3">
      <c r="A54" s="23"/>
      <c r="B54" s="23"/>
      <c r="C54" s="23"/>
      <c r="D54" s="23"/>
      <c r="E54" s="68"/>
      <c r="F54" s="53"/>
      <c r="G54" s="53"/>
      <c r="H54" s="53"/>
      <c r="I54" s="53"/>
      <c r="J54" s="53"/>
      <c r="K54" s="53"/>
      <c r="L54" s="69" t="s">
        <v>226</v>
      </c>
    </row>
    <row r="55" spans="1:12" ht="20.25" customHeight="1" x14ac:dyDescent="0.3">
      <c r="F55" s="132" t="s">
        <v>0</v>
      </c>
      <c r="G55" s="132"/>
      <c r="H55" s="132"/>
      <c r="I55" s="92"/>
      <c r="J55" s="132" t="s">
        <v>33</v>
      </c>
      <c r="K55" s="132"/>
      <c r="L55" s="132"/>
    </row>
    <row r="56" spans="1:12" ht="20.25" customHeight="1" x14ac:dyDescent="0.3">
      <c r="F56" s="132" t="s">
        <v>32</v>
      </c>
      <c r="G56" s="132"/>
      <c r="H56" s="132"/>
      <c r="I56" s="92"/>
      <c r="J56" s="132" t="s">
        <v>32</v>
      </c>
      <c r="K56" s="132"/>
      <c r="L56" s="132"/>
    </row>
    <row r="57" spans="1:12" ht="20.25" customHeight="1" x14ac:dyDescent="0.3">
      <c r="E57" s="18" t="s">
        <v>30</v>
      </c>
      <c r="F57" s="28">
        <v>2019</v>
      </c>
      <c r="G57" s="28"/>
      <c r="H57" s="28">
        <v>2018</v>
      </c>
      <c r="I57" s="28"/>
      <c r="J57" s="28">
        <v>2019</v>
      </c>
      <c r="K57" s="28"/>
      <c r="L57" s="28">
        <v>2018</v>
      </c>
    </row>
    <row r="58" spans="1:12" ht="20.25" customHeight="1" x14ac:dyDescent="0.3">
      <c r="F58" s="24"/>
      <c r="G58" s="24"/>
      <c r="H58" s="24"/>
      <c r="I58" s="24"/>
      <c r="J58" s="24"/>
      <c r="K58" s="24"/>
      <c r="L58" s="52"/>
    </row>
    <row r="59" spans="1:12" ht="20.25" customHeight="1" x14ac:dyDescent="0.3">
      <c r="A59" s="7" t="s">
        <v>230</v>
      </c>
      <c r="B59" s="7"/>
      <c r="C59" s="7"/>
      <c r="D59" s="7"/>
      <c r="F59" s="45">
        <f>F44</f>
        <v>2862437</v>
      </c>
      <c r="G59" s="38">
        <v>0</v>
      </c>
      <c r="H59" s="45">
        <f>H44</f>
        <v>3448508</v>
      </c>
      <c r="I59" s="45"/>
      <c r="J59" s="45">
        <f>J44</f>
        <v>2938764</v>
      </c>
      <c r="K59" s="38">
        <v>0</v>
      </c>
      <c r="L59" s="45">
        <f>L44</f>
        <v>3295273</v>
      </c>
    </row>
    <row r="60" spans="1:12" ht="20.25" customHeight="1" x14ac:dyDescent="0.3">
      <c r="F60" s="40"/>
      <c r="G60" s="40"/>
      <c r="H60" s="40"/>
      <c r="I60" s="40"/>
      <c r="J60" s="40"/>
      <c r="K60" s="40"/>
      <c r="L60" s="40"/>
    </row>
    <row r="61" spans="1:12" ht="20.25" customHeight="1" x14ac:dyDescent="0.3">
      <c r="A61" s="7" t="s">
        <v>72</v>
      </c>
      <c r="B61" s="7"/>
      <c r="C61" s="7"/>
      <c r="D61" s="7"/>
      <c r="F61" s="40"/>
      <c r="G61" s="40"/>
      <c r="H61" s="40"/>
      <c r="I61" s="40"/>
      <c r="J61" s="40"/>
      <c r="K61" s="40"/>
      <c r="L61" s="40"/>
    </row>
    <row r="62" spans="1:12" ht="20.25" customHeight="1" x14ac:dyDescent="0.3">
      <c r="B62" s="7" t="s">
        <v>198</v>
      </c>
      <c r="C62" s="7"/>
      <c r="D62" s="7"/>
      <c r="F62" s="40"/>
      <c r="G62" s="40"/>
      <c r="H62" s="40"/>
      <c r="I62" s="40"/>
      <c r="J62" s="40"/>
      <c r="K62" s="40"/>
      <c r="L62" s="40"/>
    </row>
    <row r="63" spans="1:12" ht="20.25" customHeight="1" x14ac:dyDescent="0.3">
      <c r="A63" s="7" t="s">
        <v>182</v>
      </c>
      <c r="B63" s="7"/>
      <c r="C63" s="7"/>
      <c r="D63" s="7"/>
      <c r="F63" s="40"/>
      <c r="G63" s="40"/>
      <c r="H63" s="40"/>
      <c r="I63" s="40"/>
      <c r="J63" s="40"/>
      <c r="K63" s="40"/>
      <c r="L63" s="40"/>
    </row>
    <row r="64" spans="1:12" ht="20.25" customHeight="1" x14ac:dyDescent="0.3">
      <c r="A64" s="7"/>
      <c r="B64" s="7" t="s">
        <v>181</v>
      </c>
      <c r="C64" s="7"/>
      <c r="D64" s="7"/>
      <c r="F64" s="40"/>
      <c r="G64" s="40"/>
      <c r="H64" s="40"/>
      <c r="I64" s="40"/>
      <c r="J64" s="40"/>
      <c r="K64" s="40"/>
      <c r="L64" s="40"/>
    </row>
    <row r="65" spans="1:12" ht="20.25" customHeight="1" x14ac:dyDescent="0.3">
      <c r="B65" s="27" t="s">
        <v>177</v>
      </c>
      <c r="F65" s="40"/>
      <c r="G65" s="40"/>
      <c r="H65" s="40"/>
      <c r="I65" s="40"/>
      <c r="J65" s="40"/>
      <c r="K65" s="40"/>
      <c r="L65" s="40"/>
    </row>
    <row r="66" spans="1:12" ht="20.25" customHeight="1" x14ac:dyDescent="0.3">
      <c r="C66" s="27" t="s">
        <v>178</v>
      </c>
      <c r="F66" s="40">
        <v>-47056</v>
      </c>
      <c r="G66" s="40"/>
      <c r="H66" s="40">
        <v>77074</v>
      </c>
      <c r="I66" s="40"/>
      <c r="J66" s="81">
        <v>-19356</v>
      </c>
      <c r="K66" s="37"/>
      <c r="L66" s="81">
        <v>31704</v>
      </c>
    </row>
    <row r="67" spans="1:12" ht="20.25" customHeight="1" x14ac:dyDescent="0.3">
      <c r="B67" s="27" t="s">
        <v>249</v>
      </c>
      <c r="F67" s="40"/>
      <c r="G67" s="40"/>
      <c r="H67" s="40"/>
      <c r="I67" s="40"/>
      <c r="J67" s="44"/>
      <c r="K67" s="44"/>
      <c r="L67" s="44"/>
    </row>
    <row r="68" spans="1:12" ht="20.25" customHeight="1" x14ac:dyDescent="0.3">
      <c r="C68" s="27" t="s">
        <v>179</v>
      </c>
      <c r="F68" s="55">
        <v>10532</v>
      </c>
      <c r="G68" s="40"/>
      <c r="H68" s="55">
        <v>-20409</v>
      </c>
      <c r="I68" s="40"/>
      <c r="J68" s="55">
        <v>5150</v>
      </c>
      <c r="K68" s="40"/>
      <c r="L68" s="55">
        <v>-10513</v>
      </c>
    </row>
    <row r="69" spans="1:12" ht="20.25" customHeight="1" x14ac:dyDescent="0.3">
      <c r="A69" s="27" t="s">
        <v>180</v>
      </c>
      <c r="F69" s="44"/>
      <c r="G69" s="44"/>
      <c r="H69" s="44"/>
      <c r="I69" s="44"/>
      <c r="J69" s="44"/>
      <c r="K69" s="44"/>
      <c r="L69" s="44"/>
    </row>
    <row r="70" spans="1:12" ht="20.25" customHeight="1" x14ac:dyDescent="0.3">
      <c r="B70" s="27" t="s">
        <v>181</v>
      </c>
      <c r="F70" s="55">
        <f>SUM(F66:F68)</f>
        <v>-36524</v>
      </c>
      <c r="G70" s="44">
        <v>0</v>
      </c>
      <c r="H70" s="55">
        <f>SUM(H66:H68)</f>
        <v>56665</v>
      </c>
      <c r="I70" s="44"/>
      <c r="J70" s="55">
        <f>SUM(J66:J68)</f>
        <v>-14206</v>
      </c>
      <c r="K70" s="44">
        <v>0</v>
      </c>
      <c r="L70" s="55">
        <f>SUM(L66:L68)</f>
        <v>21191</v>
      </c>
    </row>
    <row r="71" spans="1:12" ht="20.25" customHeight="1" x14ac:dyDescent="0.3">
      <c r="A71" s="7" t="s">
        <v>182</v>
      </c>
      <c r="B71" s="7"/>
      <c r="C71" s="7"/>
      <c r="D71" s="7"/>
      <c r="F71" s="44"/>
      <c r="G71" s="44"/>
      <c r="H71" s="44"/>
      <c r="I71" s="44"/>
      <c r="J71" s="44"/>
      <c r="K71" s="44"/>
      <c r="L71" s="44"/>
    </row>
    <row r="72" spans="1:12" ht="20.25" customHeight="1" x14ac:dyDescent="0.3">
      <c r="A72" s="7"/>
      <c r="B72" s="7" t="s">
        <v>183</v>
      </c>
      <c r="C72" s="7"/>
      <c r="D72" s="7"/>
      <c r="F72" s="44"/>
      <c r="G72" s="44"/>
      <c r="H72" s="44"/>
      <c r="I72" s="44"/>
      <c r="J72" s="44"/>
      <c r="K72" s="44"/>
      <c r="L72" s="44"/>
    </row>
    <row r="73" spans="1:12" ht="20.25" hidden="1" customHeight="1" x14ac:dyDescent="0.3">
      <c r="A73" s="7"/>
      <c r="B73" s="27" t="s">
        <v>224</v>
      </c>
      <c r="C73" s="7"/>
      <c r="D73" s="7"/>
      <c r="F73" s="44"/>
      <c r="G73" s="44"/>
      <c r="H73" s="44">
        <v>0</v>
      </c>
      <c r="I73" s="44"/>
      <c r="J73" s="44"/>
      <c r="K73" s="44"/>
      <c r="L73" s="44">
        <v>0</v>
      </c>
    </row>
    <row r="74" spans="1:12" ht="20.25" hidden="1" customHeight="1" x14ac:dyDescent="0.3">
      <c r="A74" s="7"/>
      <c r="B74" s="27" t="s">
        <v>208</v>
      </c>
      <c r="C74" s="7"/>
      <c r="D74" s="7"/>
      <c r="F74" s="44"/>
      <c r="G74" s="44"/>
      <c r="H74" s="44">
        <v>0</v>
      </c>
      <c r="I74" s="44"/>
      <c r="J74" s="44"/>
      <c r="K74" s="44"/>
      <c r="L74" s="44">
        <v>0</v>
      </c>
    </row>
    <row r="75" spans="1:12" ht="20.25" customHeight="1" x14ac:dyDescent="0.3">
      <c r="B75" s="27" t="s">
        <v>245</v>
      </c>
      <c r="F75" s="55">
        <v>-2912</v>
      </c>
      <c r="G75" s="44"/>
      <c r="H75" s="55">
        <v>6684</v>
      </c>
      <c r="I75" s="44"/>
      <c r="J75" s="55">
        <v>-2912</v>
      </c>
      <c r="K75" s="37"/>
      <c r="L75" s="55">
        <v>6684</v>
      </c>
    </row>
    <row r="76" spans="1:12" ht="20.25" customHeight="1" x14ac:dyDescent="0.3">
      <c r="A76" s="27" t="s">
        <v>180</v>
      </c>
      <c r="F76" s="44"/>
      <c r="G76" s="44"/>
      <c r="H76" s="44"/>
      <c r="I76" s="44"/>
      <c r="J76" s="44"/>
      <c r="K76" s="37"/>
      <c r="L76" s="44"/>
    </row>
    <row r="77" spans="1:12" ht="20.25" customHeight="1" x14ac:dyDescent="0.3">
      <c r="B77" s="27" t="s">
        <v>183</v>
      </c>
      <c r="F77" s="55">
        <f>SUM(F73:F75)</f>
        <v>-2912</v>
      </c>
      <c r="G77" s="44"/>
      <c r="H77" s="55">
        <f>SUM(H73:H75)</f>
        <v>6684</v>
      </c>
      <c r="I77" s="44"/>
      <c r="J77" s="55">
        <f>SUM(J73:J75)</f>
        <v>-2912</v>
      </c>
      <c r="K77" s="44"/>
      <c r="L77" s="55">
        <f>SUM(L73:L75)</f>
        <v>6684</v>
      </c>
    </row>
    <row r="78" spans="1:12" ht="20.25" customHeight="1" x14ac:dyDescent="0.3">
      <c r="A78" s="7" t="s">
        <v>235</v>
      </c>
      <c r="B78" s="7"/>
      <c r="C78" s="7"/>
      <c r="D78" s="7"/>
      <c r="F78" s="44"/>
      <c r="G78" s="44"/>
      <c r="H78" s="44"/>
      <c r="I78" s="44"/>
      <c r="J78" s="44"/>
      <c r="K78" s="44"/>
      <c r="L78" s="44"/>
    </row>
    <row r="79" spans="1:12" ht="20.25" customHeight="1" x14ac:dyDescent="0.3">
      <c r="B79" s="7" t="s">
        <v>162</v>
      </c>
      <c r="C79" s="7"/>
      <c r="D79" s="7"/>
      <c r="F79" s="46">
        <f>F70+F77</f>
        <v>-39436</v>
      </c>
      <c r="G79" s="44"/>
      <c r="H79" s="46">
        <f>H70+H77</f>
        <v>63349</v>
      </c>
      <c r="I79" s="44"/>
      <c r="J79" s="46">
        <f>J70+J77</f>
        <v>-17118</v>
      </c>
      <c r="K79" s="44"/>
      <c r="L79" s="46">
        <f>L70+L77</f>
        <v>27875</v>
      </c>
    </row>
    <row r="80" spans="1:12" ht="20.25" customHeight="1" x14ac:dyDescent="0.3">
      <c r="F80" s="44"/>
      <c r="G80" s="44"/>
      <c r="H80" s="44"/>
      <c r="I80" s="44"/>
      <c r="J80" s="44"/>
      <c r="K80" s="44"/>
      <c r="L80" s="44"/>
    </row>
    <row r="81" spans="1:12" ht="20.25" customHeight="1" thickBot="1" x14ac:dyDescent="0.35">
      <c r="A81" s="7" t="s">
        <v>232</v>
      </c>
      <c r="B81" s="7"/>
      <c r="C81" s="7"/>
      <c r="D81" s="7"/>
      <c r="F81" s="48">
        <f>F59+F79</f>
        <v>2823001</v>
      </c>
      <c r="G81" s="47">
        <v>0</v>
      </c>
      <c r="H81" s="48">
        <f>H59+H79</f>
        <v>3511857</v>
      </c>
      <c r="I81" s="47"/>
      <c r="J81" s="48">
        <f>J59+J79</f>
        <v>2921646</v>
      </c>
      <c r="K81" s="47">
        <v>0</v>
      </c>
      <c r="L81" s="48">
        <f>L59+L79</f>
        <v>3323148</v>
      </c>
    </row>
    <row r="82" spans="1:12" ht="20.25" customHeight="1" thickTop="1" x14ac:dyDescent="0.3">
      <c r="A82" s="7"/>
      <c r="B82" s="7"/>
      <c r="C82" s="7"/>
      <c r="D82" s="7"/>
      <c r="F82" s="47"/>
      <c r="G82" s="47"/>
      <c r="H82" s="47"/>
      <c r="I82" s="47"/>
      <c r="J82" s="47"/>
      <c r="K82" s="47"/>
      <c r="L82" s="47"/>
    </row>
    <row r="83" spans="1:12" ht="20.25" customHeight="1" x14ac:dyDescent="0.3">
      <c r="A83" s="7" t="s">
        <v>73</v>
      </c>
      <c r="B83" s="7"/>
      <c r="C83" s="7"/>
      <c r="D83" s="7"/>
      <c r="F83" s="40"/>
      <c r="G83" s="40"/>
      <c r="H83" s="40"/>
      <c r="I83" s="40"/>
      <c r="J83" s="40"/>
      <c r="K83" s="40"/>
      <c r="L83" s="40"/>
    </row>
    <row r="84" spans="1:12" ht="20.25" customHeight="1" x14ac:dyDescent="0.3">
      <c r="B84" s="27" t="s">
        <v>184</v>
      </c>
      <c r="F84" s="40">
        <v>2924534</v>
      </c>
      <c r="G84" s="40"/>
      <c r="H84" s="40">
        <v>3323403</v>
      </c>
      <c r="I84" s="40"/>
      <c r="J84" s="40">
        <v>2921646</v>
      </c>
      <c r="K84" s="40"/>
      <c r="L84" s="40">
        <v>3323148</v>
      </c>
    </row>
    <row r="85" spans="1:12" ht="20.25" customHeight="1" x14ac:dyDescent="0.3">
      <c r="B85" s="27" t="s">
        <v>71</v>
      </c>
      <c r="F85" s="40">
        <v>-101533</v>
      </c>
      <c r="G85" s="40"/>
      <c r="H85" s="40">
        <v>188454</v>
      </c>
      <c r="I85" s="40"/>
      <c r="J85" s="81">
        <v>0</v>
      </c>
      <c r="K85" s="33"/>
      <c r="L85" s="81">
        <v>0</v>
      </c>
    </row>
    <row r="86" spans="1:12" ht="20.25" customHeight="1" thickBot="1" x14ac:dyDescent="0.35">
      <c r="A86" s="7" t="s">
        <v>232</v>
      </c>
      <c r="F86" s="49">
        <f>SUM(F84:F85)</f>
        <v>2823001</v>
      </c>
      <c r="G86" s="40"/>
      <c r="H86" s="49">
        <f>SUM(H84:H85)</f>
        <v>3511857</v>
      </c>
      <c r="I86" s="47"/>
      <c r="J86" s="49">
        <f>SUM(J84:J85)</f>
        <v>2921646</v>
      </c>
      <c r="K86" s="40"/>
      <c r="L86" s="49">
        <f>SUM(L84:L85)</f>
        <v>3323148</v>
      </c>
    </row>
    <row r="87" spans="1:12" ht="20.25" customHeight="1" thickTop="1" x14ac:dyDescent="0.3"/>
  </sheetData>
  <mergeCells count="8">
    <mergeCell ref="F5:H5"/>
    <mergeCell ref="J5:L5"/>
    <mergeCell ref="F6:H6"/>
    <mergeCell ref="J6:L6"/>
    <mergeCell ref="F56:H56"/>
    <mergeCell ref="J56:L56"/>
    <mergeCell ref="F55:H55"/>
    <mergeCell ref="J55:L55"/>
  </mergeCells>
  <phoneticPr fontId="0" type="noConversion"/>
  <pageMargins left="0.90551181102362199" right="0.39370078740157499" top="0.98425196850393704" bottom="0.5" header="0.511811023622047" footer="0.5"/>
  <pageSetup paperSize="9" scale="71" firstPageNumber="5" orientation="portrait" useFirstPageNumber="1" r:id="rId1"/>
  <headerFooter>
    <oddFooter>&amp;L&amp;"Arial,Regular"&amp;9See condensed notes to the financial statements&amp;C&amp;"Arial,Regular"&amp;9&amp;P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zoomScale="90" zoomScaleNormal="90" zoomScaleSheetLayoutView="100" workbookViewId="0"/>
  </sheetViews>
  <sheetFormatPr defaultColWidth="9.1796875" defaultRowHeight="20.25" customHeight="1" x14ac:dyDescent="0.3"/>
  <cols>
    <col min="1" max="3" width="1.7265625" style="27" customWidth="1"/>
    <col min="4" max="4" width="43.453125" style="27" customWidth="1"/>
    <col min="5" max="5" width="9.81640625" style="8" bestFit="1" customWidth="1"/>
    <col min="6" max="6" width="16.1796875" style="30" bestFit="1" customWidth="1"/>
    <col min="7" max="7" width="1" style="30" customWidth="1"/>
    <col min="8" max="8" width="16.1796875" style="30" bestFit="1" customWidth="1"/>
    <col min="9" max="9" width="1" style="30" customWidth="1"/>
    <col min="10" max="10" width="16.1796875" style="30" bestFit="1" customWidth="1"/>
    <col min="11" max="11" width="1" style="30" customWidth="1"/>
    <col min="12" max="12" width="16.1796875" style="30" bestFit="1" customWidth="1"/>
    <col min="13" max="16384" width="9.1796875" style="27"/>
  </cols>
  <sheetData>
    <row r="1" spans="1:12" s="26" customFormat="1" ht="16.899999999999999" customHeight="1" x14ac:dyDescent="0.3">
      <c r="A1" s="56" t="s">
        <v>118</v>
      </c>
      <c r="B1" s="56"/>
      <c r="C1" s="56"/>
      <c r="D1" s="56"/>
      <c r="E1" s="64"/>
      <c r="F1" s="58"/>
      <c r="G1" s="58"/>
      <c r="H1" s="58"/>
      <c r="I1" s="58"/>
      <c r="J1" s="58"/>
      <c r="K1" s="58"/>
      <c r="L1" s="58"/>
    </row>
    <row r="2" spans="1:12" s="26" customFormat="1" ht="16.899999999999999" customHeight="1" x14ac:dyDescent="0.3">
      <c r="A2" s="56" t="s">
        <v>121</v>
      </c>
      <c r="B2" s="56"/>
      <c r="C2" s="56"/>
      <c r="D2" s="56"/>
      <c r="E2" s="64"/>
      <c r="F2" s="58"/>
      <c r="G2" s="58"/>
      <c r="H2" s="58"/>
      <c r="I2" s="58"/>
      <c r="J2" s="58"/>
      <c r="K2" s="58"/>
      <c r="L2" s="58"/>
    </row>
    <row r="3" spans="1:12" s="26" customFormat="1" ht="16.899999999999999" customHeight="1" x14ac:dyDescent="0.3">
      <c r="A3" s="58" t="s">
        <v>253</v>
      </c>
      <c r="B3" s="58"/>
      <c r="C3" s="58"/>
      <c r="D3" s="58"/>
      <c r="E3" s="64"/>
      <c r="F3" s="58"/>
      <c r="G3" s="58"/>
      <c r="H3" s="58"/>
      <c r="I3" s="58"/>
      <c r="J3" s="58"/>
      <c r="K3" s="58"/>
      <c r="L3" s="58"/>
    </row>
    <row r="4" spans="1:12" s="26" customFormat="1" ht="16.899999999999999" customHeight="1" x14ac:dyDescent="0.3">
      <c r="A4" s="23"/>
      <c r="B4" s="23"/>
      <c r="C4" s="23"/>
      <c r="D4" s="23"/>
      <c r="E4" s="70"/>
      <c r="F4" s="23"/>
      <c r="G4" s="23"/>
      <c r="H4" s="23"/>
      <c r="I4" s="23"/>
      <c r="J4" s="23"/>
      <c r="K4" s="23"/>
      <c r="L4" s="69" t="s">
        <v>226</v>
      </c>
    </row>
    <row r="5" spans="1:12" s="26" customFormat="1" ht="16.899999999999999" customHeight="1" x14ac:dyDescent="0.3">
      <c r="E5" s="3"/>
      <c r="F5" s="132" t="s">
        <v>0</v>
      </c>
      <c r="G5" s="132"/>
      <c r="H5" s="132"/>
      <c r="I5" s="92"/>
      <c r="J5" s="132" t="s">
        <v>33</v>
      </c>
      <c r="K5" s="132"/>
      <c r="L5" s="132"/>
    </row>
    <row r="6" spans="1:12" s="26" customFormat="1" ht="16.899999999999999" customHeight="1" x14ac:dyDescent="0.3">
      <c r="E6" s="3"/>
      <c r="F6" s="132" t="s">
        <v>32</v>
      </c>
      <c r="G6" s="132"/>
      <c r="H6" s="132"/>
      <c r="I6" s="92"/>
      <c r="J6" s="132" t="s">
        <v>32</v>
      </c>
      <c r="K6" s="132"/>
      <c r="L6" s="132"/>
    </row>
    <row r="7" spans="1:12" s="26" customFormat="1" ht="16.899999999999999" customHeight="1" x14ac:dyDescent="0.3">
      <c r="E7" s="18" t="s">
        <v>133</v>
      </c>
      <c r="F7" s="28">
        <v>2019</v>
      </c>
      <c r="G7" s="28"/>
      <c r="H7" s="28">
        <v>2018</v>
      </c>
      <c r="I7" s="28"/>
      <c r="J7" s="28">
        <v>2019</v>
      </c>
      <c r="K7" s="28"/>
      <c r="L7" s="28">
        <v>2018</v>
      </c>
    </row>
    <row r="8" spans="1:12" s="26" customFormat="1" ht="16.899999999999999" customHeight="1" x14ac:dyDescent="0.3">
      <c r="E8" s="18"/>
      <c r="F8" s="24"/>
      <c r="G8" s="24"/>
      <c r="H8" s="24"/>
      <c r="I8" s="24"/>
      <c r="J8" s="24"/>
      <c r="K8" s="24"/>
      <c r="L8" s="52"/>
    </row>
    <row r="9" spans="1:12" ht="19.5" customHeight="1" x14ac:dyDescent="0.3">
      <c r="A9" s="13" t="s">
        <v>104</v>
      </c>
      <c r="B9" s="13"/>
      <c r="C9" s="13"/>
      <c r="D9" s="13"/>
      <c r="E9" s="8">
        <v>15</v>
      </c>
      <c r="F9" s="29"/>
      <c r="G9" s="29"/>
      <c r="H9" s="29"/>
      <c r="I9" s="29"/>
      <c r="J9" s="29"/>
      <c r="K9" s="29"/>
      <c r="L9" s="29"/>
    </row>
    <row r="10" spans="1:12" ht="19.5" customHeight="1" x14ac:dyDescent="0.3">
      <c r="A10" s="27" t="s">
        <v>214</v>
      </c>
      <c r="E10" s="16"/>
      <c r="F10" s="37">
        <v>2588227</v>
      </c>
      <c r="G10" s="37"/>
      <c r="H10" s="37">
        <v>3294393</v>
      </c>
      <c r="I10" s="37"/>
      <c r="J10" s="81">
        <v>0</v>
      </c>
      <c r="K10" s="33"/>
      <c r="L10" s="81">
        <v>0</v>
      </c>
    </row>
    <row r="11" spans="1:12" ht="19.5" hidden="1" customHeight="1" x14ac:dyDescent="0.3">
      <c r="A11" s="27" t="s">
        <v>131</v>
      </c>
      <c r="E11" s="16"/>
      <c r="F11" s="81">
        <v>0</v>
      </c>
      <c r="G11" s="37"/>
      <c r="H11" s="81">
        <v>0</v>
      </c>
      <c r="I11" s="37"/>
      <c r="J11" s="81">
        <v>0</v>
      </c>
      <c r="K11" s="33"/>
      <c r="L11" s="81">
        <v>0</v>
      </c>
    </row>
    <row r="12" spans="1:12" ht="19.5" customHeight="1" x14ac:dyDescent="0.3">
      <c r="A12" s="27" t="s">
        <v>194</v>
      </c>
      <c r="E12" s="16"/>
      <c r="F12" s="27"/>
      <c r="G12" s="37"/>
      <c r="H12" s="81"/>
      <c r="I12" s="81"/>
      <c r="J12" s="37"/>
      <c r="K12" s="37"/>
      <c r="L12" s="37"/>
    </row>
    <row r="13" spans="1:12" ht="19.5" customHeight="1" x14ac:dyDescent="0.3">
      <c r="B13" s="27" t="s">
        <v>195</v>
      </c>
      <c r="E13" s="16">
        <v>9</v>
      </c>
      <c r="F13" s="81">
        <v>0</v>
      </c>
      <c r="G13" s="37"/>
      <c r="H13" s="81">
        <v>0</v>
      </c>
      <c r="I13" s="81"/>
      <c r="J13" s="37">
        <v>-81743</v>
      </c>
      <c r="K13" s="37"/>
      <c r="L13" s="37">
        <v>537076</v>
      </c>
    </row>
    <row r="14" spans="1:12" ht="19.5" customHeight="1" x14ac:dyDescent="0.3">
      <c r="B14" s="27" t="s">
        <v>196</v>
      </c>
      <c r="E14" s="16">
        <v>9</v>
      </c>
      <c r="F14" s="81">
        <v>-29621</v>
      </c>
      <c r="G14" s="37"/>
      <c r="H14" s="81">
        <v>59313</v>
      </c>
      <c r="I14" s="81"/>
      <c r="J14" s="81">
        <v>0</v>
      </c>
      <c r="K14" s="33"/>
      <c r="L14" s="81">
        <v>0</v>
      </c>
    </row>
    <row r="15" spans="1:12" ht="19.5" customHeight="1" x14ac:dyDescent="0.3">
      <c r="B15" s="27" t="s">
        <v>88</v>
      </c>
      <c r="E15" s="16">
        <v>9</v>
      </c>
      <c r="F15" s="81">
        <v>6078889</v>
      </c>
      <c r="G15" s="37"/>
      <c r="H15" s="81">
        <v>6546939</v>
      </c>
      <c r="I15" s="81"/>
      <c r="J15" s="37">
        <v>6078889</v>
      </c>
      <c r="K15" s="37"/>
      <c r="L15" s="37">
        <v>6546939</v>
      </c>
    </row>
    <row r="16" spans="1:12" ht="19.5" customHeight="1" x14ac:dyDescent="0.3">
      <c r="A16" s="27" t="s">
        <v>222</v>
      </c>
      <c r="E16" s="16"/>
      <c r="F16" s="81">
        <v>0</v>
      </c>
      <c r="G16" s="37"/>
      <c r="H16" s="81">
        <v>1634703</v>
      </c>
      <c r="I16" s="81"/>
      <c r="J16" s="37">
        <v>0</v>
      </c>
      <c r="K16" s="37"/>
      <c r="L16" s="37">
        <v>0</v>
      </c>
    </row>
    <row r="17" spans="1:12" ht="19.5" customHeight="1" x14ac:dyDescent="0.3">
      <c r="A17" s="27" t="s">
        <v>96</v>
      </c>
      <c r="E17" s="16"/>
      <c r="F17" s="37">
        <v>0</v>
      </c>
      <c r="G17" s="37"/>
      <c r="H17" s="37">
        <v>50013</v>
      </c>
      <c r="I17" s="37"/>
      <c r="J17" s="81">
        <v>0</v>
      </c>
      <c r="K17" s="37"/>
      <c r="L17" s="81">
        <v>0</v>
      </c>
    </row>
    <row r="18" spans="1:12" ht="19.5" customHeight="1" x14ac:dyDescent="0.3">
      <c r="A18" s="27" t="s">
        <v>14</v>
      </c>
      <c r="E18" s="16"/>
      <c r="F18" s="34">
        <v>197295</v>
      </c>
      <c r="G18" s="37"/>
      <c r="H18" s="34">
        <v>131320</v>
      </c>
      <c r="I18" s="37"/>
      <c r="J18" s="112">
        <v>23713</v>
      </c>
      <c r="K18" s="37"/>
      <c r="L18" s="112">
        <v>22063</v>
      </c>
    </row>
    <row r="19" spans="1:12" ht="19.5" customHeight="1" x14ac:dyDescent="0.3">
      <c r="A19" s="7" t="s">
        <v>105</v>
      </c>
      <c r="B19" s="7"/>
      <c r="C19" s="7"/>
      <c r="D19" s="7"/>
      <c r="F19" s="35">
        <f>SUM(F10:F18)</f>
        <v>8834790</v>
      </c>
      <c r="G19" s="38"/>
      <c r="H19" s="35">
        <f>SUM(H10:H18)</f>
        <v>11716681</v>
      </c>
      <c r="I19" s="38"/>
      <c r="J19" s="35">
        <f>SUM(J10:J18)</f>
        <v>6020859</v>
      </c>
      <c r="K19" s="38"/>
      <c r="L19" s="35">
        <f>SUM(L10:L18)</f>
        <v>7106078</v>
      </c>
    </row>
    <row r="20" spans="1:12" ht="19.5" customHeight="1" x14ac:dyDescent="0.3">
      <c r="A20" s="7"/>
      <c r="B20" s="7"/>
      <c r="C20" s="7"/>
      <c r="D20" s="7"/>
      <c r="F20" s="38"/>
      <c r="G20" s="38"/>
      <c r="H20" s="38"/>
      <c r="I20" s="38"/>
      <c r="J20" s="38"/>
      <c r="K20" s="38"/>
      <c r="L20" s="38"/>
    </row>
    <row r="21" spans="1:12" ht="19.5" customHeight="1" x14ac:dyDescent="0.3">
      <c r="A21" s="13" t="s">
        <v>15</v>
      </c>
      <c r="B21" s="13"/>
      <c r="C21" s="13"/>
      <c r="D21" s="13"/>
      <c r="E21" s="8">
        <v>15</v>
      </c>
      <c r="F21" s="33"/>
      <c r="G21" s="33"/>
      <c r="H21" s="33"/>
      <c r="I21" s="33"/>
      <c r="J21" s="33"/>
      <c r="K21" s="33"/>
      <c r="L21" s="33"/>
    </row>
    <row r="22" spans="1:12" ht="19.5" customHeight="1" x14ac:dyDescent="0.3">
      <c r="A22" s="27" t="s">
        <v>215</v>
      </c>
      <c r="E22" s="16"/>
      <c r="F22" s="37">
        <v>1590850</v>
      </c>
      <c r="G22" s="33"/>
      <c r="H22" s="37">
        <v>1783786</v>
      </c>
      <c r="I22" s="37"/>
      <c r="J22" s="81">
        <v>0</v>
      </c>
      <c r="K22" s="33"/>
      <c r="L22" s="81">
        <v>0</v>
      </c>
    </row>
    <row r="23" spans="1:12" ht="19.5" hidden="1" customHeight="1" x14ac:dyDescent="0.3">
      <c r="A23" s="27" t="s">
        <v>132</v>
      </c>
      <c r="E23" s="16"/>
      <c r="F23" s="37"/>
      <c r="G23" s="33"/>
      <c r="H23" s="37"/>
      <c r="I23" s="37"/>
      <c r="J23" s="81">
        <v>0</v>
      </c>
      <c r="K23" s="33"/>
      <c r="L23" s="81">
        <v>0</v>
      </c>
    </row>
    <row r="24" spans="1:12" ht="19.5" customHeight="1" x14ac:dyDescent="0.3">
      <c r="A24" s="27" t="s">
        <v>55</v>
      </c>
      <c r="E24" s="16"/>
      <c r="F24" s="37">
        <v>363371</v>
      </c>
      <c r="G24" s="33"/>
      <c r="H24" s="37">
        <v>462293</v>
      </c>
      <c r="I24" s="37"/>
      <c r="J24" s="81">
        <v>0</v>
      </c>
      <c r="K24" s="33"/>
      <c r="L24" s="81">
        <v>0</v>
      </c>
    </row>
    <row r="25" spans="1:12" ht="19.5" customHeight="1" x14ac:dyDescent="0.3">
      <c r="A25" s="27" t="s">
        <v>176</v>
      </c>
      <c r="E25" s="16"/>
      <c r="F25" s="37">
        <v>29731</v>
      </c>
      <c r="G25" s="33"/>
      <c r="H25" s="37">
        <v>77102</v>
      </c>
      <c r="I25" s="37"/>
      <c r="J25" s="81">
        <v>0</v>
      </c>
      <c r="K25" s="33"/>
      <c r="L25" s="81">
        <v>0</v>
      </c>
    </row>
    <row r="26" spans="1:12" ht="19.5" customHeight="1" x14ac:dyDescent="0.3">
      <c r="A26" s="27" t="s">
        <v>97</v>
      </c>
      <c r="E26" s="16"/>
      <c r="F26" s="37">
        <v>633819</v>
      </c>
      <c r="G26" s="33"/>
      <c r="H26" s="37">
        <v>845100</v>
      </c>
      <c r="I26" s="37"/>
      <c r="J26" s="37">
        <v>144308</v>
      </c>
      <c r="K26" s="33"/>
      <c r="L26" s="37">
        <v>141350</v>
      </c>
    </row>
    <row r="27" spans="1:12" ht="19.5" customHeight="1" x14ac:dyDescent="0.3">
      <c r="A27" s="27" t="s">
        <v>239</v>
      </c>
      <c r="E27" s="16"/>
      <c r="F27" s="37">
        <v>70557</v>
      </c>
      <c r="G27" s="33"/>
      <c r="H27" s="37">
        <v>0</v>
      </c>
      <c r="I27" s="37"/>
      <c r="J27" s="37">
        <v>0</v>
      </c>
      <c r="K27" s="33"/>
      <c r="L27" s="37">
        <v>0</v>
      </c>
    </row>
    <row r="28" spans="1:12" ht="19.5" hidden="1" customHeight="1" x14ac:dyDescent="0.3">
      <c r="A28" s="27" t="s">
        <v>168</v>
      </c>
      <c r="E28" s="16"/>
      <c r="F28" s="37"/>
      <c r="G28" s="33"/>
      <c r="H28" s="37"/>
      <c r="I28" s="37"/>
      <c r="J28" s="37"/>
      <c r="K28" s="33"/>
      <c r="L28" s="37"/>
    </row>
    <row r="29" spans="1:12" ht="19.5" hidden="1" customHeight="1" x14ac:dyDescent="0.3">
      <c r="B29" s="27" t="s">
        <v>169</v>
      </c>
      <c r="E29" s="16"/>
      <c r="F29" s="37">
        <v>0</v>
      </c>
      <c r="G29" s="33"/>
      <c r="H29" s="37"/>
      <c r="I29" s="37"/>
      <c r="J29" s="37"/>
      <c r="K29" s="33"/>
      <c r="L29" s="37"/>
    </row>
    <row r="30" spans="1:12" ht="19.5" hidden="1" customHeight="1" x14ac:dyDescent="0.3">
      <c r="A30" s="27" t="s">
        <v>160</v>
      </c>
      <c r="E30" s="16"/>
      <c r="F30" s="37">
        <v>0</v>
      </c>
      <c r="G30" s="33"/>
      <c r="H30" s="37"/>
      <c r="I30" s="37"/>
      <c r="J30" s="37"/>
      <c r="K30" s="33"/>
      <c r="L30" s="37"/>
    </row>
    <row r="31" spans="1:12" ht="19.5" customHeight="1" x14ac:dyDescent="0.3">
      <c r="A31" s="27" t="s">
        <v>116</v>
      </c>
      <c r="E31" s="8">
        <v>4</v>
      </c>
      <c r="F31" s="34">
        <v>63550</v>
      </c>
      <c r="G31" s="33"/>
      <c r="H31" s="34">
        <v>61017</v>
      </c>
      <c r="I31" s="37"/>
      <c r="J31" s="34">
        <v>33557</v>
      </c>
      <c r="K31" s="33"/>
      <c r="L31" s="34">
        <v>30414</v>
      </c>
    </row>
    <row r="32" spans="1:12" ht="19.5" customHeight="1" x14ac:dyDescent="0.3">
      <c r="A32" s="7" t="s">
        <v>31</v>
      </c>
      <c r="B32" s="7"/>
      <c r="C32" s="7"/>
      <c r="D32" s="7"/>
      <c r="F32" s="35">
        <f>SUM(F22:F31)</f>
        <v>2751878</v>
      </c>
      <c r="G32" s="32"/>
      <c r="H32" s="35">
        <f>SUM(H22:H31)</f>
        <v>3229298</v>
      </c>
      <c r="I32" s="38"/>
      <c r="J32" s="35">
        <f>SUM(J22:J31)</f>
        <v>177865</v>
      </c>
      <c r="K32" s="32"/>
      <c r="L32" s="35">
        <f>SUM(L22:L31)</f>
        <v>171764</v>
      </c>
    </row>
    <row r="33" spans="1:12" ht="19.5" customHeight="1" x14ac:dyDescent="0.3">
      <c r="A33" s="7"/>
      <c r="B33" s="7"/>
      <c r="C33" s="7"/>
      <c r="D33" s="7"/>
      <c r="F33" s="38"/>
      <c r="G33" s="32"/>
      <c r="H33" s="38"/>
      <c r="I33" s="38"/>
      <c r="J33" s="38"/>
      <c r="K33" s="32"/>
      <c r="L33" s="38"/>
    </row>
    <row r="34" spans="1:12" ht="19.5" customHeight="1" x14ac:dyDescent="0.3">
      <c r="A34" s="7" t="s">
        <v>62</v>
      </c>
      <c r="B34" s="7"/>
      <c r="C34" s="7"/>
      <c r="D34" s="7"/>
      <c r="F34" s="42"/>
      <c r="G34" s="42"/>
      <c r="H34" s="42"/>
      <c r="I34" s="42"/>
      <c r="J34" s="42"/>
      <c r="K34" s="42"/>
      <c r="L34" s="42"/>
    </row>
    <row r="35" spans="1:12" ht="19.5" customHeight="1" x14ac:dyDescent="0.3">
      <c r="A35" s="7"/>
      <c r="B35" s="7" t="s">
        <v>161</v>
      </c>
      <c r="C35" s="7"/>
      <c r="F35" s="38">
        <f>F19-F32</f>
        <v>6082912</v>
      </c>
      <c r="G35" s="32"/>
      <c r="H35" s="38">
        <f>H19-H32</f>
        <v>8487383</v>
      </c>
      <c r="I35" s="38"/>
      <c r="J35" s="38">
        <f>J19-J32</f>
        <v>5842994</v>
      </c>
      <c r="K35" s="38"/>
      <c r="L35" s="38">
        <f>L19-L32</f>
        <v>6934314</v>
      </c>
    </row>
    <row r="36" spans="1:12" ht="19.5" customHeight="1" x14ac:dyDescent="0.3">
      <c r="A36" s="27" t="s">
        <v>63</v>
      </c>
      <c r="E36" s="16"/>
      <c r="F36" s="34">
        <v>-166890</v>
      </c>
      <c r="G36" s="33"/>
      <c r="H36" s="34">
        <v>-168238</v>
      </c>
      <c r="I36" s="37"/>
      <c r="J36" s="34">
        <v>-1795</v>
      </c>
      <c r="K36" s="33"/>
      <c r="L36" s="34">
        <v>-1679</v>
      </c>
    </row>
    <row r="37" spans="1:12" ht="19.5" customHeight="1" x14ac:dyDescent="0.3">
      <c r="A37" s="7" t="s">
        <v>60</v>
      </c>
      <c r="B37" s="7"/>
      <c r="C37" s="7"/>
      <c r="D37" s="7"/>
      <c r="E37" s="16"/>
      <c r="F37" s="38">
        <f>SUM(F35:F36)</f>
        <v>5916022</v>
      </c>
      <c r="G37" s="32"/>
      <c r="H37" s="38">
        <f>SUM(H35:H36)</f>
        <v>8319145</v>
      </c>
      <c r="I37" s="38"/>
      <c r="J37" s="38">
        <f>SUM(J35:J36)</f>
        <v>5841199</v>
      </c>
      <c r="K37" s="32"/>
      <c r="L37" s="38">
        <f>SUM(L35:L36)</f>
        <v>6932635</v>
      </c>
    </row>
    <row r="38" spans="1:12" ht="19.5" customHeight="1" x14ac:dyDescent="0.3">
      <c r="A38" s="27" t="s">
        <v>244</v>
      </c>
      <c r="E38" s="16"/>
      <c r="F38" s="34">
        <v>-167258</v>
      </c>
      <c r="G38" s="33"/>
      <c r="H38" s="34">
        <v>-113854</v>
      </c>
      <c r="I38" s="37"/>
      <c r="J38" s="81">
        <v>0</v>
      </c>
      <c r="K38" s="33"/>
      <c r="L38" s="81">
        <v>0</v>
      </c>
    </row>
    <row r="39" spans="1:12" ht="19.5" customHeight="1" thickBot="1" x14ac:dyDescent="0.35">
      <c r="A39" s="7" t="s">
        <v>230</v>
      </c>
      <c r="B39" s="7"/>
      <c r="C39" s="7"/>
      <c r="D39" s="7"/>
      <c r="F39" s="43">
        <f>SUM(F37:F38)</f>
        <v>5748764</v>
      </c>
      <c r="G39" s="32"/>
      <c r="H39" s="43">
        <f>SUM(H37:H38)</f>
        <v>8205291</v>
      </c>
      <c r="I39" s="38"/>
      <c r="J39" s="43">
        <f>SUM(J37:J38)</f>
        <v>5841199</v>
      </c>
      <c r="K39" s="32"/>
      <c r="L39" s="43">
        <f>SUM(L37:L38)</f>
        <v>6932635</v>
      </c>
    </row>
    <row r="40" spans="1:12" ht="19.5" customHeight="1" thickTop="1" x14ac:dyDescent="0.3">
      <c r="A40" s="7"/>
      <c r="B40" s="7"/>
      <c r="C40" s="7"/>
      <c r="D40" s="7"/>
      <c r="F40" s="38"/>
      <c r="G40" s="32"/>
      <c r="H40" s="38"/>
      <c r="I40" s="38"/>
      <c r="J40" s="38"/>
      <c r="K40" s="32"/>
      <c r="L40" s="38"/>
    </row>
    <row r="41" spans="1:12" ht="19.5" customHeight="1" x14ac:dyDescent="0.3">
      <c r="A41" s="7" t="s">
        <v>45</v>
      </c>
      <c r="B41" s="7"/>
      <c r="C41" s="7"/>
      <c r="D41" s="7"/>
      <c r="F41" s="33"/>
      <c r="G41" s="33"/>
      <c r="H41" s="33"/>
      <c r="I41" s="33"/>
      <c r="J41" s="33"/>
      <c r="K41" s="33"/>
      <c r="L41" s="33"/>
    </row>
    <row r="42" spans="1:12" ht="19.5" customHeight="1" x14ac:dyDescent="0.3">
      <c r="B42" s="27" t="s">
        <v>184</v>
      </c>
      <c r="F42" s="37">
        <v>5844647</v>
      </c>
      <c r="G42" s="33"/>
      <c r="H42" s="37">
        <v>6938125</v>
      </c>
      <c r="I42" s="37"/>
      <c r="J42" s="37">
        <v>5841199</v>
      </c>
      <c r="K42" s="33"/>
      <c r="L42" s="37">
        <v>6932635</v>
      </c>
    </row>
    <row r="43" spans="1:12" ht="19.5" customHeight="1" x14ac:dyDescent="0.3">
      <c r="B43" s="27" t="s">
        <v>71</v>
      </c>
      <c r="F43" s="37">
        <v>-95883</v>
      </c>
      <c r="G43" s="33"/>
      <c r="H43" s="37">
        <v>1267166</v>
      </c>
      <c r="I43" s="37"/>
      <c r="J43" s="37">
        <v>0</v>
      </c>
      <c r="K43" s="37"/>
      <c r="L43" s="37">
        <v>0</v>
      </c>
    </row>
    <row r="44" spans="1:12" ht="19.5" customHeight="1" thickBot="1" x14ac:dyDescent="0.35">
      <c r="A44" s="7" t="s">
        <v>230</v>
      </c>
      <c r="B44" s="7"/>
      <c r="C44" s="7"/>
      <c r="D44" s="7"/>
      <c r="F44" s="43">
        <f>SUM(F42:F43)</f>
        <v>5748764</v>
      </c>
      <c r="G44" s="32"/>
      <c r="H44" s="43">
        <f>SUM(H42:H43)</f>
        <v>8205291</v>
      </c>
      <c r="I44" s="38"/>
      <c r="J44" s="43">
        <f>SUM(J42:J43)</f>
        <v>5841199</v>
      </c>
      <c r="K44" s="32"/>
      <c r="L44" s="43">
        <f>SUM(L42:L43)</f>
        <v>6932635</v>
      </c>
    </row>
    <row r="45" spans="1:12" ht="19.5" customHeight="1" thickTop="1" x14ac:dyDescent="0.3">
      <c r="A45" s="7"/>
      <c r="B45" s="7"/>
      <c r="C45" s="7"/>
      <c r="D45" s="7"/>
      <c r="F45" s="38"/>
      <c r="G45" s="32"/>
      <c r="H45" s="38"/>
      <c r="I45" s="38"/>
      <c r="J45" s="38"/>
      <c r="K45" s="32"/>
      <c r="L45" s="38"/>
    </row>
    <row r="46" spans="1:12" ht="19.5" customHeight="1" x14ac:dyDescent="0.3">
      <c r="A46" s="7" t="s">
        <v>129</v>
      </c>
      <c r="B46" s="7"/>
      <c r="C46" s="7"/>
      <c r="D46" s="7"/>
      <c r="F46" s="38"/>
      <c r="G46" s="32"/>
      <c r="H46" s="38"/>
      <c r="I46" s="38"/>
      <c r="J46" s="38"/>
      <c r="K46" s="32"/>
      <c r="L46" s="38"/>
    </row>
    <row r="47" spans="1:12" ht="19.5" customHeight="1" x14ac:dyDescent="0.3">
      <c r="B47" s="7" t="s">
        <v>197</v>
      </c>
      <c r="C47" s="7"/>
      <c r="E47" s="8">
        <v>16</v>
      </c>
      <c r="F47" s="38"/>
      <c r="G47" s="32"/>
      <c r="H47" s="38"/>
      <c r="I47" s="38"/>
      <c r="J47" s="38"/>
      <c r="K47" s="32"/>
      <c r="L47" s="38"/>
    </row>
    <row r="48" spans="1:12" ht="19.5" customHeight="1" thickBot="1" x14ac:dyDescent="0.35">
      <c r="C48" s="27" t="s">
        <v>127</v>
      </c>
      <c r="F48" s="113">
        <v>1.82</v>
      </c>
      <c r="G48" s="114"/>
      <c r="H48" s="113">
        <v>2.16</v>
      </c>
      <c r="I48" s="114"/>
      <c r="J48" s="113">
        <v>1.82</v>
      </c>
      <c r="K48" s="114"/>
      <c r="L48" s="113">
        <v>2.16</v>
      </c>
    </row>
    <row r="49" spans="1:12" ht="19.5" customHeight="1" thickTop="1" thickBot="1" x14ac:dyDescent="0.35">
      <c r="C49" s="27" t="s">
        <v>128</v>
      </c>
      <c r="E49" s="27"/>
      <c r="F49" s="113">
        <v>1.82</v>
      </c>
      <c r="G49" s="114"/>
      <c r="H49" s="113">
        <v>2.16</v>
      </c>
      <c r="I49" s="114"/>
      <c r="J49" s="113">
        <v>1.82</v>
      </c>
      <c r="K49" s="114"/>
      <c r="L49" s="113">
        <v>2.16</v>
      </c>
    </row>
    <row r="50" spans="1:12" ht="19.5" customHeight="1" thickTop="1" x14ac:dyDescent="0.3">
      <c r="A50" s="7"/>
      <c r="B50" s="7"/>
      <c r="C50" s="7"/>
      <c r="D50" s="7"/>
      <c r="F50" s="38"/>
      <c r="G50" s="33"/>
      <c r="H50" s="38"/>
      <c r="I50" s="38"/>
      <c r="J50" s="38"/>
      <c r="K50" s="33"/>
      <c r="L50" s="38"/>
    </row>
    <row r="51" spans="1:12" ht="20.25" customHeight="1" x14ac:dyDescent="0.3">
      <c r="A51" s="56" t="s">
        <v>118</v>
      </c>
      <c r="B51" s="56"/>
      <c r="C51" s="56"/>
      <c r="D51" s="56"/>
      <c r="E51" s="65"/>
      <c r="F51" s="66"/>
      <c r="G51" s="66"/>
      <c r="H51" s="66"/>
      <c r="I51" s="66"/>
      <c r="J51" s="66"/>
      <c r="K51" s="66"/>
      <c r="L51" s="66"/>
    </row>
    <row r="52" spans="1:12" ht="20.25" customHeight="1" x14ac:dyDescent="0.3">
      <c r="A52" s="56" t="s">
        <v>122</v>
      </c>
      <c r="B52" s="56"/>
      <c r="C52" s="56"/>
      <c r="D52" s="56"/>
      <c r="E52" s="65"/>
      <c r="F52" s="66"/>
      <c r="G52" s="66"/>
      <c r="H52" s="66"/>
      <c r="I52" s="66"/>
      <c r="J52" s="66"/>
      <c r="K52" s="66"/>
      <c r="L52" s="66"/>
    </row>
    <row r="53" spans="1:12" ht="20.25" customHeight="1" x14ac:dyDescent="0.3">
      <c r="A53" s="58" t="s">
        <v>253</v>
      </c>
      <c r="B53" s="58"/>
      <c r="C53" s="58"/>
      <c r="D53" s="58"/>
      <c r="E53" s="65"/>
      <c r="F53" s="66"/>
      <c r="G53" s="66"/>
      <c r="H53" s="66"/>
      <c r="I53" s="66"/>
      <c r="J53" s="66"/>
      <c r="K53" s="66"/>
      <c r="L53" s="66"/>
    </row>
    <row r="54" spans="1:12" ht="20.25" customHeight="1" x14ac:dyDescent="0.3">
      <c r="A54" s="23"/>
      <c r="B54" s="23"/>
      <c r="C54" s="23"/>
      <c r="D54" s="23"/>
      <c r="E54" s="68"/>
      <c r="F54" s="53"/>
      <c r="G54" s="53"/>
      <c r="H54" s="53"/>
      <c r="I54" s="53"/>
      <c r="J54" s="53"/>
      <c r="K54" s="53"/>
      <c r="L54" s="69" t="s">
        <v>226</v>
      </c>
    </row>
    <row r="55" spans="1:12" ht="20.25" customHeight="1" x14ac:dyDescent="0.3">
      <c r="F55" s="132" t="s">
        <v>0</v>
      </c>
      <c r="G55" s="132"/>
      <c r="H55" s="132"/>
      <c r="I55" s="92"/>
      <c r="J55" s="132" t="s">
        <v>33</v>
      </c>
      <c r="K55" s="132"/>
      <c r="L55" s="132"/>
    </row>
    <row r="56" spans="1:12" ht="20.25" customHeight="1" x14ac:dyDescent="0.3">
      <c r="F56" s="132" t="s">
        <v>32</v>
      </c>
      <c r="G56" s="132"/>
      <c r="H56" s="132"/>
      <c r="I56" s="92"/>
      <c r="J56" s="132" t="s">
        <v>32</v>
      </c>
      <c r="K56" s="132"/>
      <c r="L56" s="132"/>
    </row>
    <row r="57" spans="1:12" ht="20.25" customHeight="1" x14ac:dyDescent="0.3">
      <c r="E57" s="18" t="s">
        <v>30</v>
      </c>
      <c r="F57" s="28">
        <v>2019</v>
      </c>
      <c r="G57" s="28"/>
      <c r="H57" s="28">
        <v>2018</v>
      </c>
      <c r="I57" s="28"/>
      <c r="J57" s="28">
        <v>2019</v>
      </c>
      <c r="K57" s="28"/>
      <c r="L57" s="28">
        <v>2018</v>
      </c>
    </row>
    <row r="58" spans="1:12" ht="20.25" customHeight="1" x14ac:dyDescent="0.3">
      <c r="F58" s="24"/>
      <c r="G58" s="24"/>
      <c r="H58" s="24"/>
      <c r="I58" s="24"/>
      <c r="J58" s="24"/>
      <c r="K58" s="24"/>
      <c r="L58" s="52"/>
    </row>
    <row r="59" spans="1:12" ht="20.25" customHeight="1" x14ac:dyDescent="0.3">
      <c r="A59" s="7" t="s">
        <v>230</v>
      </c>
      <c r="B59" s="7"/>
      <c r="C59" s="7"/>
      <c r="D59" s="7"/>
      <c r="F59" s="45">
        <f>F44</f>
        <v>5748764</v>
      </c>
      <c r="G59" s="38">
        <v>0</v>
      </c>
      <c r="H59" s="45">
        <f>H44</f>
        <v>8205291</v>
      </c>
      <c r="I59" s="45"/>
      <c r="J59" s="45">
        <f>J44</f>
        <v>5841199</v>
      </c>
      <c r="K59" s="38">
        <v>0</v>
      </c>
      <c r="L59" s="45">
        <f>L44</f>
        <v>6932635</v>
      </c>
    </row>
    <row r="60" spans="1:12" ht="20.25" customHeight="1" x14ac:dyDescent="0.3">
      <c r="F60" s="40"/>
      <c r="G60" s="40"/>
      <c r="H60" s="40"/>
      <c r="I60" s="40"/>
      <c r="J60" s="40"/>
      <c r="K60" s="40"/>
      <c r="L60" s="40"/>
    </row>
    <row r="61" spans="1:12" ht="20.25" customHeight="1" x14ac:dyDescent="0.3">
      <c r="A61" s="7" t="s">
        <v>72</v>
      </c>
      <c r="B61" s="7"/>
      <c r="C61" s="7"/>
      <c r="D61" s="7"/>
      <c r="F61" s="40"/>
      <c r="G61" s="40"/>
      <c r="H61" s="40"/>
      <c r="I61" s="40"/>
      <c r="J61" s="40"/>
      <c r="K61" s="40"/>
      <c r="L61" s="40"/>
    </row>
    <row r="62" spans="1:12" ht="20.25" customHeight="1" x14ac:dyDescent="0.3">
      <c r="B62" s="7" t="s">
        <v>198</v>
      </c>
      <c r="C62" s="7"/>
      <c r="D62" s="7"/>
      <c r="F62" s="40"/>
      <c r="G62" s="40"/>
      <c r="H62" s="40"/>
      <c r="I62" s="40"/>
      <c r="J62" s="40"/>
      <c r="K62" s="40"/>
      <c r="L62" s="40"/>
    </row>
    <row r="63" spans="1:12" ht="20.25" customHeight="1" x14ac:dyDescent="0.3">
      <c r="A63" s="7" t="s">
        <v>182</v>
      </c>
      <c r="B63" s="7"/>
      <c r="C63" s="7"/>
      <c r="D63" s="7"/>
      <c r="F63" s="40"/>
      <c r="G63" s="40"/>
      <c r="H63" s="40"/>
      <c r="I63" s="40"/>
      <c r="J63" s="40"/>
      <c r="K63" s="40"/>
      <c r="L63" s="40"/>
    </row>
    <row r="64" spans="1:12" ht="20.25" customHeight="1" x14ac:dyDescent="0.3">
      <c r="A64" s="7"/>
      <c r="B64" s="7" t="s">
        <v>181</v>
      </c>
      <c r="C64" s="7"/>
      <c r="D64" s="7"/>
      <c r="F64" s="40"/>
      <c r="G64" s="40"/>
      <c r="H64" s="40"/>
      <c r="I64" s="40"/>
      <c r="J64" s="40"/>
      <c r="K64" s="40"/>
      <c r="L64" s="40"/>
    </row>
    <row r="65" spans="1:12" ht="20.25" customHeight="1" x14ac:dyDescent="0.3">
      <c r="B65" s="27" t="s">
        <v>177</v>
      </c>
      <c r="F65" s="40"/>
      <c r="G65" s="40"/>
      <c r="H65" s="40"/>
      <c r="I65" s="40"/>
      <c r="J65" s="40"/>
      <c r="K65" s="40"/>
      <c r="L65" s="40"/>
    </row>
    <row r="66" spans="1:12" ht="20.25" customHeight="1" x14ac:dyDescent="0.3">
      <c r="C66" s="27" t="s">
        <v>178</v>
      </c>
      <c r="F66" s="40">
        <v>-88883</v>
      </c>
      <c r="G66" s="40"/>
      <c r="H66" s="40">
        <v>10939</v>
      </c>
      <c r="I66" s="40"/>
      <c r="J66" s="81">
        <v>-36561</v>
      </c>
      <c r="K66" s="37"/>
      <c r="L66" s="81">
        <v>4499</v>
      </c>
    </row>
    <row r="67" spans="1:12" ht="20.25" customHeight="1" x14ac:dyDescent="0.3">
      <c r="B67" s="27" t="s">
        <v>249</v>
      </c>
      <c r="F67" s="40"/>
      <c r="G67" s="40"/>
      <c r="H67" s="40"/>
      <c r="I67" s="40"/>
      <c r="J67" s="44"/>
      <c r="K67" s="44"/>
      <c r="L67" s="44"/>
    </row>
    <row r="68" spans="1:12" ht="20.25" customHeight="1" x14ac:dyDescent="0.3">
      <c r="C68" s="27" t="s">
        <v>179</v>
      </c>
      <c r="F68" s="55">
        <v>16451</v>
      </c>
      <c r="G68" s="40"/>
      <c r="H68" s="55">
        <v>-13887</v>
      </c>
      <c r="I68" s="40"/>
      <c r="J68" s="55">
        <v>8135</v>
      </c>
      <c r="K68" s="40"/>
      <c r="L68" s="55">
        <v>-7185</v>
      </c>
    </row>
    <row r="69" spans="1:12" ht="20.25" customHeight="1" x14ac:dyDescent="0.3">
      <c r="A69" s="27" t="s">
        <v>180</v>
      </c>
      <c r="F69" s="44"/>
      <c r="G69" s="44"/>
      <c r="H69" s="44"/>
      <c r="I69" s="44"/>
      <c r="J69" s="44"/>
      <c r="K69" s="44"/>
      <c r="L69" s="44"/>
    </row>
    <row r="70" spans="1:12" ht="20.25" customHeight="1" x14ac:dyDescent="0.3">
      <c r="B70" s="27" t="s">
        <v>181</v>
      </c>
      <c r="F70" s="55">
        <f>SUM(F66:F68)</f>
        <v>-72432</v>
      </c>
      <c r="G70" s="44">
        <v>0</v>
      </c>
      <c r="H70" s="55">
        <f>SUM(H66:H68)</f>
        <v>-2948</v>
      </c>
      <c r="I70" s="44"/>
      <c r="J70" s="55">
        <f>SUM(J66:J68)</f>
        <v>-28426</v>
      </c>
      <c r="K70" s="44">
        <v>0</v>
      </c>
      <c r="L70" s="55">
        <f>SUM(L66:L68)</f>
        <v>-2686</v>
      </c>
    </row>
    <row r="71" spans="1:12" ht="20.25" customHeight="1" x14ac:dyDescent="0.3">
      <c r="A71" s="7" t="s">
        <v>182</v>
      </c>
      <c r="B71" s="7"/>
      <c r="C71" s="7"/>
      <c r="D71" s="7"/>
      <c r="F71" s="44"/>
      <c r="G71" s="44"/>
      <c r="H71" s="44"/>
      <c r="I71" s="44"/>
      <c r="J71" s="44"/>
      <c r="K71" s="44"/>
      <c r="L71" s="44"/>
    </row>
    <row r="72" spans="1:12" ht="20.25" customHeight="1" x14ac:dyDescent="0.3">
      <c r="A72" s="7"/>
      <c r="B72" s="7" t="s">
        <v>183</v>
      </c>
      <c r="C72" s="7"/>
      <c r="D72" s="7"/>
      <c r="F72" s="44"/>
      <c r="G72" s="44"/>
      <c r="H72" s="44"/>
      <c r="I72" s="44"/>
      <c r="J72" s="44"/>
      <c r="K72" s="44"/>
      <c r="L72" s="44"/>
    </row>
    <row r="73" spans="1:12" ht="20.25" hidden="1" customHeight="1" x14ac:dyDescent="0.3">
      <c r="A73" s="7"/>
      <c r="B73" s="27" t="s">
        <v>224</v>
      </c>
      <c r="C73" s="7"/>
      <c r="D73" s="7"/>
      <c r="F73" s="44"/>
      <c r="G73" s="44"/>
      <c r="H73" s="44">
        <v>0</v>
      </c>
      <c r="I73" s="44"/>
      <c r="J73" s="44"/>
      <c r="K73" s="44"/>
      <c r="L73" s="44">
        <v>0</v>
      </c>
    </row>
    <row r="74" spans="1:12" ht="20.25" hidden="1" customHeight="1" x14ac:dyDescent="0.3">
      <c r="A74" s="7"/>
      <c r="B74" s="27" t="s">
        <v>208</v>
      </c>
      <c r="C74" s="7"/>
      <c r="D74" s="7"/>
      <c r="F74" s="44"/>
      <c r="G74" s="44"/>
      <c r="H74" s="44">
        <v>0</v>
      </c>
      <c r="I74" s="44"/>
      <c r="J74" s="44"/>
      <c r="K74" s="44"/>
      <c r="L74" s="44">
        <v>0</v>
      </c>
    </row>
    <row r="75" spans="1:12" ht="20.25" customHeight="1" x14ac:dyDescent="0.3">
      <c r="B75" s="27" t="s">
        <v>245</v>
      </c>
      <c r="F75" s="55">
        <v>-86</v>
      </c>
      <c r="G75" s="44"/>
      <c r="H75" s="55">
        <v>10386</v>
      </c>
      <c r="I75" s="44"/>
      <c r="J75" s="55">
        <v>-86</v>
      </c>
      <c r="K75" s="37"/>
      <c r="L75" s="55">
        <v>10386</v>
      </c>
    </row>
    <row r="76" spans="1:12" ht="20.25" customHeight="1" x14ac:dyDescent="0.3">
      <c r="A76" s="27" t="s">
        <v>180</v>
      </c>
      <c r="F76" s="44"/>
      <c r="G76" s="44"/>
      <c r="H76" s="44"/>
      <c r="I76" s="44"/>
      <c r="J76" s="44"/>
      <c r="K76" s="37"/>
      <c r="L76" s="44"/>
    </row>
    <row r="77" spans="1:12" ht="20.25" customHeight="1" x14ac:dyDescent="0.3">
      <c r="B77" s="27" t="s">
        <v>183</v>
      </c>
      <c r="F77" s="55">
        <f>SUM(F73:F75)</f>
        <v>-86</v>
      </c>
      <c r="G77" s="44"/>
      <c r="H77" s="55">
        <f>SUM(H73:H75)</f>
        <v>10386</v>
      </c>
      <c r="I77" s="44"/>
      <c r="J77" s="55">
        <f>SUM(J73:J75)</f>
        <v>-86</v>
      </c>
      <c r="K77" s="44"/>
      <c r="L77" s="55">
        <f>SUM(L73:L75)</f>
        <v>10386</v>
      </c>
    </row>
    <row r="78" spans="1:12" ht="20.25" customHeight="1" x14ac:dyDescent="0.3">
      <c r="A78" s="7" t="s">
        <v>235</v>
      </c>
      <c r="B78" s="7"/>
      <c r="C78" s="7"/>
      <c r="D78" s="7"/>
      <c r="F78" s="44"/>
      <c r="G78" s="44"/>
      <c r="H78" s="44"/>
      <c r="I78" s="44"/>
      <c r="J78" s="44"/>
      <c r="K78" s="44"/>
      <c r="L78" s="44"/>
    </row>
    <row r="79" spans="1:12" ht="20.25" customHeight="1" x14ac:dyDescent="0.3">
      <c r="B79" s="7" t="s">
        <v>162</v>
      </c>
      <c r="C79" s="7"/>
      <c r="D79" s="7"/>
      <c r="F79" s="46">
        <f>F70+F77</f>
        <v>-72518</v>
      </c>
      <c r="G79" s="44"/>
      <c r="H79" s="46">
        <f>H70+H77</f>
        <v>7438</v>
      </c>
      <c r="I79" s="44"/>
      <c r="J79" s="46">
        <f>J70+J77</f>
        <v>-28512</v>
      </c>
      <c r="K79" s="44"/>
      <c r="L79" s="46">
        <f>L70+L77</f>
        <v>7700</v>
      </c>
    </row>
    <row r="80" spans="1:12" ht="20.25" customHeight="1" x14ac:dyDescent="0.3">
      <c r="F80" s="44"/>
      <c r="G80" s="44"/>
      <c r="H80" s="44"/>
      <c r="I80" s="44"/>
      <c r="J80" s="44"/>
      <c r="K80" s="44"/>
      <c r="L80" s="44"/>
    </row>
    <row r="81" spans="1:12" ht="20.25" customHeight="1" thickBot="1" x14ac:dyDescent="0.35">
      <c r="A81" s="7" t="s">
        <v>232</v>
      </c>
      <c r="B81" s="7"/>
      <c r="C81" s="7"/>
      <c r="D81" s="7"/>
      <c r="F81" s="48">
        <f>F59+F79</f>
        <v>5676246</v>
      </c>
      <c r="G81" s="47">
        <v>0</v>
      </c>
      <c r="H81" s="48">
        <f>H59+H79</f>
        <v>8212729</v>
      </c>
      <c r="I81" s="47"/>
      <c r="J81" s="48">
        <f>J59+J79</f>
        <v>5812687</v>
      </c>
      <c r="K81" s="47">
        <v>0</v>
      </c>
      <c r="L81" s="48">
        <f>L59+L79</f>
        <v>6940335</v>
      </c>
    </row>
    <row r="82" spans="1:12" ht="20.25" customHeight="1" thickTop="1" x14ac:dyDescent="0.3">
      <c r="A82" s="7"/>
      <c r="B82" s="7"/>
      <c r="C82" s="7"/>
      <c r="D82" s="7"/>
      <c r="F82" s="47"/>
      <c r="G82" s="47"/>
      <c r="H82" s="47"/>
      <c r="I82" s="47"/>
      <c r="J82" s="47"/>
      <c r="K82" s="47"/>
      <c r="L82" s="47"/>
    </row>
    <row r="83" spans="1:12" ht="20.25" customHeight="1" x14ac:dyDescent="0.3">
      <c r="A83" s="7" t="s">
        <v>73</v>
      </c>
      <c r="B83" s="7"/>
      <c r="C83" s="7"/>
      <c r="D83" s="7"/>
      <c r="F83" s="40"/>
      <c r="G83" s="40"/>
      <c r="H83" s="40"/>
      <c r="I83" s="40"/>
      <c r="J83" s="40"/>
      <c r="K83" s="40"/>
      <c r="L83" s="40"/>
    </row>
    <row r="84" spans="1:12" ht="20.25" customHeight="1" x14ac:dyDescent="0.3">
      <c r="B84" s="27" t="s">
        <v>184</v>
      </c>
      <c r="F84" s="40">
        <v>5817804</v>
      </c>
      <c r="G84" s="40"/>
      <c r="H84" s="40">
        <v>6944231</v>
      </c>
      <c r="I84" s="40"/>
      <c r="J84" s="40">
        <v>5812687</v>
      </c>
      <c r="K84" s="40"/>
      <c r="L84" s="40">
        <v>6940335</v>
      </c>
    </row>
    <row r="85" spans="1:12" ht="20.25" customHeight="1" x14ac:dyDescent="0.3">
      <c r="B85" s="27" t="s">
        <v>71</v>
      </c>
      <c r="F85" s="40">
        <v>-141558</v>
      </c>
      <c r="G85" s="40"/>
      <c r="H85" s="40">
        <v>1268498</v>
      </c>
      <c r="I85" s="40"/>
      <c r="J85" s="81">
        <v>0</v>
      </c>
      <c r="K85" s="33"/>
      <c r="L85" s="81">
        <v>0</v>
      </c>
    </row>
    <row r="86" spans="1:12" ht="20.25" customHeight="1" thickBot="1" x14ac:dyDescent="0.35">
      <c r="A86" s="7" t="s">
        <v>232</v>
      </c>
      <c r="F86" s="49">
        <f>SUM(F84:F85)</f>
        <v>5676246</v>
      </c>
      <c r="G86" s="40"/>
      <c r="H86" s="49">
        <f>SUM(H84:H85)</f>
        <v>8212729</v>
      </c>
      <c r="I86" s="47"/>
      <c r="J86" s="49">
        <f>SUM(J84:J85)</f>
        <v>5812687</v>
      </c>
      <c r="K86" s="40"/>
      <c r="L86" s="49">
        <f>SUM(L84:L85)</f>
        <v>6940335</v>
      </c>
    </row>
    <row r="87" spans="1:12" ht="20.25" customHeight="1" thickTop="1" x14ac:dyDescent="0.3"/>
  </sheetData>
  <mergeCells count="8">
    <mergeCell ref="F56:H56"/>
    <mergeCell ref="J56:L56"/>
    <mergeCell ref="F5:H5"/>
    <mergeCell ref="J5:L5"/>
    <mergeCell ref="F6:H6"/>
    <mergeCell ref="J6:L6"/>
    <mergeCell ref="F55:H55"/>
    <mergeCell ref="J55:L55"/>
  </mergeCells>
  <pageMargins left="0.90551181102362199" right="0.39370078740157499" top="0.98425196850393704" bottom="0.5" header="0.511811023622047" footer="0.5"/>
  <pageSetup paperSize="9" scale="71" firstPageNumber="7" orientation="portrait" useFirstPageNumber="1" r:id="rId1"/>
  <headerFooter>
    <oddFooter>&amp;L&amp;"Arial,Regular"&amp;9See condensed notes to the financial statements&amp;C&amp;"Arial,Regular"&amp;9&amp;P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3"/>
  <sheetViews>
    <sheetView zoomScale="80" zoomScaleNormal="80" zoomScaleSheetLayoutView="85" workbookViewId="0"/>
  </sheetViews>
  <sheetFormatPr defaultColWidth="9.1796875" defaultRowHeight="19.5" customHeight="1" x14ac:dyDescent="0.3"/>
  <cols>
    <col min="1" max="3" width="1.7265625" style="27" customWidth="1"/>
    <col min="4" max="4" width="44.81640625" style="27" customWidth="1"/>
    <col min="5" max="5" width="5.26953125" style="19" customWidth="1"/>
    <col min="6" max="6" width="2" style="27" customWidth="1"/>
    <col min="7" max="7" width="13.7265625" style="30" customWidth="1"/>
    <col min="8" max="8" width="0.81640625" style="30" customWidth="1"/>
    <col min="9" max="9" width="13.7265625" style="30" customWidth="1"/>
    <col min="10" max="10" width="1" style="30" customWidth="1"/>
    <col min="11" max="11" width="13.7265625" style="30" customWidth="1"/>
    <col min="12" max="12" width="1" style="30" customWidth="1"/>
    <col min="13" max="13" width="13.7265625" style="30" customWidth="1"/>
    <col min="14" max="14" width="1" style="30" customWidth="1"/>
    <col min="15" max="15" width="13.7265625" style="30" customWidth="1"/>
    <col min="16" max="16" width="1" style="30" customWidth="1"/>
    <col min="17" max="17" width="13.7265625" style="30" customWidth="1"/>
    <col min="18" max="18" width="1" style="30" customWidth="1"/>
    <col min="19" max="19" width="13.7265625" style="30" customWidth="1"/>
    <col min="20" max="20" width="1" style="30" customWidth="1"/>
    <col min="21" max="21" width="13.7265625" style="30" customWidth="1"/>
    <col min="22" max="22" width="1" style="30" customWidth="1"/>
    <col min="23" max="23" width="13.7265625" style="30" customWidth="1"/>
    <col min="24" max="24" width="1" style="30" customWidth="1"/>
    <col min="25" max="25" width="13.7265625" style="30" customWidth="1"/>
    <col min="26" max="26" width="1" style="30" customWidth="1"/>
    <col min="27" max="27" width="13.7265625" style="30" customWidth="1"/>
    <col min="28" max="28" width="1" style="30" customWidth="1"/>
    <col min="29" max="29" width="13.7265625" style="30" customWidth="1"/>
    <col min="30" max="30" width="1" style="30" customWidth="1"/>
    <col min="31" max="31" width="13.7265625" style="30" customWidth="1"/>
    <col min="32" max="32" width="1" style="27" hidden="1" customWidth="1"/>
    <col min="33" max="16384" width="9.1796875" style="27"/>
  </cols>
  <sheetData>
    <row r="1" spans="1:32" s="26" customFormat="1" ht="19.5" customHeight="1" x14ac:dyDescent="0.3">
      <c r="A1" s="56" t="s">
        <v>118</v>
      </c>
      <c r="B1" s="56"/>
      <c r="C1" s="56"/>
      <c r="D1" s="56"/>
      <c r="E1" s="20"/>
      <c r="F1" s="56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94"/>
      <c r="AD1" s="59"/>
      <c r="AE1" s="59"/>
      <c r="AF1" s="50"/>
    </row>
    <row r="2" spans="1:32" s="26" customFormat="1" ht="19.5" customHeight="1" x14ac:dyDescent="0.3">
      <c r="A2" s="56" t="s">
        <v>125</v>
      </c>
      <c r="B2" s="56"/>
      <c r="C2" s="56"/>
      <c r="D2" s="56"/>
      <c r="E2" s="20"/>
      <c r="F2" s="56"/>
      <c r="G2" s="62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0"/>
    </row>
    <row r="3" spans="1:32" s="26" customFormat="1" ht="19.5" customHeight="1" x14ac:dyDescent="0.3">
      <c r="A3" s="63" t="s">
        <v>254</v>
      </c>
      <c r="B3" s="63"/>
      <c r="C3" s="63"/>
      <c r="D3" s="63"/>
      <c r="E3" s="20"/>
      <c r="F3" s="56"/>
      <c r="G3" s="62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0"/>
    </row>
    <row r="4" spans="1:32" s="26" customFormat="1" ht="19.5" customHeight="1" x14ac:dyDescent="0.3">
      <c r="A4" s="67"/>
      <c r="B4" s="67"/>
      <c r="C4" s="67"/>
      <c r="D4" s="67"/>
      <c r="E4" s="68"/>
      <c r="F4" s="71"/>
      <c r="G4" s="72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69" t="s">
        <v>226</v>
      </c>
      <c r="AF4" s="73"/>
    </row>
    <row r="5" spans="1:32" s="26" customFormat="1" ht="19.5" customHeight="1" x14ac:dyDescent="0.3">
      <c r="E5" s="20"/>
      <c r="F5" s="50"/>
      <c r="G5" s="134" t="s">
        <v>35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</row>
    <row r="6" spans="1:32" s="26" customFormat="1" ht="19.5" customHeight="1" x14ac:dyDescent="0.3">
      <c r="E6" s="2"/>
      <c r="G6" s="135" t="s">
        <v>74</v>
      </c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92"/>
      <c r="AC6" s="92"/>
      <c r="AD6" s="92"/>
      <c r="AE6" s="92"/>
    </row>
    <row r="7" spans="1:32" s="26" customFormat="1" ht="19.5" customHeight="1" x14ac:dyDescent="0.3">
      <c r="E7" s="2"/>
      <c r="G7" s="92"/>
      <c r="H7" s="92"/>
      <c r="I7" s="92"/>
      <c r="J7" s="92"/>
      <c r="N7" s="92"/>
      <c r="O7" s="136" t="s">
        <v>70</v>
      </c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92"/>
      <c r="AA7" s="92"/>
      <c r="AB7" s="92"/>
      <c r="AC7" s="92"/>
      <c r="AD7" s="92"/>
      <c r="AE7" s="92"/>
    </row>
    <row r="8" spans="1:32" s="51" customFormat="1" ht="19.5" customHeight="1" x14ac:dyDescent="0.3">
      <c r="E8" s="3"/>
      <c r="G8" s="52"/>
      <c r="H8" s="52"/>
      <c r="I8" s="52"/>
      <c r="J8" s="52"/>
      <c r="M8" s="52"/>
      <c r="N8" s="52"/>
      <c r="O8" s="52"/>
      <c r="P8" s="52"/>
      <c r="Q8" s="52" t="s">
        <v>211</v>
      </c>
      <c r="R8" s="52"/>
      <c r="S8" s="52"/>
      <c r="T8" s="52"/>
      <c r="U8" s="52" t="s">
        <v>75</v>
      </c>
      <c r="V8" s="52"/>
      <c r="W8" s="52" t="s">
        <v>76</v>
      </c>
      <c r="X8" s="52"/>
      <c r="Y8" s="52" t="s">
        <v>23</v>
      </c>
      <c r="Z8" s="52"/>
      <c r="AA8" s="51" t="s">
        <v>77</v>
      </c>
      <c r="AB8" s="52"/>
      <c r="AC8" s="52"/>
      <c r="AD8" s="52"/>
      <c r="AE8" s="52"/>
    </row>
    <row r="9" spans="1:32" s="51" customFormat="1" ht="19.5" customHeight="1" x14ac:dyDescent="0.3">
      <c r="E9" s="3"/>
      <c r="G9" s="52" t="s">
        <v>17</v>
      </c>
      <c r="H9" s="52"/>
      <c r="I9" s="52"/>
      <c r="J9" s="52"/>
      <c r="K9" s="53" t="s">
        <v>61</v>
      </c>
      <c r="L9" s="53"/>
      <c r="M9" s="53"/>
      <c r="N9" s="52"/>
      <c r="O9" s="52" t="s">
        <v>100</v>
      </c>
      <c r="P9" s="52"/>
      <c r="Q9" s="52" t="s">
        <v>212</v>
      </c>
      <c r="R9" s="52"/>
      <c r="S9" s="52" t="s">
        <v>199</v>
      </c>
      <c r="T9" s="52"/>
      <c r="U9" s="52" t="s">
        <v>78</v>
      </c>
      <c r="V9" s="52"/>
      <c r="W9" s="52" t="s">
        <v>79</v>
      </c>
      <c r="X9" s="52"/>
      <c r="Y9" s="52" t="s">
        <v>80</v>
      </c>
      <c r="Z9" s="54"/>
      <c r="AA9" s="51" t="s">
        <v>81</v>
      </c>
      <c r="AB9" s="52"/>
      <c r="AC9" s="52" t="s">
        <v>82</v>
      </c>
      <c r="AD9" s="52"/>
    </row>
    <row r="10" spans="1:32" s="51" customFormat="1" ht="19.5" customHeight="1" x14ac:dyDescent="0.3">
      <c r="E10" s="3"/>
      <c r="G10" s="52" t="s">
        <v>27</v>
      </c>
      <c r="H10" s="52"/>
      <c r="I10" s="52" t="s">
        <v>18</v>
      </c>
      <c r="J10" s="52"/>
      <c r="K10" s="52" t="s">
        <v>19</v>
      </c>
      <c r="L10" s="52"/>
      <c r="M10" s="52"/>
      <c r="N10" s="52"/>
      <c r="O10" s="52" t="s">
        <v>101</v>
      </c>
      <c r="P10" s="52"/>
      <c r="Q10" s="52" t="s">
        <v>26</v>
      </c>
      <c r="R10" s="52"/>
      <c r="S10" s="52" t="s">
        <v>200</v>
      </c>
      <c r="T10" s="52"/>
      <c r="U10" s="52" t="s">
        <v>83</v>
      </c>
      <c r="V10" s="52"/>
      <c r="W10" s="51" t="s">
        <v>84</v>
      </c>
      <c r="X10" s="52"/>
      <c r="Y10" s="52" t="s">
        <v>85</v>
      </c>
      <c r="Z10" s="52"/>
      <c r="AA10" s="51" t="s">
        <v>86</v>
      </c>
      <c r="AB10" s="52"/>
      <c r="AC10" s="51" t="s">
        <v>87</v>
      </c>
      <c r="AE10" s="51" t="s">
        <v>23</v>
      </c>
    </row>
    <row r="11" spans="1:32" s="51" customFormat="1" ht="19.5" customHeight="1" x14ac:dyDescent="0.3">
      <c r="A11" s="25"/>
      <c r="B11" s="25"/>
      <c r="C11" s="25"/>
      <c r="D11" s="25"/>
      <c r="E11" s="95" t="s">
        <v>30</v>
      </c>
      <c r="G11" s="52" t="s">
        <v>20</v>
      </c>
      <c r="H11" s="52"/>
      <c r="I11" s="52" t="s">
        <v>20</v>
      </c>
      <c r="J11" s="52"/>
      <c r="K11" s="52" t="s">
        <v>21</v>
      </c>
      <c r="L11" s="52"/>
      <c r="M11" s="52" t="s">
        <v>58</v>
      </c>
      <c r="N11" s="52"/>
      <c r="O11" s="52" t="s">
        <v>102</v>
      </c>
      <c r="P11" s="52"/>
      <c r="Q11" s="52" t="s">
        <v>213</v>
      </c>
      <c r="R11" s="52"/>
      <c r="S11" s="52" t="s">
        <v>201</v>
      </c>
      <c r="T11" s="52"/>
      <c r="U11" s="52" t="s">
        <v>26</v>
      </c>
      <c r="V11" s="52"/>
      <c r="W11" s="51" t="s">
        <v>88</v>
      </c>
      <c r="X11" s="52"/>
      <c r="Y11" s="52" t="s">
        <v>89</v>
      </c>
      <c r="Z11" s="52"/>
      <c r="AA11" s="51" t="s">
        <v>90</v>
      </c>
      <c r="AB11" s="52"/>
      <c r="AC11" s="51" t="s">
        <v>22</v>
      </c>
      <c r="AE11" s="51" t="s">
        <v>38</v>
      </c>
    </row>
    <row r="12" spans="1:32" s="26" customFormat="1" ht="19.5" customHeight="1" x14ac:dyDescent="0.3">
      <c r="E12" s="3"/>
      <c r="F12" s="96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</row>
    <row r="13" spans="1:32" s="26" customFormat="1" ht="19.5" customHeight="1" x14ac:dyDescent="0.3">
      <c r="A13" s="11" t="s">
        <v>255</v>
      </c>
      <c r="B13" s="11"/>
      <c r="C13" s="11"/>
      <c r="D13" s="11"/>
      <c r="E13" s="3"/>
      <c r="F13" s="96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</row>
    <row r="14" spans="1:32" ht="19.5" customHeight="1" x14ac:dyDescent="0.3">
      <c r="A14" s="7" t="s">
        <v>209</v>
      </c>
      <c r="B14" s="7"/>
      <c r="C14" s="7"/>
      <c r="D14" s="7"/>
      <c r="E14" s="8"/>
      <c r="G14" s="38">
        <v>3206420</v>
      </c>
      <c r="H14" s="37"/>
      <c r="I14" s="38">
        <v>10347863</v>
      </c>
      <c r="J14" s="37"/>
      <c r="K14" s="38">
        <v>500000</v>
      </c>
      <c r="L14" s="37"/>
      <c r="M14" s="38">
        <v>10574986</v>
      </c>
      <c r="N14" s="37"/>
      <c r="O14" s="38">
        <v>44878</v>
      </c>
      <c r="P14" s="37"/>
      <c r="Q14" s="38">
        <v>4217389</v>
      </c>
      <c r="R14" s="37"/>
      <c r="S14" s="38">
        <v>-45945</v>
      </c>
      <c r="T14" s="37"/>
      <c r="U14" s="38">
        <v>13247</v>
      </c>
      <c r="V14" s="37"/>
      <c r="W14" s="38">
        <v>56298</v>
      </c>
      <c r="X14" s="37"/>
      <c r="Y14" s="38">
        <f>SUM(O14:X14)</f>
        <v>4285867</v>
      </c>
      <c r="Z14" s="37"/>
      <c r="AA14" s="38">
        <f>SUM(G14:M14)+Y14</f>
        <v>28915136</v>
      </c>
      <c r="AB14" s="37"/>
      <c r="AC14" s="38">
        <v>8411368</v>
      </c>
      <c r="AD14" s="37"/>
      <c r="AE14" s="38">
        <f>SUM(AA14:AD14)</f>
        <v>37326504</v>
      </c>
    </row>
    <row r="15" spans="1:32" s="7" customFormat="1" ht="19.5" customHeight="1" x14ac:dyDescent="0.3">
      <c r="A15" s="7" t="s">
        <v>228</v>
      </c>
      <c r="E15" s="8"/>
      <c r="G15" s="38"/>
      <c r="H15" s="38"/>
      <c r="I15" s="38"/>
      <c r="J15" s="38"/>
      <c r="K15" s="38"/>
      <c r="L15" s="38"/>
      <c r="M15" s="38"/>
      <c r="N15" s="38"/>
      <c r="O15" s="37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98"/>
      <c r="AE15" s="98"/>
    </row>
    <row r="16" spans="1:32" ht="19.5" customHeight="1" x14ac:dyDescent="0.3">
      <c r="A16" s="27" t="s">
        <v>54</v>
      </c>
      <c r="E16" s="8"/>
      <c r="G16" s="37">
        <v>0</v>
      </c>
      <c r="H16" s="37"/>
      <c r="I16" s="37">
        <v>0</v>
      </c>
      <c r="J16" s="37"/>
      <c r="K16" s="37">
        <v>0</v>
      </c>
      <c r="L16" s="37"/>
      <c r="M16" s="37">
        <v>-4674020</v>
      </c>
      <c r="N16" s="37"/>
      <c r="O16" s="37">
        <v>0</v>
      </c>
      <c r="P16" s="37"/>
      <c r="Q16" s="37">
        <v>0</v>
      </c>
      <c r="R16" s="37"/>
      <c r="S16" s="37">
        <v>0</v>
      </c>
      <c r="T16" s="37"/>
      <c r="U16" s="37">
        <v>0</v>
      </c>
      <c r="V16" s="37"/>
      <c r="W16" s="99">
        <v>0</v>
      </c>
      <c r="X16" s="37"/>
      <c r="Y16" s="37">
        <f>SUM(O16:W16)</f>
        <v>0</v>
      </c>
      <c r="Z16" s="37"/>
      <c r="AA16" s="37">
        <f>SUM(G16:M16)+Y16</f>
        <v>-4674020</v>
      </c>
      <c r="AB16" s="37"/>
      <c r="AC16" s="37">
        <v>-877321</v>
      </c>
      <c r="AD16" s="37"/>
      <c r="AE16" s="37">
        <f>SUM(AA16:AD16)</f>
        <v>-5551341</v>
      </c>
    </row>
    <row r="17" spans="1:32" ht="19.5" customHeight="1" x14ac:dyDescent="0.3">
      <c r="A17" s="27" t="s">
        <v>99</v>
      </c>
      <c r="E17" s="8">
        <v>14</v>
      </c>
      <c r="G17" s="37">
        <v>0</v>
      </c>
      <c r="H17" s="37"/>
      <c r="I17" s="37">
        <v>0</v>
      </c>
      <c r="J17" s="37"/>
      <c r="K17" s="37">
        <v>0</v>
      </c>
      <c r="L17" s="37"/>
      <c r="M17" s="37">
        <v>0</v>
      </c>
      <c r="N17" s="37"/>
      <c r="O17" s="37">
        <v>3828</v>
      </c>
      <c r="P17" s="37"/>
      <c r="Q17" s="37">
        <v>0</v>
      </c>
      <c r="R17" s="37"/>
      <c r="S17" s="37">
        <v>0</v>
      </c>
      <c r="T17" s="37"/>
      <c r="U17" s="37">
        <v>0</v>
      </c>
      <c r="V17" s="37"/>
      <c r="W17" s="99">
        <v>0</v>
      </c>
      <c r="X17" s="37"/>
      <c r="Y17" s="37">
        <f>SUM(O17:W17)</f>
        <v>3828</v>
      </c>
      <c r="Z17" s="37"/>
      <c r="AA17" s="37">
        <f>SUM(G17:M17)+Y17</f>
        <v>3828</v>
      </c>
      <c r="AB17" s="37"/>
      <c r="AC17" s="37">
        <v>623</v>
      </c>
      <c r="AD17" s="37"/>
      <c r="AE17" s="37">
        <f>SUM(AA17:AD17)</f>
        <v>4451</v>
      </c>
    </row>
    <row r="18" spans="1:32" ht="19.5" customHeight="1" x14ac:dyDescent="0.3">
      <c r="A18" s="27" t="s">
        <v>210</v>
      </c>
      <c r="E18" s="8"/>
      <c r="G18" s="37">
        <v>0</v>
      </c>
      <c r="H18" s="37"/>
      <c r="I18" s="37">
        <v>0</v>
      </c>
      <c r="J18" s="37"/>
      <c r="K18" s="37">
        <v>0</v>
      </c>
      <c r="L18" s="37"/>
      <c r="M18" s="37">
        <v>0</v>
      </c>
      <c r="N18" s="37"/>
      <c r="O18" s="37">
        <v>0</v>
      </c>
      <c r="P18" s="37"/>
      <c r="Q18" s="37">
        <v>-20</v>
      </c>
      <c r="R18" s="37"/>
      <c r="S18" s="37">
        <v>0</v>
      </c>
      <c r="T18" s="37"/>
      <c r="U18" s="37">
        <v>0</v>
      </c>
      <c r="V18" s="37"/>
      <c r="W18" s="99">
        <v>0</v>
      </c>
      <c r="X18" s="37"/>
      <c r="Y18" s="37">
        <f>SUM(O18:W18)</f>
        <v>-20</v>
      </c>
      <c r="Z18" s="37"/>
      <c r="AA18" s="37">
        <f>SUM(G18:M18)+Y18</f>
        <v>-20</v>
      </c>
      <c r="AB18" s="37"/>
      <c r="AC18" s="37">
        <v>842</v>
      </c>
      <c r="AD18" s="37"/>
      <c r="AE18" s="37">
        <f>SUM(AA18:AD18)</f>
        <v>822</v>
      </c>
    </row>
    <row r="19" spans="1:32" ht="19.5" customHeight="1" x14ac:dyDescent="0.3">
      <c r="A19" s="27" t="s">
        <v>216</v>
      </c>
      <c r="E19" s="8"/>
      <c r="G19" s="37">
        <v>0</v>
      </c>
      <c r="H19" s="37"/>
      <c r="I19" s="37">
        <v>0</v>
      </c>
      <c r="J19" s="37"/>
      <c r="K19" s="37">
        <v>0</v>
      </c>
      <c r="L19" s="37"/>
      <c r="M19" s="37">
        <v>0</v>
      </c>
      <c r="N19" s="37"/>
      <c r="O19" s="37">
        <v>0</v>
      </c>
      <c r="P19" s="37"/>
      <c r="Q19" s="37">
        <v>-19085</v>
      </c>
      <c r="R19" s="37"/>
      <c r="S19" s="37">
        <v>0</v>
      </c>
      <c r="T19" s="37"/>
      <c r="U19" s="37">
        <v>0</v>
      </c>
      <c r="V19" s="37"/>
      <c r="W19" s="99">
        <v>0</v>
      </c>
      <c r="X19" s="37"/>
      <c r="Y19" s="37">
        <f>SUM(O19:W19)</f>
        <v>-19085</v>
      </c>
      <c r="Z19" s="37"/>
      <c r="AA19" s="37">
        <f>SUM(G19:M19)+Y19</f>
        <v>-19085</v>
      </c>
      <c r="AB19" s="37"/>
      <c r="AC19" s="37">
        <v>0</v>
      </c>
      <c r="AD19" s="37"/>
      <c r="AE19" s="37">
        <f>SUM(AA19:AD19)</f>
        <v>-19085</v>
      </c>
    </row>
    <row r="20" spans="1:32" s="7" customFormat="1" ht="19.5" customHeight="1" x14ac:dyDescent="0.3">
      <c r="A20" s="27" t="s">
        <v>217</v>
      </c>
      <c r="B20" s="27"/>
      <c r="C20" s="27"/>
      <c r="D20" s="27"/>
      <c r="E20" s="8"/>
      <c r="G20" s="37">
        <v>0</v>
      </c>
      <c r="H20" s="37"/>
      <c r="I20" s="37">
        <v>0</v>
      </c>
      <c r="J20" s="37"/>
      <c r="K20" s="37">
        <v>0</v>
      </c>
      <c r="L20" s="37"/>
      <c r="M20" s="37">
        <v>0</v>
      </c>
      <c r="N20" s="37"/>
      <c r="O20" s="37">
        <v>0</v>
      </c>
      <c r="P20" s="37"/>
      <c r="Q20" s="37">
        <v>-350971</v>
      </c>
      <c r="R20" s="37"/>
      <c r="S20" s="37">
        <v>0</v>
      </c>
      <c r="T20" s="37"/>
      <c r="U20" s="37">
        <v>0</v>
      </c>
      <c r="V20" s="37"/>
      <c r="W20" s="37">
        <v>0</v>
      </c>
      <c r="X20" s="37"/>
      <c r="Y20" s="37">
        <f>SUM(O20:W20)</f>
        <v>-350971</v>
      </c>
      <c r="Z20" s="37"/>
      <c r="AA20" s="37">
        <f>SUM(G20:M20)+Y20</f>
        <v>-350971</v>
      </c>
      <c r="AB20" s="37"/>
      <c r="AC20" s="37">
        <v>-474757</v>
      </c>
      <c r="AD20" s="37"/>
      <c r="AE20" s="37">
        <f>SUM(AA20:AD20)</f>
        <v>-825728</v>
      </c>
    </row>
    <row r="21" spans="1:32" ht="19.5" customHeight="1" x14ac:dyDescent="0.3">
      <c r="A21" s="7" t="s">
        <v>229</v>
      </c>
      <c r="B21" s="7"/>
      <c r="C21" s="7"/>
      <c r="D21" s="7"/>
      <c r="E21" s="8"/>
      <c r="G21" s="37"/>
      <c r="H21" s="37"/>
      <c r="I21" s="37"/>
      <c r="J21" s="37"/>
      <c r="K21" s="40"/>
      <c r="L21" s="40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2" s="7" customFormat="1" ht="19.5" customHeight="1" x14ac:dyDescent="0.3">
      <c r="B22" s="27" t="s">
        <v>230</v>
      </c>
      <c r="C22" s="27"/>
      <c r="D22" s="27"/>
      <c r="E22" s="8"/>
      <c r="G22" s="37">
        <v>0</v>
      </c>
      <c r="H22" s="37"/>
      <c r="I22" s="37">
        <v>0</v>
      </c>
      <c r="J22" s="37"/>
      <c r="K22" s="37">
        <v>0</v>
      </c>
      <c r="L22" s="98"/>
      <c r="M22" s="37">
        <f>'pl 7-8'!H42</f>
        <v>6938125</v>
      </c>
      <c r="N22" s="37"/>
      <c r="O22" s="37">
        <v>0</v>
      </c>
      <c r="P22" s="37"/>
      <c r="Q22" s="37">
        <v>0</v>
      </c>
      <c r="R22" s="37"/>
      <c r="S22" s="37">
        <v>0</v>
      </c>
      <c r="T22" s="37"/>
      <c r="U22" s="37">
        <v>0</v>
      </c>
      <c r="V22" s="37"/>
      <c r="W22" s="37">
        <v>0</v>
      </c>
      <c r="X22" s="37"/>
      <c r="Y22" s="37">
        <f>SUM(O22:W22)</f>
        <v>0</v>
      </c>
      <c r="Z22" s="37"/>
      <c r="AA22" s="37">
        <f>SUM(G22:M22)+Y22</f>
        <v>6938125</v>
      </c>
      <c r="AB22" s="37"/>
      <c r="AC22" s="37">
        <v>1267166</v>
      </c>
      <c r="AD22" s="37"/>
      <c r="AE22" s="37">
        <f>SUM(AA22:AD22)</f>
        <v>8205291</v>
      </c>
    </row>
    <row r="23" spans="1:32" s="7" customFormat="1" ht="19.5" customHeight="1" x14ac:dyDescent="0.3">
      <c r="B23" s="27" t="s">
        <v>231</v>
      </c>
      <c r="C23" s="27"/>
      <c r="D23" s="27"/>
      <c r="E23" s="8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98"/>
      <c r="U23" s="37"/>
      <c r="V23" s="98"/>
      <c r="W23" s="37"/>
      <c r="X23" s="98"/>
      <c r="Y23" s="37"/>
      <c r="Z23" s="98"/>
      <c r="AA23" s="37"/>
      <c r="AB23" s="37"/>
      <c r="AC23" s="37"/>
      <c r="AD23" s="37"/>
      <c r="AE23" s="37"/>
    </row>
    <row r="24" spans="1:32" s="7" customFormat="1" ht="19.5" customHeight="1" x14ac:dyDescent="0.3">
      <c r="C24" s="27" t="s">
        <v>163</v>
      </c>
      <c r="E24" s="8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2" s="7" customFormat="1" ht="19.5" customHeight="1" x14ac:dyDescent="0.3">
      <c r="B25" s="27"/>
      <c r="C25" s="27"/>
      <c r="D25" s="27" t="s">
        <v>164</v>
      </c>
      <c r="E25" s="8"/>
      <c r="G25" s="37">
        <v>0</v>
      </c>
      <c r="H25" s="37"/>
      <c r="I25" s="37">
        <v>0</v>
      </c>
      <c r="J25" s="37"/>
      <c r="K25" s="37">
        <v>0</v>
      </c>
      <c r="L25" s="37"/>
      <c r="M25" s="37">
        <v>0</v>
      </c>
      <c r="N25" s="37"/>
      <c r="O25" s="37">
        <v>0</v>
      </c>
      <c r="P25" s="37"/>
      <c r="Q25" s="37">
        <v>0</v>
      </c>
      <c r="R25" s="37"/>
      <c r="S25" s="37">
        <v>4499</v>
      </c>
      <c r="T25" s="37"/>
      <c r="U25" s="37">
        <v>-8779</v>
      </c>
      <c r="V25" s="37"/>
      <c r="W25" s="37">
        <v>0</v>
      </c>
      <c r="X25" s="37"/>
      <c r="Y25" s="37">
        <f>SUM(O25:W25)</f>
        <v>-4280</v>
      </c>
      <c r="Z25" s="37"/>
      <c r="AA25" s="37">
        <f>SUM(G23:M23)+Y25</f>
        <v>-4280</v>
      </c>
      <c r="AB25" s="37"/>
      <c r="AC25" s="37">
        <v>1332</v>
      </c>
      <c r="AD25" s="37"/>
      <c r="AE25" s="37">
        <f>SUM(AA25:AD25)</f>
        <v>-2948</v>
      </c>
    </row>
    <row r="26" spans="1:32" s="7" customFormat="1" ht="19.5" customHeight="1" x14ac:dyDescent="0.3">
      <c r="C26" s="27" t="s">
        <v>165</v>
      </c>
      <c r="D26" s="27"/>
      <c r="E26" s="8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2" s="7" customFormat="1" ht="19.5" customHeight="1" x14ac:dyDescent="0.3">
      <c r="B27" s="27"/>
      <c r="D27" s="27" t="s">
        <v>164</v>
      </c>
      <c r="E27" s="8"/>
      <c r="G27" s="37">
        <v>0</v>
      </c>
      <c r="H27" s="37"/>
      <c r="I27" s="37">
        <v>0</v>
      </c>
      <c r="J27" s="37"/>
      <c r="K27" s="37">
        <v>0</v>
      </c>
      <c r="L27" s="37"/>
      <c r="M27" s="37">
        <v>0</v>
      </c>
      <c r="N27" s="37"/>
      <c r="O27" s="37">
        <v>0</v>
      </c>
      <c r="P27" s="37"/>
      <c r="Q27" s="37">
        <v>0</v>
      </c>
      <c r="R27" s="37"/>
      <c r="S27" s="37">
        <v>0</v>
      </c>
      <c r="T27" s="37"/>
      <c r="U27" s="37">
        <v>0</v>
      </c>
      <c r="V27" s="37"/>
      <c r="W27" s="37">
        <v>10386</v>
      </c>
      <c r="X27" s="37"/>
      <c r="Y27" s="37">
        <f>SUM(O27:W27)</f>
        <v>10386</v>
      </c>
      <c r="Z27" s="37"/>
      <c r="AA27" s="37">
        <f>SUM(G27:M27)+Y27</f>
        <v>10386</v>
      </c>
      <c r="AB27" s="37"/>
      <c r="AC27" s="37">
        <v>0</v>
      </c>
      <c r="AD27" s="37"/>
      <c r="AE27" s="37">
        <f>SUM(AA27:AD27)</f>
        <v>10386</v>
      </c>
    </row>
    <row r="28" spans="1:32" ht="19.5" customHeight="1" x14ac:dyDescent="0.3">
      <c r="B28" s="7" t="s">
        <v>232</v>
      </c>
      <c r="C28" s="7"/>
      <c r="D28" s="7"/>
      <c r="E28" s="8"/>
      <c r="G28" s="31">
        <f>SUM(G22:G27)</f>
        <v>0</v>
      </c>
      <c r="H28" s="37">
        <v>0</v>
      </c>
      <c r="I28" s="31">
        <f>SUM(I22:I27)</f>
        <v>0</v>
      </c>
      <c r="J28" s="37"/>
      <c r="K28" s="31">
        <f>SUM(K22:K27)</f>
        <v>0</v>
      </c>
      <c r="L28" s="40">
        <v>0</v>
      </c>
      <c r="M28" s="31">
        <f>SUM(M22:M27)</f>
        <v>6938125</v>
      </c>
      <c r="N28" s="37"/>
      <c r="O28" s="31">
        <f>SUM(O22:O27)</f>
        <v>0</v>
      </c>
      <c r="P28" s="37"/>
      <c r="Q28" s="31">
        <f>SUM(Q22:Q27)</f>
        <v>0</v>
      </c>
      <c r="R28" s="37"/>
      <c r="S28" s="31">
        <f>SUM(S22:S27)</f>
        <v>4499</v>
      </c>
      <c r="T28" s="37">
        <v>0</v>
      </c>
      <c r="U28" s="31">
        <f>SUM(U22:U27)</f>
        <v>-8779</v>
      </c>
      <c r="V28" s="37">
        <v>0</v>
      </c>
      <c r="W28" s="31">
        <f>SUM(W22:W27)</f>
        <v>10386</v>
      </c>
      <c r="X28" s="37">
        <v>0</v>
      </c>
      <c r="Y28" s="31">
        <f>SUM(Y22:Y27)</f>
        <v>6106</v>
      </c>
      <c r="Z28" s="37"/>
      <c r="AA28" s="31">
        <f>SUM(AA22:AA27)</f>
        <v>6944231</v>
      </c>
      <c r="AB28" s="37">
        <v>0</v>
      </c>
      <c r="AC28" s="31">
        <f>SUM(AC22:AC27)</f>
        <v>1268498</v>
      </c>
      <c r="AD28" s="37">
        <v>0</v>
      </c>
      <c r="AE28" s="31">
        <f>SUM(AE22:AE27)</f>
        <v>8212729</v>
      </c>
    </row>
    <row r="29" spans="1:32" s="7" customFormat="1" ht="19.5" customHeight="1" thickBot="1" x14ac:dyDescent="0.35">
      <c r="A29" s="7" t="s">
        <v>256</v>
      </c>
      <c r="F29" s="27"/>
      <c r="G29" s="36">
        <f>SUM(G14:G20)+G28</f>
        <v>3206420</v>
      </c>
      <c r="H29" s="38"/>
      <c r="I29" s="36">
        <f>SUM(I14:I20)+I28</f>
        <v>10347863</v>
      </c>
      <c r="J29" s="37"/>
      <c r="K29" s="36">
        <f>SUM(K14:K20)+K28</f>
        <v>500000</v>
      </c>
      <c r="L29" s="98"/>
      <c r="M29" s="36">
        <f>SUM(M14:M20)+M28</f>
        <v>12839091</v>
      </c>
      <c r="N29" s="36"/>
      <c r="O29" s="36">
        <f>SUM(O14:O20)+O28</f>
        <v>48706</v>
      </c>
      <c r="P29" s="37"/>
      <c r="Q29" s="36">
        <f>SUM(Q14:Q20)+Q28</f>
        <v>3847313</v>
      </c>
      <c r="R29" s="38"/>
      <c r="S29" s="36">
        <f>SUM(S14:S20)+S28</f>
        <v>-41446</v>
      </c>
      <c r="T29" s="38"/>
      <c r="U29" s="36">
        <f>SUM(U14:U20)+U28</f>
        <v>4468</v>
      </c>
      <c r="V29" s="38"/>
      <c r="W29" s="36">
        <f>SUM(W14:W20)+W28</f>
        <v>66684</v>
      </c>
      <c r="X29" s="38"/>
      <c r="Y29" s="36">
        <f>SUM(Y14:Y20)+Y28</f>
        <v>3925725</v>
      </c>
      <c r="Z29" s="38"/>
      <c r="AA29" s="36">
        <f>SUM(AA14:AA20)+AA28</f>
        <v>30819099</v>
      </c>
      <c r="AB29" s="37">
        <v>9565801224</v>
      </c>
      <c r="AC29" s="36">
        <f>SUM(AC14:AC20)+AC28</f>
        <v>8329253</v>
      </c>
      <c r="AD29" s="38"/>
      <c r="AE29" s="36">
        <f>SUM(AE14:AE20)+AE28</f>
        <v>39148352</v>
      </c>
    </row>
    <row r="30" spans="1:32" s="7" customFormat="1" ht="19.5" customHeight="1" thickTop="1" x14ac:dyDescent="0.3">
      <c r="F30" s="27"/>
      <c r="G30" s="100"/>
      <c r="H30" s="9"/>
      <c r="I30" s="101"/>
      <c r="J30" s="102"/>
      <c r="K30" s="100"/>
      <c r="L30" s="9"/>
      <c r="M30" s="100"/>
      <c r="N30" s="100"/>
      <c r="O30" s="9"/>
      <c r="P30" s="102"/>
      <c r="Q30" s="100"/>
      <c r="R30" s="100"/>
      <c r="S30" s="100"/>
      <c r="T30" s="9"/>
      <c r="U30" s="100"/>
      <c r="V30" s="9"/>
      <c r="W30" s="100"/>
      <c r="X30" s="9"/>
      <c r="Y30" s="100"/>
      <c r="Z30" s="9"/>
      <c r="AA30" s="100"/>
      <c r="AB30" s="9"/>
      <c r="AC30" s="100"/>
      <c r="AD30" s="9"/>
      <c r="AE30" s="100"/>
    </row>
    <row r="31" spans="1:32" ht="19.5" customHeight="1" x14ac:dyDescent="0.3">
      <c r="A31" s="56" t="s">
        <v>118</v>
      </c>
      <c r="B31" s="56"/>
      <c r="C31" s="56"/>
      <c r="D31" s="56"/>
      <c r="E31" s="20"/>
      <c r="F31" s="56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94"/>
    </row>
    <row r="32" spans="1:32" ht="19.5" customHeight="1" x14ac:dyDescent="0.3">
      <c r="A32" s="56" t="s">
        <v>126</v>
      </c>
      <c r="B32" s="56"/>
      <c r="C32" s="56"/>
      <c r="D32" s="56"/>
      <c r="E32" s="20"/>
      <c r="F32" s="56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94"/>
    </row>
    <row r="33" spans="1:32" ht="19.5" customHeight="1" x14ac:dyDescent="0.3">
      <c r="A33" s="63" t="s">
        <v>253</v>
      </c>
      <c r="B33" s="63"/>
      <c r="C33" s="63"/>
      <c r="D33" s="63"/>
      <c r="E33" s="20"/>
      <c r="F33" s="56"/>
      <c r="G33" s="59"/>
      <c r="H33" s="59"/>
      <c r="I33" s="103"/>
      <c r="J33" s="50"/>
      <c r="K33" s="59"/>
      <c r="L33" s="50"/>
      <c r="M33" s="59"/>
      <c r="N33" s="59"/>
      <c r="O33" s="50"/>
      <c r="P33" s="50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94"/>
    </row>
    <row r="34" spans="1:32" ht="19.5" customHeight="1" x14ac:dyDescent="0.3">
      <c r="A34" s="67"/>
      <c r="B34" s="67"/>
      <c r="C34" s="67"/>
      <c r="D34" s="67"/>
      <c r="E34" s="68"/>
      <c r="F34" s="71"/>
      <c r="G34" s="53"/>
      <c r="H34" s="53"/>
      <c r="I34" s="104"/>
      <c r="J34" s="73"/>
      <c r="K34" s="53"/>
      <c r="L34" s="73"/>
      <c r="M34" s="53"/>
      <c r="N34" s="53"/>
      <c r="O34" s="73"/>
      <c r="P34" s="7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69" t="s">
        <v>226</v>
      </c>
      <c r="AF34" s="73"/>
    </row>
    <row r="35" spans="1:32" s="26" customFormat="1" ht="19.5" customHeight="1" x14ac:dyDescent="0.3">
      <c r="E35" s="2"/>
      <c r="G35" s="134" t="s">
        <v>35</v>
      </c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90"/>
    </row>
    <row r="36" spans="1:32" s="26" customFormat="1" ht="19.5" customHeight="1" x14ac:dyDescent="0.3">
      <c r="E36" s="2"/>
      <c r="G36" s="135" t="s">
        <v>74</v>
      </c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89"/>
      <c r="AC36" s="89"/>
      <c r="AD36" s="92"/>
      <c r="AE36" s="92"/>
    </row>
    <row r="37" spans="1:32" s="26" customFormat="1" ht="19.5" customHeight="1" x14ac:dyDescent="0.3">
      <c r="E37" s="2"/>
      <c r="G37" s="92"/>
      <c r="H37" s="92"/>
      <c r="I37" s="92"/>
      <c r="J37" s="92"/>
      <c r="L37" s="92"/>
      <c r="N37" s="92"/>
      <c r="O37" s="136" t="s">
        <v>70</v>
      </c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91"/>
      <c r="AA37" s="91"/>
      <c r="AB37" s="92"/>
      <c r="AC37" s="92"/>
      <c r="AD37" s="92"/>
      <c r="AE37" s="92"/>
    </row>
    <row r="38" spans="1:32" s="51" customFormat="1" ht="19.5" customHeight="1" x14ac:dyDescent="0.3">
      <c r="E38" s="3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 t="s">
        <v>211</v>
      </c>
      <c r="R38" s="52"/>
      <c r="S38" s="52"/>
      <c r="T38" s="52"/>
      <c r="U38" s="52" t="s">
        <v>75</v>
      </c>
      <c r="V38" s="52"/>
      <c r="W38" s="51" t="s">
        <v>76</v>
      </c>
      <c r="Y38" s="52" t="s">
        <v>23</v>
      </c>
      <c r="Z38" s="52"/>
      <c r="AA38" s="51" t="s">
        <v>77</v>
      </c>
      <c r="AB38" s="52"/>
      <c r="AC38" s="52"/>
      <c r="AD38" s="52"/>
      <c r="AE38" s="52"/>
    </row>
    <row r="39" spans="1:32" s="51" customFormat="1" ht="19.5" customHeight="1" x14ac:dyDescent="0.3">
      <c r="E39" s="3"/>
      <c r="G39" s="52" t="s">
        <v>17</v>
      </c>
      <c r="H39" s="52"/>
      <c r="I39" s="52"/>
      <c r="J39" s="52"/>
      <c r="K39" s="53" t="s">
        <v>61</v>
      </c>
      <c r="L39" s="53"/>
      <c r="M39" s="53"/>
      <c r="N39" s="52"/>
      <c r="O39" s="52" t="s">
        <v>100</v>
      </c>
      <c r="P39" s="52"/>
      <c r="Q39" s="52" t="s">
        <v>212</v>
      </c>
      <c r="R39" s="52"/>
      <c r="S39" s="52" t="s">
        <v>199</v>
      </c>
      <c r="T39" s="52"/>
      <c r="U39" s="52" t="s">
        <v>78</v>
      </c>
      <c r="V39" s="52"/>
      <c r="W39" s="51" t="s">
        <v>79</v>
      </c>
      <c r="Y39" s="52" t="s">
        <v>80</v>
      </c>
      <c r="Z39" s="54"/>
      <c r="AA39" s="51" t="s">
        <v>81</v>
      </c>
      <c r="AB39" s="52"/>
      <c r="AC39" s="52" t="s">
        <v>82</v>
      </c>
      <c r="AD39" s="52"/>
    </row>
    <row r="40" spans="1:32" s="51" customFormat="1" ht="19.5" customHeight="1" x14ac:dyDescent="0.3">
      <c r="E40" s="3"/>
      <c r="G40" s="52" t="s">
        <v>27</v>
      </c>
      <c r="H40" s="52"/>
      <c r="I40" s="52" t="s">
        <v>18</v>
      </c>
      <c r="J40" s="52"/>
      <c r="K40" s="52" t="s">
        <v>19</v>
      </c>
      <c r="L40" s="52"/>
      <c r="M40" s="52"/>
      <c r="N40" s="52"/>
      <c r="O40" s="52" t="s">
        <v>101</v>
      </c>
      <c r="P40" s="52"/>
      <c r="Q40" s="52" t="s">
        <v>26</v>
      </c>
      <c r="R40" s="52"/>
      <c r="S40" s="52" t="s">
        <v>200</v>
      </c>
      <c r="T40" s="52"/>
      <c r="U40" s="52" t="s">
        <v>83</v>
      </c>
      <c r="V40" s="52"/>
      <c r="W40" s="51" t="s">
        <v>84</v>
      </c>
      <c r="Y40" s="52" t="s">
        <v>85</v>
      </c>
      <c r="Z40" s="52"/>
      <c r="AA40" s="51" t="s">
        <v>86</v>
      </c>
      <c r="AB40" s="52"/>
      <c r="AC40" s="51" t="s">
        <v>87</v>
      </c>
      <c r="AE40" s="51" t="s">
        <v>23</v>
      </c>
    </row>
    <row r="41" spans="1:32" s="51" customFormat="1" ht="19.5" customHeight="1" x14ac:dyDescent="0.3">
      <c r="A41" s="25"/>
      <c r="B41" s="25"/>
      <c r="C41" s="25"/>
      <c r="D41" s="25"/>
      <c r="E41" s="95" t="s">
        <v>133</v>
      </c>
      <c r="G41" s="52" t="s">
        <v>20</v>
      </c>
      <c r="H41" s="52"/>
      <c r="I41" s="52" t="s">
        <v>20</v>
      </c>
      <c r="J41" s="52"/>
      <c r="K41" s="52" t="s">
        <v>21</v>
      </c>
      <c r="L41" s="52"/>
      <c r="M41" s="52" t="s">
        <v>58</v>
      </c>
      <c r="N41" s="52"/>
      <c r="O41" s="52" t="s">
        <v>102</v>
      </c>
      <c r="P41" s="52"/>
      <c r="Q41" s="52" t="s">
        <v>213</v>
      </c>
      <c r="R41" s="52"/>
      <c r="S41" s="52" t="s">
        <v>201</v>
      </c>
      <c r="T41" s="52"/>
      <c r="U41" s="52" t="s">
        <v>26</v>
      </c>
      <c r="V41" s="52"/>
      <c r="W41" s="51" t="s">
        <v>88</v>
      </c>
      <c r="Y41" s="52" t="s">
        <v>89</v>
      </c>
      <c r="Z41" s="52"/>
      <c r="AA41" s="51" t="s">
        <v>90</v>
      </c>
      <c r="AB41" s="52"/>
      <c r="AC41" s="51" t="s">
        <v>22</v>
      </c>
      <c r="AE41" s="51" t="s">
        <v>38</v>
      </c>
    </row>
    <row r="42" spans="1:32" s="26" customFormat="1" ht="19.5" customHeight="1" x14ac:dyDescent="0.3">
      <c r="E42" s="3"/>
      <c r="F42" s="96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24"/>
    </row>
    <row r="43" spans="1:32" s="26" customFormat="1" ht="19.5" customHeight="1" x14ac:dyDescent="0.3">
      <c r="A43" s="11" t="s">
        <v>257</v>
      </c>
      <c r="B43" s="11"/>
      <c r="C43" s="11"/>
      <c r="D43" s="11"/>
      <c r="E43" s="3"/>
      <c r="F43" s="96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24"/>
    </row>
    <row r="44" spans="1:32" s="7" customFormat="1" ht="19.5" customHeight="1" x14ac:dyDescent="0.3">
      <c r="A44" s="7" t="s">
        <v>240</v>
      </c>
      <c r="E44" s="8"/>
      <c r="G44" s="105">
        <v>3206420</v>
      </c>
      <c r="H44" s="105"/>
      <c r="I44" s="105">
        <v>10347863</v>
      </c>
      <c r="J44" s="105"/>
      <c r="K44" s="105">
        <v>500000</v>
      </c>
      <c r="L44" s="105"/>
      <c r="M44" s="105">
        <v>13069451</v>
      </c>
      <c r="N44" s="105"/>
      <c r="O44" s="105">
        <v>53870</v>
      </c>
      <c r="P44" s="105"/>
      <c r="Q44" s="105">
        <v>3595988</v>
      </c>
      <c r="R44" s="105"/>
      <c r="S44" s="105">
        <v>-71420</v>
      </c>
      <c r="T44" s="106"/>
      <c r="U44" s="105">
        <v>-5814</v>
      </c>
      <c r="V44" s="106"/>
      <c r="W44" s="105">
        <v>71937</v>
      </c>
      <c r="X44" s="98"/>
      <c r="Y44" s="38">
        <f>SUM(O44:X44)</f>
        <v>3644561</v>
      </c>
      <c r="Z44" s="38"/>
      <c r="AA44" s="38">
        <f>SUM(G44:M44)+Y44</f>
        <v>30768295</v>
      </c>
      <c r="AB44" s="38"/>
      <c r="AC44" s="38">
        <v>7173025</v>
      </c>
      <c r="AD44" s="38"/>
      <c r="AE44" s="38">
        <f>SUM(AA44:AD44)</f>
        <v>37941320</v>
      </c>
    </row>
    <row r="45" spans="1:32" ht="19.5" customHeight="1" x14ac:dyDescent="0.3">
      <c r="A45" s="27" t="s">
        <v>241</v>
      </c>
      <c r="E45" s="8">
        <v>3</v>
      </c>
      <c r="G45" s="107">
        <v>0</v>
      </c>
      <c r="H45" s="108"/>
      <c r="I45" s="107">
        <v>0</v>
      </c>
      <c r="J45" s="108"/>
      <c r="K45" s="107">
        <v>0</v>
      </c>
      <c r="L45" s="108"/>
      <c r="M45" s="107">
        <v>548523</v>
      </c>
      <c r="N45" s="108"/>
      <c r="O45" s="107">
        <v>0</v>
      </c>
      <c r="P45" s="108"/>
      <c r="Q45" s="107">
        <v>0</v>
      </c>
      <c r="R45" s="108"/>
      <c r="S45" s="107">
        <v>0</v>
      </c>
      <c r="T45" s="81"/>
      <c r="U45" s="107">
        <v>0</v>
      </c>
      <c r="V45" s="81"/>
      <c r="W45" s="107">
        <v>0</v>
      </c>
      <c r="X45" s="42"/>
      <c r="Y45" s="34">
        <f>SUM(O45:X45)</f>
        <v>0</v>
      </c>
      <c r="Z45" s="37"/>
      <c r="AA45" s="34">
        <f>SUM(G45:M45)+Y45</f>
        <v>548523</v>
      </c>
      <c r="AB45" s="37"/>
      <c r="AC45" s="34"/>
      <c r="AD45" s="37"/>
      <c r="AE45" s="34">
        <f>SUM(AA45:AD45)</f>
        <v>548523</v>
      </c>
    </row>
    <row r="46" spans="1:32" ht="19.5" customHeight="1" x14ac:dyDescent="0.3">
      <c r="A46" s="7" t="s">
        <v>242</v>
      </c>
      <c r="E46" s="8"/>
      <c r="G46" s="105">
        <f>SUM(G44:G45)</f>
        <v>3206420</v>
      </c>
      <c r="H46" s="108"/>
      <c r="I46" s="105">
        <f>SUM(I44:I45)</f>
        <v>10347863</v>
      </c>
      <c r="J46" s="108"/>
      <c r="K46" s="105">
        <f>SUM(K44:K45)</f>
        <v>500000</v>
      </c>
      <c r="L46" s="108"/>
      <c r="M46" s="105">
        <f>SUM(M44:M45)</f>
        <v>13617974</v>
      </c>
      <c r="N46" s="108"/>
      <c r="O46" s="105">
        <f>SUM(O44:O45)</f>
        <v>53870</v>
      </c>
      <c r="P46" s="108"/>
      <c r="Q46" s="105">
        <f>SUM(Q44:Q45)</f>
        <v>3595988</v>
      </c>
      <c r="R46" s="108"/>
      <c r="S46" s="105">
        <f>SUM(S44:S45)</f>
        <v>-71420</v>
      </c>
      <c r="T46" s="81"/>
      <c r="U46" s="105">
        <f>SUM(U44:U45)</f>
        <v>-5814</v>
      </c>
      <c r="V46" s="81"/>
      <c r="W46" s="105">
        <f>SUM(W44:W45)</f>
        <v>71937</v>
      </c>
      <c r="X46" s="42"/>
      <c r="Y46" s="105">
        <f>SUM(Y44:Y45)</f>
        <v>3644561</v>
      </c>
      <c r="Z46" s="37"/>
      <c r="AA46" s="105">
        <f>SUM(AA44:AA45)</f>
        <v>31316818</v>
      </c>
      <c r="AB46" s="37"/>
      <c r="AC46" s="105">
        <f>SUM(AC44:AC45)</f>
        <v>7173025</v>
      </c>
      <c r="AD46" s="37"/>
      <c r="AE46" s="105">
        <f>SUM(AE44:AE45)</f>
        <v>38489843</v>
      </c>
    </row>
    <row r="47" spans="1:32" s="7" customFormat="1" ht="19.5" customHeight="1" x14ac:dyDescent="0.3">
      <c r="A47" s="7" t="s">
        <v>228</v>
      </c>
      <c r="E47" s="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98"/>
      <c r="AE47" s="98"/>
    </row>
    <row r="48" spans="1:32" ht="19.5" customHeight="1" x14ac:dyDescent="0.3">
      <c r="A48" s="27" t="s">
        <v>54</v>
      </c>
      <c r="E48" s="8"/>
      <c r="G48" s="37">
        <v>0</v>
      </c>
      <c r="H48" s="37"/>
      <c r="I48" s="37">
        <v>0</v>
      </c>
      <c r="J48" s="37"/>
      <c r="K48" s="37">
        <v>0</v>
      </c>
      <c r="L48" s="37"/>
      <c r="M48" s="37">
        <v>-3751254</v>
      </c>
      <c r="N48" s="37"/>
      <c r="O48" s="37">
        <v>0</v>
      </c>
      <c r="P48" s="37"/>
      <c r="Q48" s="37">
        <v>0</v>
      </c>
      <c r="R48" s="37"/>
      <c r="S48" s="37">
        <v>0</v>
      </c>
      <c r="T48" s="37"/>
      <c r="U48" s="37">
        <v>0</v>
      </c>
      <c r="V48" s="37"/>
      <c r="W48" s="37">
        <v>0</v>
      </c>
      <c r="X48" s="42"/>
      <c r="Y48" s="37">
        <f>SUM(O48:W48)</f>
        <v>0</v>
      </c>
      <c r="Z48" s="37"/>
      <c r="AA48" s="37">
        <f>SUM(G48:M48)+Y48</f>
        <v>-3751254</v>
      </c>
      <c r="AB48" s="37"/>
      <c r="AC48" s="37">
        <v>0</v>
      </c>
      <c r="AD48" s="37"/>
      <c r="AE48" s="37">
        <f>SUM(AA48:AC48)</f>
        <v>-3751254</v>
      </c>
    </row>
    <row r="49" spans="1:31" ht="19.5" customHeight="1" x14ac:dyDescent="0.3">
      <c r="A49" s="27" t="s">
        <v>99</v>
      </c>
      <c r="E49" s="8">
        <v>14</v>
      </c>
      <c r="G49" s="37">
        <v>0</v>
      </c>
      <c r="H49" s="37"/>
      <c r="I49" s="37">
        <v>0</v>
      </c>
      <c r="J49" s="37"/>
      <c r="K49" s="37">
        <v>0</v>
      </c>
      <c r="L49" s="37"/>
      <c r="M49" s="37">
        <v>0</v>
      </c>
      <c r="N49" s="37"/>
      <c r="O49" s="37">
        <v>3313</v>
      </c>
      <c r="P49" s="37"/>
      <c r="Q49" s="37">
        <v>0</v>
      </c>
      <c r="R49" s="37"/>
      <c r="S49" s="37">
        <v>0</v>
      </c>
      <c r="T49" s="37"/>
      <c r="U49" s="37">
        <v>0</v>
      </c>
      <c r="V49" s="37"/>
      <c r="W49" s="37">
        <v>0</v>
      </c>
      <c r="X49" s="42"/>
      <c r="Y49" s="37">
        <f>SUM(O49:W49)</f>
        <v>3313</v>
      </c>
      <c r="Z49" s="37"/>
      <c r="AA49" s="37">
        <f>SUM(G49:M49)+Y49</f>
        <v>3313</v>
      </c>
      <c r="AB49" s="37"/>
      <c r="AC49" s="37">
        <v>838</v>
      </c>
      <c r="AD49" s="37"/>
      <c r="AE49" s="37">
        <f>SUM(AA49:AC49)</f>
        <v>4151</v>
      </c>
    </row>
    <row r="50" spans="1:31" ht="19.5" hidden="1" customHeight="1" x14ac:dyDescent="0.3">
      <c r="A50" s="27" t="s">
        <v>210</v>
      </c>
      <c r="B50" s="109"/>
      <c r="C50" s="109"/>
      <c r="D50" s="109"/>
      <c r="E50" s="8"/>
      <c r="G50" s="37">
        <v>0</v>
      </c>
      <c r="H50" s="37"/>
      <c r="I50" s="37">
        <v>0</v>
      </c>
      <c r="J50" s="37"/>
      <c r="K50" s="37">
        <v>0</v>
      </c>
      <c r="L50" s="37"/>
      <c r="M50" s="37">
        <v>0</v>
      </c>
      <c r="N50" s="37"/>
      <c r="O50" s="37">
        <v>0</v>
      </c>
      <c r="P50" s="37"/>
      <c r="Q50" s="37">
        <v>0</v>
      </c>
      <c r="R50" s="37"/>
      <c r="S50" s="37">
        <v>0</v>
      </c>
      <c r="T50" s="37"/>
      <c r="U50" s="37">
        <v>0</v>
      </c>
      <c r="V50" s="37"/>
      <c r="W50" s="37">
        <v>0</v>
      </c>
      <c r="X50" s="42"/>
      <c r="Y50" s="37">
        <f>SUM(O50:W50)</f>
        <v>0</v>
      </c>
      <c r="Z50" s="37"/>
      <c r="AA50" s="37">
        <f>SUM(G50:M50)+Y50</f>
        <v>0</v>
      </c>
      <c r="AB50" s="37"/>
      <c r="AC50" s="37"/>
      <c r="AD50" s="37"/>
      <c r="AE50" s="37">
        <f>SUM(AA50:AC50)</f>
        <v>0</v>
      </c>
    </row>
    <row r="51" spans="1:31" ht="19.5" customHeight="1" x14ac:dyDescent="0.3">
      <c r="A51" s="27" t="s">
        <v>216</v>
      </c>
      <c r="B51" s="109"/>
      <c r="C51" s="109"/>
      <c r="D51" s="109"/>
      <c r="E51" s="8"/>
      <c r="G51" s="37">
        <v>0</v>
      </c>
      <c r="H51" s="37"/>
      <c r="I51" s="37">
        <v>0</v>
      </c>
      <c r="J51" s="37"/>
      <c r="K51" s="37">
        <v>0</v>
      </c>
      <c r="L51" s="37"/>
      <c r="M51" s="37">
        <v>0</v>
      </c>
      <c r="N51" s="37"/>
      <c r="O51" s="37">
        <v>0</v>
      </c>
      <c r="P51" s="37"/>
      <c r="Q51" s="37">
        <v>4512</v>
      </c>
      <c r="R51" s="37"/>
      <c r="S51" s="37">
        <v>0</v>
      </c>
      <c r="T51" s="37"/>
      <c r="U51" s="37">
        <v>0</v>
      </c>
      <c r="V51" s="37"/>
      <c r="W51" s="37">
        <v>0</v>
      </c>
      <c r="X51" s="42"/>
      <c r="Y51" s="37">
        <f t="shared" ref="Y51:Y52" si="0">SUM(O51:W51)</f>
        <v>4512</v>
      </c>
      <c r="Z51" s="37"/>
      <c r="AA51" s="37">
        <f t="shared" ref="AA51:AA52" si="1">SUM(G51:M51)+Y51</f>
        <v>4512</v>
      </c>
      <c r="AB51" s="37"/>
      <c r="AC51" s="37">
        <v>0</v>
      </c>
      <c r="AD51" s="37"/>
      <c r="AE51" s="37">
        <f t="shared" ref="AE51:AE52" si="2">SUM(AA51:AC51)</f>
        <v>4512</v>
      </c>
    </row>
    <row r="52" spans="1:31" ht="19.5" hidden="1" customHeight="1" x14ac:dyDescent="0.3">
      <c r="A52" s="27" t="s">
        <v>217</v>
      </c>
      <c r="B52" s="109"/>
      <c r="C52" s="109"/>
      <c r="D52" s="109"/>
      <c r="E52" s="8"/>
      <c r="G52" s="37">
        <v>0</v>
      </c>
      <c r="H52" s="37"/>
      <c r="I52" s="37">
        <v>0</v>
      </c>
      <c r="J52" s="37"/>
      <c r="K52" s="37">
        <v>0</v>
      </c>
      <c r="L52" s="37"/>
      <c r="M52" s="37">
        <v>0</v>
      </c>
      <c r="N52" s="37"/>
      <c r="O52" s="37">
        <v>0</v>
      </c>
      <c r="P52" s="37"/>
      <c r="Q52" s="37">
        <v>0</v>
      </c>
      <c r="R52" s="37"/>
      <c r="S52" s="37">
        <v>0</v>
      </c>
      <c r="T52" s="37"/>
      <c r="U52" s="37">
        <v>0</v>
      </c>
      <c r="V52" s="37"/>
      <c r="W52" s="37">
        <v>0</v>
      </c>
      <c r="X52" s="42"/>
      <c r="Y52" s="37">
        <f t="shared" si="0"/>
        <v>0</v>
      </c>
      <c r="Z52" s="37"/>
      <c r="AA52" s="37">
        <f t="shared" si="1"/>
        <v>0</v>
      </c>
      <c r="AB52" s="37"/>
      <c r="AC52" s="37"/>
      <c r="AD52" s="37"/>
      <c r="AE52" s="37">
        <f t="shared" si="2"/>
        <v>0</v>
      </c>
    </row>
    <row r="53" spans="1:31" ht="19.5" customHeight="1" x14ac:dyDescent="0.3">
      <c r="A53" s="7" t="s">
        <v>229</v>
      </c>
      <c r="B53" s="7"/>
      <c r="C53" s="7"/>
      <c r="D53" s="7"/>
      <c r="E53" s="8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42"/>
      <c r="AA53" s="37"/>
      <c r="AB53" s="37"/>
      <c r="AC53" s="37"/>
      <c r="AD53" s="37"/>
      <c r="AE53" s="37"/>
    </row>
    <row r="54" spans="1:31" s="7" customFormat="1" ht="19.5" customHeight="1" x14ac:dyDescent="0.3">
      <c r="B54" s="27" t="s">
        <v>263</v>
      </c>
      <c r="C54" s="27"/>
      <c r="D54" s="27"/>
      <c r="E54" s="8"/>
      <c r="G54" s="37">
        <v>0</v>
      </c>
      <c r="H54" s="37"/>
      <c r="I54" s="37">
        <v>0</v>
      </c>
      <c r="J54" s="37"/>
      <c r="K54" s="37">
        <v>0</v>
      </c>
      <c r="L54" s="37"/>
      <c r="M54" s="37">
        <f>'pl 7-8'!F42</f>
        <v>5844647</v>
      </c>
      <c r="N54" s="37"/>
      <c r="O54" s="37">
        <v>0</v>
      </c>
      <c r="P54" s="37"/>
      <c r="Q54" s="37">
        <v>0</v>
      </c>
      <c r="R54" s="37"/>
      <c r="S54" s="37">
        <v>0</v>
      </c>
      <c r="T54" s="37"/>
      <c r="U54" s="37">
        <v>0</v>
      </c>
      <c r="V54" s="37"/>
      <c r="W54" s="37">
        <v>0</v>
      </c>
      <c r="X54" s="37"/>
      <c r="Y54" s="37">
        <f>SUM(O54:W54)</f>
        <v>0</v>
      </c>
      <c r="Z54" s="98"/>
      <c r="AA54" s="37">
        <f>SUM(G54:M54)+Y54</f>
        <v>5844647</v>
      </c>
      <c r="AB54" s="37"/>
      <c r="AC54" s="37">
        <v>-95883</v>
      </c>
      <c r="AD54" s="37"/>
      <c r="AE54" s="37">
        <f>SUM(AA54:AC54)</f>
        <v>5748764</v>
      </c>
    </row>
    <row r="55" spans="1:31" s="7" customFormat="1" ht="19.5" customHeight="1" x14ac:dyDescent="0.3">
      <c r="B55" s="27" t="s">
        <v>231</v>
      </c>
      <c r="C55" s="27"/>
      <c r="D55" s="27"/>
      <c r="E55" s="8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98"/>
      <c r="AA55" s="37"/>
      <c r="AB55" s="37"/>
      <c r="AC55" s="37"/>
      <c r="AD55" s="37"/>
      <c r="AE55" s="37"/>
    </row>
    <row r="56" spans="1:31" s="7" customFormat="1" ht="19.5" customHeight="1" x14ac:dyDescent="0.3">
      <c r="B56" s="27"/>
      <c r="C56" s="27" t="s">
        <v>163</v>
      </c>
      <c r="D56" s="27"/>
      <c r="E56" s="8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98"/>
      <c r="AA56" s="37"/>
      <c r="AB56" s="37"/>
      <c r="AC56" s="37"/>
      <c r="AD56" s="37"/>
      <c r="AE56" s="37"/>
    </row>
    <row r="57" spans="1:31" s="7" customFormat="1" ht="19.5" customHeight="1" x14ac:dyDescent="0.3">
      <c r="B57" s="27"/>
      <c r="C57" s="27"/>
      <c r="D57" s="27" t="s">
        <v>164</v>
      </c>
      <c r="E57" s="8"/>
      <c r="G57" s="37">
        <v>0</v>
      </c>
      <c r="H57" s="37"/>
      <c r="I57" s="37">
        <v>0</v>
      </c>
      <c r="J57" s="37"/>
      <c r="K57" s="37">
        <v>0</v>
      </c>
      <c r="L57" s="37"/>
      <c r="M57" s="37">
        <v>0</v>
      </c>
      <c r="N57" s="37"/>
      <c r="O57" s="37">
        <v>0</v>
      </c>
      <c r="P57" s="37"/>
      <c r="Q57" s="37">
        <v>0</v>
      </c>
      <c r="R57" s="37"/>
      <c r="S57" s="37">
        <v>-36561</v>
      </c>
      <c r="T57" s="37"/>
      <c r="U57" s="37">
        <v>9804</v>
      </c>
      <c r="V57" s="37"/>
      <c r="W57" s="37">
        <v>0</v>
      </c>
      <c r="X57" s="37"/>
      <c r="Y57" s="37">
        <f>SUM(O57:W57)</f>
        <v>-26757</v>
      </c>
      <c r="Z57" s="98"/>
      <c r="AA57" s="37">
        <f>SUM(G57:M57)+Y57</f>
        <v>-26757</v>
      </c>
      <c r="AB57" s="37"/>
      <c r="AC57" s="37">
        <v>-45675</v>
      </c>
      <c r="AD57" s="37"/>
      <c r="AE57" s="37">
        <f>SUM(AA57:AC57)</f>
        <v>-72432</v>
      </c>
    </row>
    <row r="58" spans="1:31" s="7" customFormat="1" ht="19.5" customHeight="1" x14ac:dyDescent="0.3">
      <c r="B58" s="27"/>
      <c r="C58" s="27" t="s">
        <v>165</v>
      </c>
      <c r="D58" s="27"/>
      <c r="E58" s="8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98"/>
      <c r="AA58" s="37"/>
      <c r="AB58" s="37"/>
      <c r="AC58" s="37"/>
      <c r="AD58" s="37"/>
      <c r="AE58" s="37"/>
    </row>
    <row r="59" spans="1:31" s="7" customFormat="1" ht="19.5" customHeight="1" x14ac:dyDescent="0.3">
      <c r="B59" s="27"/>
      <c r="C59" s="27"/>
      <c r="D59" s="27" t="s">
        <v>164</v>
      </c>
      <c r="E59" s="8"/>
      <c r="G59" s="37">
        <v>0</v>
      </c>
      <c r="H59" s="37"/>
      <c r="I59" s="37">
        <v>0</v>
      </c>
      <c r="J59" s="37"/>
      <c r="K59" s="37">
        <v>0</v>
      </c>
      <c r="L59" s="37"/>
      <c r="M59" s="37"/>
      <c r="N59" s="37"/>
      <c r="O59" s="37">
        <v>0</v>
      </c>
      <c r="P59" s="37"/>
      <c r="Q59" s="37">
        <v>0</v>
      </c>
      <c r="R59" s="37"/>
      <c r="S59" s="37">
        <v>0</v>
      </c>
      <c r="T59" s="37"/>
      <c r="U59" s="37">
        <v>0</v>
      </c>
      <c r="V59" s="37"/>
      <c r="W59" s="37">
        <v>-86</v>
      </c>
      <c r="X59" s="37"/>
      <c r="Y59" s="37">
        <f>SUM(O59:W59)</f>
        <v>-86</v>
      </c>
      <c r="Z59" s="98"/>
      <c r="AA59" s="37">
        <f>SUM(G59:M59)+Y59</f>
        <v>-86</v>
      </c>
      <c r="AB59" s="37"/>
      <c r="AC59" s="37">
        <v>0</v>
      </c>
      <c r="AD59" s="37"/>
      <c r="AE59" s="37">
        <f>SUM(AA59:AC59)</f>
        <v>-86</v>
      </c>
    </row>
    <row r="60" spans="1:31" ht="19.5" customHeight="1" x14ac:dyDescent="0.3">
      <c r="B60" s="7" t="s">
        <v>232</v>
      </c>
      <c r="D60" s="7"/>
      <c r="E60" s="8"/>
      <c r="G60" s="31">
        <f>SUM(G54:H59)</f>
        <v>0</v>
      </c>
      <c r="H60" s="37">
        <v>0</v>
      </c>
      <c r="I60" s="31">
        <f>SUM(I54:J59)</f>
        <v>0</v>
      </c>
      <c r="J60" s="37"/>
      <c r="K60" s="31">
        <f>SUM(K54:L59)</f>
        <v>0</v>
      </c>
      <c r="L60" s="37">
        <v>0</v>
      </c>
      <c r="M60" s="31">
        <f>SUM(M54:N59)</f>
        <v>5844647</v>
      </c>
      <c r="N60" s="37"/>
      <c r="O60" s="31">
        <f>SUM(O54:P59)</f>
        <v>0</v>
      </c>
      <c r="P60" s="37"/>
      <c r="Q60" s="31">
        <f>SUM(Q54:R59)</f>
        <v>0</v>
      </c>
      <c r="R60" s="37"/>
      <c r="S60" s="31">
        <f>SUM(S54:T59)</f>
        <v>-36561</v>
      </c>
      <c r="T60" s="37">
        <v>0</v>
      </c>
      <c r="U60" s="31">
        <f>SUM(U54:V59)</f>
        <v>9804</v>
      </c>
      <c r="V60" s="37">
        <v>0</v>
      </c>
      <c r="W60" s="31">
        <f>SUM(W54:X59)</f>
        <v>-86</v>
      </c>
      <c r="X60" s="37">
        <v>0</v>
      </c>
      <c r="Y60" s="31">
        <f>SUM(Y54:Z59)</f>
        <v>-26843</v>
      </c>
      <c r="Z60" s="42"/>
      <c r="AA60" s="31">
        <f>SUM(AA54:AB59)</f>
        <v>5817804</v>
      </c>
      <c r="AB60" s="37">
        <v>0</v>
      </c>
      <c r="AC60" s="31">
        <f>SUM(AC54:AD59)</f>
        <v>-141558</v>
      </c>
      <c r="AD60" s="37">
        <v>0</v>
      </c>
      <c r="AE60" s="31">
        <f>SUM(AE54:AF59)</f>
        <v>5676246</v>
      </c>
    </row>
    <row r="61" spans="1:31" s="7" customFormat="1" ht="19.5" customHeight="1" thickBot="1" x14ac:dyDescent="0.35">
      <c r="A61" s="7" t="s">
        <v>258</v>
      </c>
      <c r="F61" s="27"/>
      <c r="G61" s="36">
        <f>SUM(G46:G52)+G60</f>
        <v>3206420</v>
      </c>
      <c r="H61" s="38"/>
      <c r="I61" s="36">
        <f>SUM(I46:I52)+I60</f>
        <v>10347863</v>
      </c>
      <c r="J61" s="37"/>
      <c r="K61" s="36">
        <f>SUM(K46:K52)+K60</f>
        <v>500000</v>
      </c>
      <c r="L61" s="38"/>
      <c r="M61" s="36">
        <f>SUM(M46:M52)+M60</f>
        <v>15711367</v>
      </c>
      <c r="N61" s="37"/>
      <c r="O61" s="36">
        <f>SUM(O46:O52)+O60</f>
        <v>57183</v>
      </c>
      <c r="P61" s="38"/>
      <c r="Q61" s="36">
        <f>SUM(Q46:Q52)+Q60</f>
        <v>3600500</v>
      </c>
      <c r="R61" s="38"/>
      <c r="S61" s="36">
        <f>SUM(S46:S52)+S60</f>
        <v>-107981</v>
      </c>
      <c r="T61" s="38"/>
      <c r="U61" s="36">
        <f>SUM(U46:U52)+U60</f>
        <v>3990</v>
      </c>
      <c r="V61" s="38"/>
      <c r="W61" s="36">
        <f>SUM(W46:W52)+W60</f>
        <v>71851</v>
      </c>
      <c r="X61" s="38"/>
      <c r="Y61" s="36">
        <f>SUM(Y46:Y52)+Y60</f>
        <v>3625543</v>
      </c>
      <c r="Z61" s="98"/>
      <c r="AA61" s="36">
        <f>SUM(AA46:AA52)+AA60</f>
        <v>33391193</v>
      </c>
      <c r="AB61" s="38"/>
      <c r="AC61" s="36">
        <f>SUM(AC46:AC52)+AC60</f>
        <v>7032305</v>
      </c>
      <c r="AD61" s="38"/>
      <c r="AE61" s="36">
        <f>SUM(AE46:AE52)+AE60</f>
        <v>40423498</v>
      </c>
    </row>
    <row r="62" spans="1:31" ht="19.5" customHeight="1" thickTop="1" x14ac:dyDescent="0.3">
      <c r="J62" s="102"/>
      <c r="N62" s="110"/>
    </row>
    <row r="63" spans="1:31" ht="19.5" customHeight="1" x14ac:dyDescent="0.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</row>
    <row r="64" spans="1:31" ht="19.5" customHeight="1" x14ac:dyDescent="0.3">
      <c r="E64" s="27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</row>
    <row r="153" ht="8.5" customHeight="1" x14ac:dyDescent="0.3"/>
  </sheetData>
  <mergeCells count="8">
    <mergeCell ref="G42:AE42"/>
    <mergeCell ref="G5:AE5"/>
    <mergeCell ref="G6:AA6"/>
    <mergeCell ref="O7:Y7"/>
    <mergeCell ref="G12:AE12"/>
    <mergeCell ref="G35:AE35"/>
    <mergeCell ref="G36:AA36"/>
    <mergeCell ref="O37:Y37"/>
  </mergeCells>
  <phoneticPr fontId="0" type="noConversion"/>
  <pageMargins left="0.655511811" right="0.25" top="0.98425196850393704" bottom="0.98425196850393704" header="0.261811024" footer="0.511811023622047"/>
  <pageSetup paperSize="9" scale="55" firstPageNumber="9" orientation="landscape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5"/>
  <sheetViews>
    <sheetView topLeftCell="E1" zoomScale="80" zoomScaleNormal="80" zoomScaleSheetLayoutView="100" workbookViewId="0"/>
  </sheetViews>
  <sheetFormatPr defaultColWidth="9.1796875" defaultRowHeight="20.25" customHeight="1" x14ac:dyDescent="0.3"/>
  <cols>
    <col min="1" max="3" width="1.7265625" style="10" customWidth="1"/>
    <col min="4" max="4" width="43.7265625" style="10" customWidth="1"/>
    <col min="5" max="5" width="5.54296875" style="19" bestFit="1" customWidth="1"/>
    <col min="6" max="6" width="0.81640625" style="10" customWidth="1"/>
    <col min="7" max="7" width="13.7265625" style="15" customWidth="1"/>
    <col min="8" max="8" width="1" style="15" customWidth="1"/>
    <col min="9" max="9" width="13.7265625" style="15" customWidth="1"/>
    <col min="10" max="10" width="1" style="15" customWidth="1"/>
    <col min="11" max="11" width="13.7265625" style="15" customWidth="1"/>
    <col min="12" max="12" width="1" style="15" customWidth="1"/>
    <col min="13" max="13" width="13.7265625" style="15" customWidth="1"/>
    <col min="14" max="14" width="1" style="15" customWidth="1"/>
    <col min="15" max="15" width="13.7265625" style="15" customWidth="1"/>
    <col min="16" max="16" width="1" style="15" customWidth="1"/>
    <col min="17" max="17" width="13.7265625" style="15" customWidth="1"/>
    <col min="18" max="18" width="1" style="15" customWidth="1"/>
    <col min="19" max="19" width="13.7265625" style="15" customWidth="1"/>
    <col min="20" max="20" width="1" style="15" customWidth="1"/>
    <col min="21" max="21" width="13.7265625" style="15" customWidth="1"/>
    <col min="22" max="22" width="1" style="15" customWidth="1"/>
    <col min="23" max="23" width="13.7265625" style="15" customWidth="1"/>
    <col min="24" max="24" width="1" style="15" customWidth="1"/>
    <col min="25" max="25" width="13.7265625" style="15" customWidth="1"/>
    <col min="26" max="26" width="1" style="15" customWidth="1"/>
    <col min="27" max="27" width="13.7265625" style="15" customWidth="1"/>
    <col min="28" max="16384" width="9.1796875" style="10"/>
  </cols>
  <sheetData>
    <row r="1" spans="1:27" s="1" customFormat="1" ht="19.5" customHeight="1" x14ac:dyDescent="0.3">
      <c r="A1" s="56" t="s">
        <v>118</v>
      </c>
      <c r="B1" s="56"/>
      <c r="C1" s="56"/>
      <c r="D1" s="56"/>
      <c r="E1" s="20"/>
      <c r="F1" s="56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</row>
    <row r="2" spans="1:27" s="1" customFormat="1" ht="19.5" customHeight="1" x14ac:dyDescent="0.3">
      <c r="A2" s="56" t="s">
        <v>125</v>
      </c>
      <c r="B2" s="56"/>
      <c r="C2" s="56"/>
      <c r="D2" s="56"/>
      <c r="E2" s="20"/>
      <c r="F2" s="56"/>
      <c r="G2" s="62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1:27" s="1" customFormat="1" ht="19.5" customHeight="1" x14ac:dyDescent="0.3">
      <c r="A3" s="63" t="s">
        <v>253</v>
      </c>
      <c r="B3" s="63"/>
      <c r="C3" s="63"/>
      <c r="D3" s="63"/>
      <c r="E3" s="20"/>
      <c r="F3" s="56"/>
      <c r="G3" s="62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4" spans="1:27" s="1" customFormat="1" ht="19.5" customHeight="1" x14ac:dyDescent="0.3">
      <c r="A4" s="67"/>
      <c r="B4" s="67"/>
      <c r="C4" s="67"/>
      <c r="D4" s="67"/>
      <c r="E4" s="68"/>
      <c r="F4" s="71"/>
      <c r="G4" s="72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69" t="s">
        <v>226</v>
      </c>
    </row>
    <row r="5" spans="1:27" s="1" customFormat="1" ht="19.5" customHeight="1" x14ac:dyDescent="0.3">
      <c r="E5" s="2"/>
      <c r="G5" s="134" t="s">
        <v>36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s="1" customFormat="1" ht="19.5" customHeight="1" x14ac:dyDescent="0.3">
      <c r="E6" s="2"/>
      <c r="G6" s="92"/>
      <c r="H6" s="92"/>
      <c r="I6" s="92"/>
      <c r="J6" s="92"/>
      <c r="N6" s="92"/>
      <c r="O6" s="137" t="s">
        <v>70</v>
      </c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92"/>
      <c r="AA6" s="92"/>
    </row>
    <row r="7" spans="1:27" s="4" customFormat="1" ht="19.5" customHeight="1" x14ac:dyDescent="0.3">
      <c r="E7" s="3"/>
      <c r="G7" s="5"/>
      <c r="H7" s="5"/>
      <c r="I7" s="5"/>
      <c r="J7" s="5"/>
      <c r="K7" s="5"/>
      <c r="L7" s="5"/>
      <c r="M7" s="5"/>
      <c r="N7" s="5"/>
      <c r="O7" s="5"/>
      <c r="P7" s="5"/>
      <c r="Q7" s="52" t="s">
        <v>211</v>
      </c>
      <c r="R7" s="5"/>
      <c r="S7" s="5"/>
      <c r="T7" s="5"/>
      <c r="U7" s="5" t="s">
        <v>75</v>
      </c>
      <c r="V7" s="5"/>
      <c r="W7" s="5" t="s">
        <v>76</v>
      </c>
      <c r="X7" s="5"/>
      <c r="Y7" s="5" t="s">
        <v>23</v>
      </c>
      <c r="Z7" s="5"/>
      <c r="AA7" s="5"/>
    </row>
    <row r="8" spans="1:27" s="4" customFormat="1" ht="19.5" customHeight="1" x14ac:dyDescent="0.3">
      <c r="E8" s="3"/>
      <c r="G8" s="5" t="s">
        <v>17</v>
      </c>
      <c r="H8" s="5"/>
      <c r="I8" s="5"/>
      <c r="J8" s="5"/>
      <c r="K8" s="21" t="s">
        <v>61</v>
      </c>
      <c r="L8" s="23"/>
      <c r="M8" s="23"/>
      <c r="N8" s="5"/>
      <c r="O8" s="52" t="s">
        <v>100</v>
      </c>
      <c r="P8" s="5"/>
      <c r="Q8" s="52" t="s">
        <v>212</v>
      </c>
      <c r="R8" s="5"/>
      <c r="S8" s="52" t="s">
        <v>199</v>
      </c>
      <c r="T8" s="5"/>
      <c r="U8" s="5" t="s">
        <v>78</v>
      </c>
      <c r="V8" s="5"/>
      <c r="W8" s="5" t="s">
        <v>79</v>
      </c>
      <c r="X8" s="5"/>
      <c r="Y8" s="5" t="s">
        <v>80</v>
      </c>
      <c r="Z8" s="22"/>
    </row>
    <row r="9" spans="1:27" s="4" customFormat="1" ht="19.5" customHeight="1" x14ac:dyDescent="0.3">
      <c r="E9" s="3"/>
      <c r="G9" s="5" t="s">
        <v>27</v>
      </c>
      <c r="H9" s="5"/>
      <c r="I9" s="5" t="s">
        <v>91</v>
      </c>
      <c r="J9" s="5"/>
      <c r="K9" s="5" t="s">
        <v>19</v>
      </c>
      <c r="L9" s="5"/>
      <c r="M9" s="5"/>
      <c r="N9" s="5"/>
      <c r="O9" s="52" t="s">
        <v>101</v>
      </c>
      <c r="P9" s="5"/>
      <c r="Q9" s="52" t="s">
        <v>26</v>
      </c>
      <c r="R9" s="5"/>
      <c r="S9" s="52" t="s">
        <v>200</v>
      </c>
      <c r="T9" s="5"/>
      <c r="U9" s="5" t="s">
        <v>83</v>
      </c>
      <c r="V9" s="5"/>
      <c r="W9" s="5" t="s">
        <v>84</v>
      </c>
      <c r="X9" s="5"/>
      <c r="Y9" s="5" t="s">
        <v>85</v>
      </c>
      <c r="Z9" s="5"/>
      <c r="AA9" s="4" t="s">
        <v>23</v>
      </c>
    </row>
    <row r="10" spans="1:27" s="4" customFormat="1" ht="19.5" customHeight="1" x14ac:dyDescent="0.3">
      <c r="E10" s="18" t="s">
        <v>133</v>
      </c>
      <c r="G10" s="5" t="s">
        <v>20</v>
      </c>
      <c r="H10" s="5"/>
      <c r="I10" s="5" t="s">
        <v>92</v>
      </c>
      <c r="J10" s="5"/>
      <c r="K10" s="5" t="s">
        <v>21</v>
      </c>
      <c r="L10" s="5"/>
      <c r="M10" s="5" t="s">
        <v>58</v>
      </c>
      <c r="N10" s="5"/>
      <c r="O10" s="52" t="s">
        <v>102</v>
      </c>
      <c r="P10" s="5"/>
      <c r="Q10" s="52" t="s">
        <v>213</v>
      </c>
      <c r="R10" s="5"/>
      <c r="S10" s="52" t="s">
        <v>201</v>
      </c>
      <c r="T10" s="5"/>
      <c r="U10" s="5" t="s">
        <v>26</v>
      </c>
      <c r="V10" s="5"/>
      <c r="W10" s="5" t="s">
        <v>88</v>
      </c>
      <c r="X10" s="5"/>
      <c r="Y10" s="5" t="s">
        <v>89</v>
      </c>
      <c r="Z10" s="5"/>
      <c r="AA10" s="4" t="s">
        <v>38</v>
      </c>
    </row>
    <row r="11" spans="1:27" s="4" customFormat="1" ht="19.5" customHeight="1" x14ac:dyDescent="0.3">
      <c r="A11" s="25" t="s">
        <v>259</v>
      </c>
      <c r="B11" s="25"/>
      <c r="C11" s="25"/>
      <c r="D11" s="25"/>
      <c r="E11" s="18"/>
      <c r="G11" s="5"/>
      <c r="H11" s="5"/>
      <c r="I11" s="5"/>
      <c r="J11" s="5"/>
      <c r="K11" s="5"/>
      <c r="L11" s="5"/>
      <c r="M11" s="5"/>
      <c r="N11" s="5"/>
      <c r="O11" s="52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7" s="7" customFormat="1" ht="19.5" customHeight="1" x14ac:dyDescent="0.3">
      <c r="A12" s="7" t="s">
        <v>209</v>
      </c>
      <c r="E12" s="8"/>
      <c r="G12" s="38">
        <v>3206420</v>
      </c>
      <c r="H12" s="38"/>
      <c r="I12" s="38">
        <v>10347863</v>
      </c>
      <c r="J12" s="38"/>
      <c r="K12" s="38">
        <v>500000</v>
      </c>
      <c r="L12" s="38"/>
      <c r="M12" s="38">
        <v>11464223</v>
      </c>
      <c r="N12" s="38"/>
      <c r="O12" s="38">
        <v>44878</v>
      </c>
      <c r="P12" s="38"/>
      <c r="Q12" s="38">
        <v>4217389</v>
      </c>
      <c r="R12" s="38"/>
      <c r="S12" s="38">
        <v>-45945</v>
      </c>
      <c r="T12" s="38"/>
      <c r="U12" s="38">
        <v>9319</v>
      </c>
      <c r="V12" s="38"/>
      <c r="W12" s="38">
        <v>56298</v>
      </c>
      <c r="X12" s="38"/>
      <c r="Y12" s="38">
        <f>SUM(O12:X12)</f>
        <v>4281939</v>
      </c>
      <c r="Z12" s="38"/>
      <c r="AA12" s="38">
        <f>SUM(G12:M12)+Y12</f>
        <v>29800445</v>
      </c>
    </row>
    <row r="13" spans="1:27" s="7" customFormat="1" ht="19.5" customHeight="1" x14ac:dyDescent="0.3">
      <c r="A13" s="7" t="s">
        <v>228</v>
      </c>
      <c r="E13" s="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</row>
    <row r="14" spans="1:27" ht="19.5" customHeight="1" x14ac:dyDescent="0.3">
      <c r="A14" s="10" t="s">
        <v>54</v>
      </c>
      <c r="E14" s="8"/>
      <c r="G14" s="82">
        <v>0</v>
      </c>
      <c r="H14" s="82"/>
      <c r="I14" s="82">
        <v>0</v>
      </c>
      <c r="J14" s="82"/>
      <c r="K14" s="82">
        <v>0</v>
      </c>
      <c r="L14" s="82"/>
      <c r="M14" s="82">
        <v>-4674020</v>
      </c>
      <c r="N14" s="82"/>
      <c r="O14" s="82">
        <v>0</v>
      </c>
      <c r="P14" s="82"/>
      <c r="Q14" s="82">
        <v>0</v>
      </c>
      <c r="R14" s="82"/>
      <c r="S14" s="82">
        <v>0</v>
      </c>
      <c r="T14" s="82"/>
      <c r="U14" s="82">
        <v>0</v>
      </c>
      <c r="V14" s="82"/>
      <c r="W14" s="82">
        <v>0</v>
      </c>
      <c r="X14" s="82"/>
      <c r="Y14" s="82">
        <f>SUM(O14:X14)</f>
        <v>0</v>
      </c>
      <c r="Z14" s="82"/>
      <c r="AA14" s="82">
        <f>SUM(G14:M14)+Y14</f>
        <v>-4674020</v>
      </c>
    </row>
    <row r="15" spans="1:27" ht="19.5" customHeight="1" x14ac:dyDescent="0.3">
      <c r="A15" s="27" t="s">
        <v>130</v>
      </c>
      <c r="B15" s="27"/>
      <c r="C15" s="27"/>
      <c r="D15" s="27"/>
      <c r="E15" s="8">
        <v>14</v>
      </c>
      <c r="G15" s="82">
        <v>0</v>
      </c>
      <c r="H15" s="82"/>
      <c r="I15" s="82">
        <v>0</v>
      </c>
      <c r="J15" s="82"/>
      <c r="K15" s="82">
        <v>0</v>
      </c>
      <c r="L15" s="82"/>
      <c r="M15" s="82">
        <v>0</v>
      </c>
      <c r="N15" s="82"/>
      <c r="O15" s="82">
        <v>3828</v>
      </c>
      <c r="P15" s="82"/>
      <c r="Q15" s="82">
        <v>0</v>
      </c>
      <c r="R15" s="82"/>
      <c r="S15" s="82">
        <v>0</v>
      </c>
      <c r="T15" s="82"/>
      <c r="U15" s="82">
        <v>0</v>
      </c>
      <c r="V15" s="82"/>
      <c r="W15" s="82">
        <v>0</v>
      </c>
      <c r="X15" s="82"/>
      <c r="Y15" s="82">
        <f>SUM(O15:X15)</f>
        <v>3828</v>
      </c>
      <c r="Z15" s="82"/>
      <c r="AA15" s="82">
        <f>SUM(G15:M15)+Y15</f>
        <v>3828</v>
      </c>
    </row>
    <row r="16" spans="1:27" ht="19.5" customHeight="1" x14ac:dyDescent="0.3">
      <c r="A16" s="27" t="s">
        <v>210</v>
      </c>
      <c r="B16" s="27"/>
      <c r="C16" s="27"/>
      <c r="D16" s="27"/>
      <c r="E16" s="8"/>
      <c r="G16" s="82">
        <v>0</v>
      </c>
      <c r="H16" s="82"/>
      <c r="I16" s="82">
        <v>0</v>
      </c>
      <c r="J16" s="82"/>
      <c r="K16" s="82">
        <v>0</v>
      </c>
      <c r="L16" s="82"/>
      <c r="M16" s="82">
        <v>0</v>
      </c>
      <c r="N16" s="82"/>
      <c r="O16" s="82">
        <v>0</v>
      </c>
      <c r="P16" s="82"/>
      <c r="Q16" s="82">
        <v>-20</v>
      </c>
      <c r="R16" s="82"/>
      <c r="S16" s="82">
        <v>0</v>
      </c>
      <c r="T16" s="82"/>
      <c r="U16" s="82">
        <v>0</v>
      </c>
      <c r="V16" s="82"/>
      <c r="W16" s="82">
        <v>0</v>
      </c>
      <c r="X16" s="82"/>
      <c r="Y16" s="82">
        <f>SUM(O16:X16)</f>
        <v>-20</v>
      </c>
      <c r="Z16" s="82"/>
      <c r="AA16" s="82">
        <f>SUM(G16:M16)+Y16</f>
        <v>-20</v>
      </c>
    </row>
    <row r="17" spans="1:27" ht="19.5" customHeight="1" x14ac:dyDescent="0.3">
      <c r="A17" s="27" t="s">
        <v>216</v>
      </c>
      <c r="B17" s="27"/>
      <c r="C17" s="27"/>
      <c r="D17" s="27"/>
      <c r="E17" s="8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>
        <v>-19085</v>
      </c>
      <c r="R17" s="82"/>
      <c r="S17" s="82"/>
      <c r="T17" s="82"/>
      <c r="U17" s="82"/>
      <c r="V17" s="82"/>
      <c r="W17" s="82"/>
      <c r="X17" s="82"/>
      <c r="Y17" s="82">
        <f>SUM(O17:X17)</f>
        <v>-19085</v>
      </c>
      <c r="Z17" s="82"/>
      <c r="AA17" s="82">
        <f>SUM(G17:M17)+Y17</f>
        <v>-19085</v>
      </c>
    </row>
    <row r="18" spans="1:27" ht="19.5" customHeight="1" x14ac:dyDescent="0.3">
      <c r="A18" s="27" t="s">
        <v>217</v>
      </c>
      <c r="B18" s="27"/>
      <c r="C18" s="27"/>
      <c r="E18" s="8"/>
      <c r="G18" s="82">
        <v>0</v>
      </c>
      <c r="H18" s="82"/>
      <c r="I18" s="82">
        <v>0</v>
      </c>
      <c r="J18" s="82"/>
      <c r="K18" s="82">
        <v>0</v>
      </c>
      <c r="L18" s="82"/>
      <c r="M18" s="82">
        <v>0</v>
      </c>
      <c r="N18" s="82"/>
      <c r="O18" s="82">
        <v>0</v>
      </c>
      <c r="P18" s="82"/>
      <c r="Q18" s="82">
        <v>-350971</v>
      </c>
      <c r="R18" s="82"/>
      <c r="S18" s="82">
        <v>0</v>
      </c>
      <c r="T18" s="82"/>
      <c r="U18" s="82">
        <v>0</v>
      </c>
      <c r="V18" s="82"/>
      <c r="W18" s="82">
        <v>0</v>
      </c>
      <c r="X18" s="82"/>
      <c r="Y18" s="82">
        <f>SUM(O18:X18)</f>
        <v>-350971</v>
      </c>
      <c r="Z18" s="82"/>
      <c r="AA18" s="82">
        <f>SUM(G18:M18)+Y18</f>
        <v>-350971</v>
      </c>
    </row>
    <row r="19" spans="1:27" ht="19.5" customHeight="1" x14ac:dyDescent="0.3">
      <c r="A19" s="7" t="s">
        <v>229</v>
      </c>
      <c r="B19" s="7"/>
      <c r="C19" s="7"/>
      <c r="D19" s="7"/>
      <c r="E19" s="8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</row>
    <row r="20" spans="1:27" s="7" customFormat="1" ht="19.5" customHeight="1" x14ac:dyDescent="0.3">
      <c r="B20" s="27" t="s">
        <v>230</v>
      </c>
      <c r="C20" s="27"/>
      <c r="E20" s="8"/>
      <c r="G20" s="82">
        <v>0</v>
      </c>
      <c r="H20" s="82"/>
      <c r="I20" s="82">
        <v>0</v>
      </c>
      <c r="J20" s="82"/>
      <c r="K20" s="82">
        <v>0</v>
      </c>
      <c r="L20" s="82"/>
      <c r="M20" s="82">
        <f>'pl 7-8'!L42</f>
        <v>6932635</v>
      </c>
      <c r="N20" s="82"/>
      <c r="O20" s="82">
        <v>0</v>
      </c>
      <c r="P20" s="82"/>
      <c r="Q20" s="82">
        <v>0</v>
      </c>
      <c r="R20" s="82"/>
      <c r="S20" s="82">
        <v>0</v>
      </c>
      <c r="T20" s="82"/>
      <c r="U20" s="82">
        <v>0</v>
      </c>
      <c r="V20" s="82"/>
      <c r="W20" s="82">
        <v>0</v>
      </c>
      <c r="X20" s="82"/>
      <c r="Y20" s="82">
        <f>SUM(O20:X20)</f>
        <v>0</v>
      </c>
      <c r="Z20" s="82"/>
      <c r="AA20" s="82">
        <f>SUM(G20:M20)+Y20</f>
        <v>6932635</v>
      </c>
    </row>
    <row r="21" spans="1:27" s="7" customFormat="1" ht="19.5" customHeight="1" x14ac:dyDescent="0.3">
      <c r="B21" s="27" t="s">
        <v>231</v>
      </c>
      <c r="C21" s="27"/>
      <c r="E21" s="8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</row>
    <row r="22" spans="1:27" s="7" customFormat="1" ht="19.5" customHeight="1" x14ac:dyDescent="0.3">
      <c r="A22" s="27"/>
      <c r="C22" s="27" t="s">
        <v>163</v>
      </c>
      <c r="E22" s="8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</row>
    <row r="23" spans="1:27" s="7" customFormat="1" ht="19.5" customHeight="1" x14ac:dyDescent="0.3">
      <c r="B23" s="27"/>
      <c r="D23" s="27" t="s">
        <v>164</v>
      </c>
      <c r="E23" s="8"/>
      <c r="G23" s="82">
        <v>0</v>
      </c>
      <c r="H23" s="82"/>
      <c r="I23" s="82">
        <v>0</v>
      </c>
      <c r="J23" s="82"/>
      <c r="K23" s="82">
        <v>0</v>
      </c>
      <c r="L23" s="82"/>
      <c r="M23" s="82">
        <v>0</v>
      </c>
      <c r="N23" s="82"/>
      <c r="O23" s="82">
        <v>0</v>
      </c>
      <c r="P23" s="82"/>
      <c r="Q23" s="82">
        <v>0</v>
      </c>
      <c r="R23" s="82"/>
      <c r="S23" s="82">
        <v>4499</v>
      </c>
      <c r="T23" s="82"/>
      <c r="U23" s="82">
        <v>-7185</v>
      </c>
      <c r="V23" s="82"/>
      <c r="W23" s="82">
        <v>0</v>
      </c>
      <c r="X23" s="82"/>
      <c r="Y23" s="82">
        <f>SUM(O23:X23)</f>
        <v>-2686</v>
      </c>
      <c r="Z23" s="82"/>
      <c r="AA23" s="82">
        <f>SUM(G23:M23)+Y23</f>
        <v>-2686</v>
      </c>
    </row>
    <row r="24" spans="1:27" s="7" customFormat="1" ht="19.5" customHeight="1" x14ac:dyDescent="0.3">
      <c r="B24" s="27"/>
      <c r="C24" s="27" t="s">
        <v>165</v>
      </c>
      <c r="D24" s="27"/>
      <c r="E24" s="8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</row>
    <row r="25" spans="1:27" s="7" customFormat="1" ht="19.5" customHeight="1" x14ac:dyDescent="0.3">
      <c r="B25" s="27"/>
      <c r="D25" s="27" t="s">
        <v>164</v>
      </c>
      <c r="E25" s="8"/>
      <c r="G25" s="82">
        <v>0</v>
      </c>
      <c r="H25" s="82"/>
      <c r="I25" s="82">
        <v>0</v>
      </c>
      <c r="J25" s="82"/>
      <c r="K25" s="82">
        <v>0</v>
      </c>
      <c r="L25" s="82"/>
      <c r="M25" s="82">
        <v>0</v>
      </c>
      <c r="N25" s="82"/>
      <c r="O25" s="82">
        <v>0</v>
      </c>
      <c r="P25" s="82"/>
      <c r="Q25" s="83">
        <v>0</v>
      </c>
      <c r="R25" s="82"/>
      <c r="S25" s="83">
        <v>0</v>
      </c>
      <c r="T25" s="82"/>
      <c r="U25" s="82">
        <v>0</v>
      </c>
      <c r="V25" s="82"/>
      <c r="W25" s="83">
        <v>10386</v>
      </c>
      <c r="X25" s="82"/>
      <c r="Y25" s="82">
        <f>SUM(O25:X25)</f>
        <v>10386</v>
      </c>
      <c r="Z25" s="82"/>
      <c r="AA25" s="82">
        <f>SUM(G25:M25)+Y25</f>
        <v>10386</v>
      </c>
    </row>
    <row r="26" spans="1:27" ht="19.5" customHeight="1" x14ac:dyDescent="0.3">
      <c r="B26" s="7" t="s">
        <v>232</v>
      </c>
      <c r="C26" s="7"/>
      <c r="D26" s="7"/>
      <c r="E26" s="8"/>
      <c r="G26" s="31">
        <f>SUM(G20:G25)</f>
        <v>0</v>
      </c>
      <c r="H26" s="82">
        <v>0</v>
      </c>
      <c r="I26" s="31">
        <f>SUM(I20:I25)</f>
        <v>0</v>
      </c>
      <c r="J26" s="82">
        <v>0</v>
      </c>
      <c r="K26" s="31">
        <f>SUM(K20:K25)</f>
        <v>0</v>
      </c>
      <c r="L26" s="82"/>
      <c r="M26" s="31">
        <f>SUM(M20:M25)</f>
        <v>6932635</v>
      </c>
      <c r="N26" s="82"/>
      <c r="O26" s="31">
        <f>SUM(O20:O25)</f>
        <v>0</v>
      </c>
      <c r="P26" s="82"/>
      <c r="Q26" s="31">
        <f>SUM(Q20:Q25)</f>
        <v>0</v>
      </c>
      <c r="R26" s="38">
        <f>SUM(R20:R25)</f>
        <v>0</v>
      </c>
      <c r="S26" s="31">
        <f>SUM(S20:S25)</f>
        <v>4499</v>
      </c>
      <c r="T26" s="82"/>
      <c r="U26" s="31">
        <f>SUM(U20:U25)</f>
        <v>-7185</v>
      </c>
      <c r="V26" s="82">
        <v>0</v>
      </c>
      <c r="W26" s="31">
        <f>SUM(W20:W25)</f>
        <v>10386</v>
      </c>
      <c r="X26" s="82"/>
      <c r="Y26" s="31">
        <f>SUM(Y20:Y25)</f>
        <v>7700</v>
      </c>
      <c r="Z26" s="82">
        <v>0</v>
      </c>
      <c r="AA26" s="31">
        <f>SUM(AA20:AA25)</f>
        <v>6940335</v>
      </c>
    </row>
    <row r="27" spans="1:27" s="7" customFormat="1" ht="19.5" customHeight="1" thickBot="1" x14ac:dyDescent="0.35">
      <c r="A27" s="7" t="s">
        <v>256</v>
      </c>
      <c r="F27" s="10"/>
      <c r="G27" s="43">
        <f>SUM(G12:G18)+G26</f>
        <v>3206420</v>
      </c>
      <c r="H27" s="38"/>
      <c r="I27" s="43">
        <f>SUM(I12:I18)+I26</f>
        <v>10347863</v>
      </c>
      <c r="J27" s="38"/>
      <c r="K27" s="43">
        <f>SUM(K12:K18)+K26</f>
        <v>500000</v>
      </c>
      <c r="L27" s="38"/>
      <c r="M27" s="43">
        <f>SUM(M12:M18)+M26</f>
        <v>13722838</v>
      </c>
      <c r="N27" s="38"/>
      <c r="O27" s="43">
        <f>SUM(O12:O18)+O26</f>
        <v>48706</v>
      </c>
      <c r="P27" s="38"/>
      <c r="Q27" s="43">
        <f>SUM(Q12:Q18)+Q26</f>
        <v>3847313</v>
      </c>
      <c r="R27" s="38"/>
      <c r="S27" s="43">
        <f>SUM(S12:S18)+S26</f>
        <v>-41446</v>
      </c>
      <c r="T27" s="38"/>
      <c r="U27" s="43">
        <f>SUM(U12:U18)+U26</f>
        <v>2134</v>
      </c>
      <c r="V27" s="38"/>
      <c r="W27" s="43">
        <f>SUM(W12:W18)+W26</f>
        <v>66684</v>
      </c>
      <c r="X27" s="38"/>
      <c r="Y27" s="43">
        <f>SUM(Y12:Y18)+Y26</f>
        <v>3923391</v>
      </c>
      <c r="Z27" s="38"/>
      <c r="AA27" s="43">
        <f>SUM(AA12:AA18)+AA26</f>
        <v>31700512</v>
      </c>
    </row>
    <row r="28" spans="1:27" s="1" customFormat="1" ht="19.5" customHeight="1" thickTop="1" x14ac:dyDescent="0.3">
      <c r="A28" s="25"/>
      <c r="B28" s="25"/>
      <c r="C28" s="25"/>
      <c r="D28" s="25"/>
      <c r="E28" s="3"/>
      <c r="F28" s="6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</row>
    <row r="29" spans="1:27" s="1" customFormat="1" ht="19.5" customHeight="1" x14ac:dyDescent="0.3">
      <c r="A29" s="56" t="s">
        <v>118</v>
      </c>
      <c r="B29" s="56"/>
      <c r="C29" s="56"/>
      <c r="D29" s="56"/>
      <c r="E29" s="20"/>
      <c r="F29" s="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</row>
    <row r="30" spans="1:27" s="1" customFormat="1" ht="19.5" customHeight="1" x14ac:dyDescent="0.3">
      <c r="A30" s="56" t="s">
        <v>126</v>
      </c>
      <c r="B30" s="56"/>
      <c r="C30" s="56"/>
      <c r="D30" s="56"/>
      <c r="E30" s="20"/>
      <c r="F30" s="56"/>
      <c r="G30" s="62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</row>
    <row r="31" spans="1:27" s="1" customFormat="1" ht="19.5" customHeight="1" x14ac:dyDescent="0.3">
      <c r="A31" s="63" t="s">
        <v>253</v>
      </c>
      <c r="B31" s="63"/>
      <c r="C31" s="63"/>
      <c r="D31" s="63"/>
      <c r="E31" s="20"/>
      <c r="F31" s="56"/>
      <c r="G31" s="62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</row>
    <row r="32" spans="1:27" s="1" customFormat="1" ht="19.5" customHeight="1" x14ac:dyDescent="0.3">
      <c r="A32" s="67"/>
      <c r="B32" s="67"/>
      <c r="C32" s="67"/>
      <c r="D32" s="67"/>
      <c r="E32" s="68"/>
      <c r="F32" s="71"/>
      <c r="G32" s="72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69" t="s">
        <v>226</v>
      </c>
    </row>
    <row r="33" spans="1:27" s="1" customFormat="1" ht="19.5" customHeight="1" x14ac:dyDescent="0.3">
      <c r="E33" s="2"/>
      <c r="G33" s="134" t="s">
        <v>36</v>
      </c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</row>
    <row r="34" spans="1:27" s="1" customFormat="1" ht="19.5" customHeight="1" x14ac:dyDescent="0.3">
      <c r="E34" s="2"/>
      <c r="G34" s="92"/>
      <c r="H34" s="92"/>
      <c r="I34" s="92"/>
      <c r="J34" s="92"/>
      <c r="N34" s="92"/>
      <c r="O34" s="137" t="s">
        <v>70</v>
      </c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92"/>
      <c r="AA34" s="92"/>
    </row>
    <row r="35" spans="1:27" s="1" customFormat="1" ht="19.5" customHeight="1" x14ac:dyDescent="0.3">
      <c r="A35" s="4"/>
      <c r="B35" s="4"/>
      <c r="C35" s="4"/>
      <c r="D35" s="4"/>
      <c r="E35" s="3"/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2" t="s">
        <v>211</v>
      </c>
      <c r="R35" s="5"/>
      <c r="S35" s="5"/>
      <c r="T35" s="5"/>
      <c r="U35" s="5" t="s">
        <v>75</v>
      </c>
      <c r="V35" s="5"/>
      <c r="W35" s="5" t="s">
        <v>76</v>
      </c>
      <c r="X35" s="5"/>
      <c r="Y35" s="5" t="s">
        <v>23</v>
      </c>
      <c r="Z35" s="5"/>
      <c r="AA35" s="5"/>
    </row>
    <row r="36" spans="1:27" s="1" customFormat="1" ht="19.5" customHeight="1" x14ac:dyDescent="0.3">
      <c r="A36" s="4"/>
      <c r="B36" s="4"/>
      <c r="C36" s="4"/>
      <c r="D36" s="4"/>
      <c r="E36" s="3"/>
      <c r="F36" s="4"/>
      <c r="G36" s="5" t="s">
        <v>17</v>
      </c>
      <c r="H36" s="5"/>
      <c r="I36" s="5"/>
      <c r="J36" s="5"/>
      <c r="K36" s="21" t="s">
        <v>61</v>
      </c>
      <c r="L36" s="23"/>
      <c r="M36" s="23"/>
      <c r="N36" s="5"/>
      <c r="O36" s="52" t="s">
        <v>100</v>
      </c>
      <c r="P36" s="5"/>
      <c r="Q36" s="52" t="s">
        <v>212</v>
      </c>
      <c r="R36" s="5"/>
      <c r="S36" s="52" t="s">
        <v>199</v>
      </c>
      <c r="T36" s="5"/>
      <c r="U36" s="5" t="s">
        <v>78</v>
      </c>
      <c r="V36" s="5"/>
      <c r="W36" s="5" t="s">
        <v>79</v>
      </c>
      <c r="X36" s="5"/>
      <c r="Y36" s="5" t="s">
        <v>80</v>
      </c>
      <c r="Z36" s="22"/>
      <c r="AA36" s="4"/>
    </row>
    <row r="37" spans="1:27" s="1" customFormat="1" ht="19.5" customHeight="1" x14ac:dyDescent="0.3">
      <c r="A37" s="4"/>
      <c r="B37" s="4"/>
      <c r="C37" s="4"/>
      <c r="D37" s="4"/>
      <c r="E37" s="3"/>
      <c r="F37" s="4"/>
      <c r="G37" s="5" t="s">
        <v>27</v>
      </c>
      <c r="H37" s="5"/>
      <c r="I37" s="5" t="s">
        <v>91</v>
      </c>
      <c r="J37" s="5"/>
      <c r="K37" s="5" t="s">
        <v>19</v>
      </c>
      <c r="L37" s="5"/>
      <c r="M37" s="5"/>
      <c r="N37" s="5"/>
      <c r="O37" s="52" t="s">
        <v>101</v>
      </c>
      <c r="P37" s="5"/>
      <c r="Q37" s="52" t="s">
        <v>26</v>
      </c>
      <c r="R37" s="5"/>
      <c r="S37" s="52" t="s">
        <v>200</v>
      </c>
      <c r="T37" s="5"/>
      <c r="U37" s="5" t="s">
        <v>83</v>
      </c>
      <c r="V37" s="5"/>
      <c r="W37" s="5" t="s">
        <v>84</v>
      </c>
      <c r="X37" s="5"/>
      <c r="Y37" s="5" t="s">
        <v>85</v>
      </c>
      <c r="Z37" s="5"/>
      <c r="AA37" s="4" t="s">
        <v>23</v>
      </c>
    </row>
    <row r="38" spans="1:27" s="1" customFormat="1" ht="19.5" customHeight="1" x14ac:dyDescent="0.3">
      <c r="A38" s="4"/>
      <c r="B38" s="4"/>
      <c r="C38" s="4"/>
      <c r="D38" s="4"/>
      <c r="E38" s="18" t="s">
        <v>133</v>
      </c>
      <c r="F38" s="4"/>
      <c r="G38" s="5" t="s">
        <v>20</v>
      </c>
      <c r="H38" s="5"/>
      <c r="I38" s="5" t="s">
        <v>92</v>
      </c>
      <c r="J38" s="5"/>
      <c r="K38" s="5" t="s">
        <v>21</v>
      </c>
      <c r="L38" s="5"/>
      <c r="M38" s="5" t="s">
        <v>58</v>
      </c>
      <c r="N38" s="5"/>
      <c r="O38" s="52" t="s">
        <v>102</v>
      </c>
      <c r="P38" s="5"/>
      <c r="Q38" s="52" t="s">
        <v>213</v>
      </c>
      <c r="R38" s="5"/>
      <c r="S38" s="52" t="s">
        <v>201</v>
      </c>
      <c r="T38" s="5"/>
      <c r="U38" s="5" t="s">
        <v>26</v>
      </c>
      <c r="V38" s="5"/>
      <c r="W38" s="5" t="s">
        <v>88</v>
      </c>
      <c r="X38" s="5"/>
      <c r="Y38" s="5" t="s">
        <v>89</v>
      </c>
      <c r="Z38" s="5"/>
      <c r="AA38" s="4" t="s">
        <v>38</v>
      </c>
    </row>
    <row r="39" spans="1:27" s="7" customFormat="1" ht="19.5" customHeight="1" x14ac:dyDescent="0.3">
      <c r="A39" s="11" t="s">
        <v>260</v>
      </c>
      <c r="B39" s="11"/>
      <c r="C39" s="11"/>
      <c r="D39" s="11"/>
      <c r="F39" s="10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s="7" customFormat="1" ht="19.5" customHeight="1" x14ac:dyDescent="0.3">
      <c r="A40" s="7" t="s">
        <v>240</v>
      </c>
      <c r="E40" s="8"/>
      <c r="G40" s="38">
        <v>3206420</v>
      </c>
      <c r="H40" s="38"/>
      <c r="I40" s="38">
        <v>10347863</v>
      </c>
      <c r="J40" s="38"/>
      <c r="K40" s="38">
        <v>500000</v>
      </c>
      <c r="L40" s="38"/>
      <c r="M40" s="38">
        <v>13949293</v>
      </c>
      <c r="N40" s="38"/>
      <c r="O40" s="38">
        <v>53870</v>
      </c>
      <c r="P40" s="38"/>
      <c r="Q40" s="38">
        <v>3595988</v>
      </c>
      <c r="R40" s="38"/>
      <c r="S40" s="38">
        <v>-71420</v>
      </c>
      <c r="T40" s="38"/>
      <c r="U40" s="38">
        <v>-5032</v>
      </c>
      <c r="V40" s="38"/>
      <c r="W40" s="38">
        <v>71937</v>
      </c>
      <c r="X40" s="38"/>
      <c r="Y40" s="38">
        <f>SUM(O40:X40)</f>
        <v>3645343</v>
      </c>
      <c r="Z40" s="38"/>
      <c r="AA40" s="38">
        <f>SUM(G40:M40)+Y40</f>
        <v>31648919</v>
      </c>
    </row>
    <row r="41" spans="1:27" s="7" customFormat="1" ht="19.5" customHeight="1" x14ac:dyDescent="0.3">
      <c r="A41" s="27" t="s">
        <v>241</v>
      </c>
      <c r="E41" s="8">
        <v>3</v>
      </c>
      <c r="G41" s="34">
        <v>0</v>
      </c>
      <c r="H41" s="37"/>
      <c r="I41" s="34">
        <v>0</v>
      </c>
      <c r="J41" s="38"/>
      <c r="K41" s="34">
        <v>0</v>
      </c>
      <c r="L41" s="38"/>
      <c r="M41" s="34">
        <v>548523</v>
      </c>
      <c r="N41" s="38"/>
      <c r="O41" s="34">
        <v>0</v>
      </c>
      <c r="P41" s="37"/>
      <c r="Q41" s="34">
        <v>0</v>
      </c>
      <c r="R41" s="38"/>
      <c r="S41" s="34">
        <v>0</v>
      </c>
      <c r="T41" s="37"/>
      <c r="U41" s="34">
        <v>0</v>
      </c>
      <c r="V41" s="37"/>
      <c r="W41" s="34">
        <v>0</v>
      </c>
      <c r="X41" s="38"/>
      <c r="Y41" s="35">
        <f>SUM(O41:X41)</f>
        <v>0</v>
      </c>
      <c r="Z41" s="38"/>
      <c r="AA41" s="34">
        <f>SUM(G41:M41)+Y41</f>
        <v>548523</v>
      </c>
    </row>
    <row r="42" spans="1:27" s="7" customFormat="1" ht="19.5" customHeight="1" x14ac:dyDescent="0.3">
      <c r="A42" s="7" t="s">
        <v>242</v>
      </c>
      <c r="E42" s="8"/>
      <c r="G42" s="38">
        <f>SUM(G40:G41)</f>
        <v>3206420</v>
      </c>
      <c r="H42" s="38"/>
      <c r="I42" s="38">
        <f>SUM(I40:I41)</f>
        <v>10347863</v>
      </c>
      <c r="J42" s="38"/>
      <c r="K42" s="38">
        <f>SUM(K40:K41)</f>
        <v>500000</v>
      </c>
      <c r="L42" s="38"/>
      <c r="M42" s="38">
        <f>SUM(M40:M41)</f>
        <v>14497816</v>
      </c>
      <c r="N42" s="38"/>
      <c r="O42" s="38">
        <f>SUM(O40:O41)</f>
        <v>53870</v>
      </c>
      <c r="P42" s="38"/>
      <c r="Q42" s="38">
        <f>SUM(Q40:Q41)</f>
        <v>3595988</v>
      </c>
      <c r="R42" s="38"/>
      <c r="S42" s="38">
        <f>SUM(S40:S41)</f>
        <v>-71420</v>
      </c>
      <c r="T42" s="38"/>
      <c r="U42" s="38">
        <f>SUM(U40:U41)</f>
        <v>-5032</v>
      </c>
      <c r="V42" s="38"/>
      <c r="W42" s="38">
        <f>SUM(W40:W41)</f>
        <v>71937</v>
      </c>
      <c r="X42" s="38"/>
      <c r="Y42" s="38">
        <f>SUM(Y40:Y41)</f>
        <v>3645343</v>
      </c>
      <c r="Z42" s="38"/>
      <c r="AA42" s="38">
        <f>SUM(AA40:AA41)</f>
        <v>32197442</v>
      </c>
    </row>
    <row r="43" spans="1:27" s="7" customFormat="1" ht="19.5" customHeight="1" x14ac:dyDescent="0.3">
      <c r="A43" s="7" t="s">
        <v>228</v>
      </c>
      <c r="E43" s="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ht="19.5" customHeight="1" x14ac:dyDescent="0.3">
      <c r="A44" s="10" t="s">
        <v>54</v>
      </c>
      <c r="E44" s="8"/>
      <c r="G44" s="82">
        <v>0</v>
      </c>
      <c r="H44" s="82"/>
      <c r="I44" s="82">
        <v>0</v>
      </c>
      <c r="J44" s="82"/>
      <c r="K44" s="82">
        <v>0</v>
      </c>
      <c r="L44" s="82"/>
      <c r="M44" s="82">
        <v>-3751254</v>
      </c>
      <c r="N44" s="82"/>
      <c r="O44" s="82">
        <v>0</v>
      </c>
      <c r="P44" s="82"/>
      <c r="Q44" s="82">
        <v>0</v>
      </c>
      <c r="R44" s="82"/>
      <c r="S44" s="82">
        <v>0</v>
      </c>
      <c r="T44" s="82"/>
      <c r="U44" s="82">
        <v>0</v>
      </c>
      <c r="V44" s="82"/>
      <c r="W44" s="82">
        <v>0</v>
      </c>
      <c r="X44" s="82"/>
      <c r="Y44" s="82">
        <f>SUM(O44:X44)</f>
        <v>0</v>
      </c>
      <c r="Z44" s="82"/>
      <c r="AA44" s="82">
        <f>SUM(G44:M44)+Y44</f>
        <v>-3751254</v>
      </c>
    </row>
    <row r="45" spans="1:27" ht="19.5" customHeight="1" x14ac:dyDescent="0.3">
      <c r="A45" s="27" t="s">
        <v>108</v>
      </c>
      <c r="B45" s="27"/>
      <c r="C45" s="27"/>
      <c r="D45" s="27"/>
      <c r="E45" s="8">
        <v>14</v>
      </c>
      <c r="G45" s="82">
        <v>0</v>
      </c>
      <c r="H45" s="82"/>
      <c r="I45" s="82">
        <v>0</v>
      </c>
      <c r="J45" s="82"/>
      <c r="K45" s="82">
        <v>0</v>
      </c>
      <c r="L45" s="82"/>
      <c r="M45" s="82">
        <v>0</v>
      </c>
      <c r="N45" s="82"/>
      <c r="O45" s="82">
        <v>3313</v>
      </c>
      <c r="P45" s="82"/>
      <c r="Q45" s="82">
        <v>0</v>
      </c>
      <c r="R45" s="82"/>
      <c r="S45" s="82">
        <v>0</v>
      </c>
      <c r="T45" s="82"/>
      <c r="U45" s="82">
        <v>0</v>
      </c>
      <c r="V45" s="82"/>
      <c r="W45" s="82">
        <v>0</v>
      </c>
      <c r="X45" s="82"/>
      <c r="Y45" s="82">
        <f>SUM(O45:X45)</f>
        <v>3313</v>
      </c>
      <c r="Z45" s="82"/>
      <c r="AA45" s="82">
        <f>SUM(G45:M45)+Y45</f>
        <v>3313</v>
      </c>
    </row>
    <row r="46" spans="1:27" ht="19.5" hidden="1" customHeight="1" x14ac:dyDescent="0.3">
      <c r="A46" s="27" t="s">
        <v>210</v>
      </c>
      <c r="B46" s="27"/>
      <c r="C46" s="27"/>
      <c r="D46" s="27"/>
      <c r="E46" s="8"/>
      <c r="G46" s="82">
        <v>0</v>
      </c>
      <c r="H46" s="82"/>
      <c r="I46" s="82">
        <v>0</v>
      </c>
      <c r="J46" s="82"/>
      <c r="K46" s="82">
        <v>0</v>
      </c>
      <c r="L46" s="82"/>
      <c r="M46" s="82">
        <v>0</v>
      </c>
      <c r="N46" s="82"/>
      <c r="O46" s="82">
        <v>0</v>
      </c>
      <c r="P46" s="82"/>
      <c r="Q46" s="82"/>
      <c r="R46" s="82"/>
      <c r="S46" s="82">
        <v>0</v>
      </c>
      <c r="T46" s="82"/>
      <c r="U46" s="82">
        <v>0</v>
      </c>
      <c r="V46" s="82"/>
      <c r="W46" s="82">
        <v>0</v>
      </c>
      <c r="X46" s="82"/>
      <c r="Y46" s="82">
        <f>SUM(O46:X46)</f>
        <v>0</v>
      </c>
      <c r="Z46" s="82"/>
      <c r="AA46" s="82">
        <f>SUM(G46:M46)+Y46</f>
        <v>0</v>
      </c>
    </row>
    <row r="47" spans="1:27" ht="19.5" customHeight="1" x14ac:dyDescent="0.3">
      <c r="A47" s="27" t="s">
        <v>216</v>
      </c>
      <c r="B47" s="27"/>
      <c r="C47" s="27"/>
      <c r="D47" s="27"/>
      <c r="E47" s="8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>
        <v>4512</v>
      </c>
      <c r="R47" s="82"/>
      <c r="S47" s="82"/>
      <c r="T47" s="82"/>
      <c r="U47" s="82"/>
      <c r="V47" s="82"/>
      <c r="W47" s="82"/>
      <c r="X47" s="82"/>
      <c r="Y47" s="82">
        <f>SUM(O47:X47)</f>
        <v>4512</v>
      </c>
      <c r="Z47" s="82"/>
      <c r="AA47" s="82">
        <f>SUM(G47:M47)+Y47</f>
        <v>4512</v>
      </c>
    </row>
    <row r="48" spans="1:27" ht="19.5" hidden="1" customHeight="1" x14ac:dyDescent="0.3">
      <c r="A48" s="27" t="s">
        <v>217</v>
      </c>
      <c r="B48" s="27"/>
      <c r="C48" s="27"/>
      <c r="D48" s="27"/>
      <c r="E48" s="8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>
        <f t="shared" ref="Y48" si="0">SUM(O48:X48)</f>
        <v>0</v>
      </c>
      <c r="Z48" s="82"/>
      <c r="AA48" s="82">
        <f t="shared" ref="AA48" si="1">SUM(G48:M48)+Y48</f>
        <v>0</v>
      </c>
    </row>
    <row r="49" spans="1:27" ht="19.5" customHeight="1" x14ac:dyDescent="0.3">
      <c r="A49" s="7" t="s">
        <v>229</v>
      </c>
      <c r="B49" s="7"/>
      <c r="C49" s="7"/>
      <c r="D49" s="7"/>
      <c r="E49" s="8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</row>
    <row r="50" spans="1:27" s="7" customFormat="1" ht="19.5" customHeight="1" x14ac:dyDescent="0.3">
      <c r="B50" s="27" t="s">
        <v>230</v>
      </c>
      <c r="C50" s="27"/>
      <c r="D50" s="27"/>
      <c r="E50" s="8"/>
      <c r="G50" s="82">
        <v>0</v>
      </c>
      <c r="H50" s="82"/>
      <c r="I50" s="82">
        <v>0</v>
      </c>
      <c r="J50" s="82"/>
      <c r="K50" s="82">
        <v>0</v>
      </c>
      <c r="L50" s="82"/>
      <c r="M50" s="82">
        <f>'pl 7-8'!J42</f>
        <v>5841199</v>
      </c>
      <c r="N50" s="82"/>
      <c r="O50" s="82">
        <v>0</v>
      </c>
      <c r="P50" s="82"/>
      <c r="Q50" s="82">
        <v>0</v>
      </c>
      <c r="R50" s="82"/>
      <c r="S50" s="82">
        <v>0</v>
      </c>
      <c r="T50" s="82"/>
      <c r="U50" s="82">
        <v>0</v>
      </c>
      <c r="V50" s="82"/>
      <c r="W50" s="82">
        <v>0</v>
      </c>
      <c r="X50" s="82"/>
      <c r="Y50" s="82">
        <f>SUM(O50:X50)</f>
        <v>0</v>
      </c>
      <c r="Z50" s="82"/>
      <c r="AA50" s="82">
        <f>SUM(G50:M50)+Y50</f>
        <v>5841199</v>
      </c>
    </row>
    <row r="51" spans="1:27" s="7" customFormat="1" ht="19.5" customHeight="1" x14ac:dyDescent="0.3">
      <c r="B51" s="27" t="s">
        <v>231</v>
      </c>
      <c r="C51" s="27"/>
      <c r="D51" s="27"/>
      <c r="E51" s="8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</row>
    <row r="52" spans="1:27" s="7" customFormat="1" ht="19.5" customHeight="1" x14ac:dyDescent="0.3">
      <c r="B52" s="27"/>
      <c r="C52" s="27" t="s">
        <v>163</v>
      </c>
      <c r="D52" s="27"/>
      <c r="E52" s="8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</row>
    <row r="53" spans="1:27" s="7" customFormat="1" ht="19.5" customHeight="1" x14ac:dyDescent="0.3">
      <c r="B53" s="27"/>
      <c r="C53" s="27"/>
      <c r="D53" s="27" t="s">
        <v>164</v>
      </c>
      <c r="E53" s="8"/>
      <c r="G53" s="82">
        <v>0</v>
      </c>
      <c r="H53" s="82"/>
      <c r="I53" s="82">
        <v>0</v>
      </c>
      <c r="J53" s="82"/>
      <c r="K53" s="82">
        <v>0</v>
      </c>
      <c r="L53" s="82"/>
      <c r="M53" s="82">
        <v>0</v>
      </c>
      <c r="N53" s="82"/>
      <c r="O53" s="82">
        <v>0</v>
      </c>
      <c r="P53" s="82"/>
      <c r="Q53" s="82">
        <v>0</v>
      </c>
      <c r="R53" s="82"/>
      <c r="S53" s="82">
        <v>-36561</v>
      </c>
      <c r="T53" s="82"/>
      <c r="U53" s="82">
        <v>8135</v>
      </c>
      <c r="V53" s="82"/>
      <c r="W53" s="82"/>
      <c r="X53" s="82"/>
      <c r="Y53" s="82">
        <f>SUM(O53:X53)</f>
        <v>-28426</v>
      </c>
      <c r="Z53" s="82"/>
      <c r="AA53" s="82">
        <f>SUM(G53:M53)+Y53</f>
        <v>-28426</v>
      </c>
    </row>
    <row r="54" spans="1:27" s="7" customFormat="1" ht="19.5" customHeight="1" x14ac:dyDescent="0.3">
      <c r="B54" s="27"/>
      <c r="C54" s="27" t="s">
        <v>165</v>
      </c>
      <c r="D54" s="27"/>
      <c r="E54" s="8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</row>
    <row r="55" spans="1:27" s="7" customFormat="1" ht="19.5" customHeight="1" x14ac:dyDescent="0.3">
      <c r="B55" s="27"/>
      <c r="D55" s="27" t="s">
        <v>164</v>
      </c>
      <c r="E55" s="8"/>
      <c r="G55" s="82">
        <v>0</v>
      </c>
      <c r="H55" s="82"/>
      <c r="I55" s="82">
        <v>0</v>
      </c>
      <c r="J55" s="82"/>
      <c r="K55" s="82">
        <v>0</v>
      </c>
      <c r="L55" s="82"/>
      <c r="M55" s="82"/>
      <c r="N55" s="82"/>
      <c r="O55" s="82">
        <v>0</v>
      </c>
      <c r="P55" s="82"/>
      <c r="Q55" s="82">
        <v>0</v>
      </c>
      <c r="R55" s="82"/>
      <c r="S55" s="82">
        <v>0</v>
      </c>
      <c r="T55" s="82"/>
      <c r="U55" s="82">
        <v>0</v>
      </c>
      <c r="V55" s="82"/>
      <c r="W55" s="82">
        <v>-86</v>
      </c>
      <c r="X55" s="82"/>
      <c r="Y55" s="82">
        <f>SUM(O55:X55)</f>
        <v>-86</v>
      </c>
      <c r="Z55" s="82"/>
      <c r="AA55" s="82">
        <f>SUM(G55:M55)+Y55</f>
        <v>-86</v>
      </c>
    </row>
    <row r="56" spans="1:27" ht="19.5" customHeight="1" x14ac:dyDescent="0.3">
      <c r="B56" s="7" t="s">
        <v>232</v>
      </c>
      <c r="C56" s="7"/>
      <c r="D56" s="7"/>
      <c r="E56" s="8"/>
      <c r="G56" s="84">
        <f>SUM(G50:G55)</f>
        <v>0</v>
      </c>
      <c r="H56" s="82">
        <v>0</v>
      </c>
      <c r="I56" s="84">
        <f>SUM(I50:I55)</f>
        <v>0</v>
      </c>
      <c r="J56" s="82">
        <v>0</v>
      </c>
      <c r="K56" s="84">
        <f>SUM(K50:K55)</f>
        <v>0</v>
      </c>
      <c r="L56" s="82"/>
      <c r="M56" s="84">
        <f>SUM(M50:M55)</f>
        <v>5841199</v>
      </c>
      <c r="N56" s="82"/>
      <c r="O56" s="84">
        <f>SUM(O50:O55)</f>
        <v>0</v>
      </c>
      <c r="P56" s="82"/>
      <c r="Q56" s="84">
        <f>SUM(Q50:Q55)</f>
        <v>0</v>
      </c>
      <c r="R56" s="82"/>
      <c r="S56" s="84">
        <f>SUM(S50:S55)</f>
        <v>-36561</v>
      </c>
      <c r="T56" s="82"/>
      <c r="U56" s="84">
        <f>SUM(U50:U55)</f>
        <v>8135</v>
      </c>
      <c r="V56" s="82">
        <v>0</v>
      </c>
      <c r="W56" s="84">
        <f>SUM(W50:W55)</f>
        <v>-86</v>
      </c>
      <c r="X56" s="82"/>
      <c r="Y56" s="84">
        <f>SUM(Y50:Y55)</f>
        <v>-28512</v>
      </c>
      <c r="Z56" s="82">
        <v>0</v>
      </c>
      <c r="AA56" s="84">
        <f>SUM(AA50:AA55)</f>
        <v>5812687</v>
      </c>
    </row>
    <row r="57" spans="1:27" s="7" customFormat="1" ht="19.5" customHeight="1" thickBot="1" x14ac:dyDescent="0.35">
      <c r="A57" s="7" t="s">
        <v>258</v>
      </c>
      <c r="F57" s="10"/>
      <c r="G57" s="43">
        <f>SUM(G42:G49)+G56</f>
        <v>3206420</v>
      </c>
      <c r="H57" s="38"/>
      <c r="I57" s="43">
        <f>SUM(I42:I49)+I56</f>
        <v>10347863</v>
      </c>
      <c r="J57" s="38"/>
      <c r="K57" s="43">
        <f>SUM(K42:K49)+K56</f>
        <v>500000</v>
      </c>
      <c r="L57" s="38"/>
      <c r="M57" s="43">
        <f>SUM(M42:M49)+M56</f>
        <v>16587761</v>
      </c>
      <c r="N57" s="38"/>
      <c r="O57" s="43">
        <f>SUM(O42:O49)+O56</f>
        <v>57183</v>
      </c>
      <c r="P57" s="38"/>
      <c r="Q57" s="43">
        <f>SUM(Q42:Q49)+Q56</f>
        <v>3600500</v>
      </c>
      <c r="R57" s="38"/>
      <c r="S57" s="43">
        <f>SUM(S42:S49)+S56</f>
        <v>-107981</v>
      </c>
      <c r="T57" s="38"/>
      <c r="U57" s="43">
        <f>SUM(U42:U49)+U56</f>
        <v>3103</v>
      </c>
      <c r="V57" s="38"/>
      <c r="W57" s="43">
        <f>SUM(W42:W49)+W56</f>
        <v>71851</v>
      </c>
      <c r="X57" s="38"/>
      <c r="Y57" s="43">
        <f>SUM(Y42:Y49)+Y56</f>
        <v>3624656</v>
      </c>
      <c r="Z57" s="38"/>
      <c r="AA57" s="43">
        <f>SUM(AA42:AA49)+AA56</f>
        <v>34266700</v>
      </c>
    </row>
    <row r="58" spans="1:27" ht="20.25" customHeight="1" thickTop="1" x14ac:dyDescent="0.3">
      <c r="N58" s="12"/>
      <c r="O58" s="12"/>
      <c r="P58" s="12"/>
      <c r="Q58" s="12"/>
      <c r="R58" s="12"/>
      <c r="S58" s="12"/>
      <c r="T58" s="12"/>
    </row>
    <row r="165" ht="8.5" customHeight="1" x14ac:dyDescent="0.3"/>
  </sheetData>
  <mergeCells count="5">
    <mergeCell ref="G5:AA5"/>
    <mergeCell ref="O6:Y6"/>
    <mergeCell ref="G28:AA28"/>
    <mergeCell ref="G33:AA33"/>
    <mergeCell ref="O34:Y34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3" firstPageNumber="11" orientation="landscape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28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zoomScale="90" zoomScaleNormal="90" zoomScaleSheetLayoutView="100" workbookViewId="0"/>
  </sheetViews>
  <sheetFormatPr defaultColWidth="9.1796875" defaultRowHeight="20.25" customHeight="1" x14ac:dyDescent="0.3"/>
  <cols>
    <col min="1" max="1" width="40.7265625" style="27" customWidth="1"/>
    <col min="2" max="2" width="8.7265625" style="8" customWidth="1"/>
    <col min="3" max="3" width="1.1796875" style="27" customWidth="1"/>
    <col min="4" max="4" width="15.7265625" style="61" customWidth="1"/>
    <col min="5" max="5" width="1" style="61" customWidth="1"/>
    <col min="6" max="6" width="15.7265625" style="61" customWidth="1"/>
    <col min="7" max="7" width="1.1796875" style="61" customWidth="1"/>
    <col min="8" max="8" width="15.7265625" style="61" customWidth="1"/>
    <col min="9" max="9" width="1.26953125" style="61" customWidth="1"/>
    <col min="10" max="10" width="15.7265625" style="61" customWidth="1"/>
    <col min="11" max="16384" width="9.1796875" style="27"/>
  </cols>
  <sheetData>
    <row r="1" spans="1:10" s="26" customFormat="1" ht="20.25" customHeight="1" x14ac:dyDescent="0.3">
      <c r="A1" s="56" t="s">
        <v>118</v>
      </c>
      <c r="B1" s="20"/>
      <c r="C1" s="50"/>
      <c r="D1" s="76"/>
      <c r="E1" s="76"/>
      <c r="F1" s="76"/>
      <c r="G1" s="76"/>
      <c r="H1" s="76"/>
      <c r="I1" s="76"/>
      <c r="J1" s="76"/>
    </row>
    <row r="2" spans="1:10" s="26" customFormat="1" ht="20.25" customHeight="1" x14ac:dyDescent="0.3">
      <c r="A2" s="56" t="s">
        <v>123</v>
      </c>
      <c r="B2" s="20"/>
      <c r="C2" s="50"/>
      <c r="D2" s="76"/>
      <c r="E2" s="76"/>
      <c r="F2" s="76"/>
      <c r="G2" s="76"/>
      <c r="H2" s="76"/>
      <c r="I2" s="76"/>
      <c r="J2" s="76"/>
    </row>
    <row r="3" spans="1:10" s="26" customFormat="1" ht="20.25" customHeight="1" x14ac:dyDescent="0.3">
      <c r="A3" s="58" t="s">
        <v>253</v>
      </c>
      <c r="B3" s="20"/>
      <c r="C3" s="50"/>
      <c r="D3" s="76"/>
      <c r="E3" s="76"/>
      <c r="F3" s="76"/>
      <c r="G3" s="76"/>
      <c r="H3" s="76"/>
      <c r="I3" s="76"/>
      <c r="J3" s="76"/>
    </row>
    <row r="4" spans="1:10" s="26" customFormat="1" ht="20.25" customHeight="1" x14ac:dyDescent="0.3">
      <c r="A4" s="23"/>
      <c r="B4" s="68"/>
      <c r="C4" s="73"/>
      <c r="D4" s="77"/>
      <c r="E4" s="77"/>
      <c r="F4" s="77"/>
      <c r="G4" s="77"/>
      <c r="H4" s="77"/>
      <c r="I4" s="77"/>
      <c r="J4" s="78" t="s">
        <v>226</v>
      </c>
    </row>
    <row r="5" spans="1:10" s="26" customFormat="1" ht="20.25" customHeight="1" x14ac:dyDescent="0.3">
      <c r="B5" s="3"/>
      <c r="D5" s="139" t="s">
        <v>0</v>
      </c>
      <c r="E5" s="139"/>
      <c r="F5" s="139"/>
      <c r="G5" s="93"/>
      <c r="H5" s="139" t="s">
        <v>33</v>
      </c>
      <c r="I5" s="139"/>
      <c r="J5" s="139"/>
    </row>
    <row r="6" spans="1:10" s="26" customFormat="1" ht="20.25" customHeight="1" x14ac:dyDescent="0.3">
      <c r="B6" s="3"/>
      <c r="D6" s="139" t="s">
        <v>32</v>
      </c>
      <c r="E6" s="139"/>
      <c r="F6" s="139"/>
      <c r="G6" s="93"/>
      <c r="H6" s="139" t="s">
        <v>32</v>
      </c>
      <c r="I6" s="139"/>
      <c r="J6" s="139"/>
    </row>
    <row r="7" spans="1:10" s="51" customFormat="1" ht="20.25" customHeight="1" x14ac:dyDescent="0.3">
      <c r="A7" s="26"/>
      <c r="B7" s="18" t="s">
        <v>133</v>
      </c>
      <c r="D7" s="28">
        <v>2019</v>
      </c>
      <c r="E7" s="28"/>
      <c r="F7" s="28">
        <v>2018</v>
      </c>
      <c r="G7" s="79"/>
      <c r="H7" s="28">
        <v>2019</v>
      </c>
      <c r="I7" s="28"/>
      <c r="J7" s="28">
        <v>2018</v>
      </c>
    </row>
    <row r="8" spans="1:10" s="26" customFormat="1" ht="20.25" customHeight="1" x14ac:dyDescent="0.3">
      <c r="A8" s="13" t="s">
        <v>39</v>
      </c>
      <c r="B8" s="3"/>
      <c r="D8" s="127"/>
      <c r="E8" s="127"/>
      <c r="F8" s="127"/>
      <c r="G8" s="127"/>
      <c r="H8" s="127"/>
      <c r="I8" s="127"/>
      <c r="J8" s="127"/>
    </row>
    <row r="9" spans="1:10" s="26" customFormat="1" ht="20.25" customHeight="1" x14ac:dyDescent="0.3">
      <c r="A9" s="26" t="s">
        <v>230</v>
      </c>
      <c r="B9" s="3"/>
      <c r="D9" s="37">
        <f>'pl 7-8'!F44</f>
        <v>5748764</v>
      </c>
      <c r="E9" s="44"/>
      <c r="F9" s="37">
        <f>'pl 7-8'!H44</f>
        <v>8205291</v>
      </c>
      <c r="G9" s="44"/>
      <c r="H9" s="37">
        <f>'pl 7-8'!J44</f>
        <v>5841199</v>
      </c>
      <c r="I9" s="44"/>
      <c r="J9" s="37">
        <f>'pl 7-8'!L44</f>
        <v>6932635</v>
      </c>
    </row>
    <row r="10" spans="1:10" s="26" customFormat="1" ht="20.25" customHeight="1" x14ac:dyDescent="0.3">
      <c r="A10" s="2" t="s">
        <v>40</v>
      </c>
      <c r="B10" s="3"/>
      <c r="D10" s="44"/>
      <c r="E10" s="44"/>
      <c r="F10" s="44"/>
      <c r="G10" s="44"/>
      <c r="H10" s="44"/>
      <c r="I10" s="44"/>
      <c r="J10" s="44"/>
    </row>
    <row r="11" spans="1:10" s="26" customFormat="1" ht="20.25" customHeight="1" x14ac:dyDescent="0.3">
      <c r="A11" s="26" t="s">
        <v>65</v>
      </c>
      <c r="B11" s="3">
        <v>10</v>
      </c>
      <c r="D11" s="37">
        <v>929297</v>
      </c>
      <c r="E11" s="44"/>
      <c r="F11" s="37">
        <v>993440</v>
      </c>
      <c r="G11" s="44"/>
      <c r="H11" s="128">
        <v>9161</v>
      </c>
      <c r="I11" s="129"/>
      <c r="J11" s="128">
        <v>10227</v>
      </c>
    </row>
    <row r="12" spans="1:10" s="26" customFormat="1" ht="20.25" customHeight="1" x14ac:dyDescent="0.3">
      <c r="A12" s="26" t="s">
        <v>109</v>
      </c>
      <c r="B12" s="3"/>
      <c r="D12" s="37"/>
      <c r="E12" s="44"/>
      <c r="F12" s="37"/>
      <c r="G12" s="44"/>
      <c r="H12" s="37"/>
      <c r="I12" s="44"/>
      <c r="J12" s="37"/>
    </row>
    <row r="13" spans="1:10" s="26" customFormat="1" ht="20.25" customHeight="1" x14ac:dyDescent="0.3">
      <c r="A13" s="26" t="s">
        <v>114</v>
      </c>
      <c r="B13" s="8"/>
      <c r="C13" s="27"/>
      <c r="D13" s="40">
        <v>90345</v>
      </c>
      <c r="E13" s="129"/>
      <c r="F13" s="40">
        <v>26354</v>
      </c>
      <c r="G13" s="129"/>
      <c r="H13" s="128">
        <v>22803</v>
      </c>
      <c r="I13" s="129"/>
      <c r="J13" s="128">
        <v>14735</v>
      </c>
    </row>
    <row r="14" spans="1:10" s="26" customFormat="1" ht="20.25" customHeight="1" x14ac:dyDescent="0.3">
      <c r="A14" s="26" t="s">
        <v>115</v>
      </c>
      <c r="B14" s="8"/>
      <c r="C14" s="27"/>
      <c r="D14" s="40">
        <v>0</v>
      </c>
      <c r="E14" s="129"/>
      <c r="F14" s="40">
        <v>-1634703</v>
      </c>
      <c r="G14" s="129"/>
      <c r="H14" s="128">
        <v>0</v>
      </c>
      <c r="I14" s="129"/>
      <c r="J14" s="128">
        <v>0</v>
      </c>
    </row>
    <row r="15" spans="1:10" s="26" customFormat="1" ht="20.25" customHeight="1" x14ac:dyDescent="0.3">
      <c r="A15" s="26" t="s">
        <v>52</v>
      </c>
      <c r="B15" s="8"/>
      <c r="C15" s="27"/>
      <c r="D15" s="40">
        <v>-136162</v>
      </c>
      <c r="E15" s="129"/>
      <c r="F15" s="40">
        <v>-125127</v>
      </c>
      <c r="G15" s="129"/>
      <c r="H15" s="128">
        <v>-18446</v>
      </c>
      <c r="I15" s="129"/>
      <c r="J15" s="128">
        <v>-18845</v>
      </c>
    </row>
    <row r="16" spans="1:10" s="26" customFormat="1" ht="20.25" customHeight="1" x14ac:dyDescent="0.3">
      <c r="A16" s="26" t="s">
        <v>16</v>
      </c>
      <c r="B16" s="8"/>
      <c r="C16" s="27"/>
      <c r="D16" s="40">
        <v>162126</v>
      </c>
      <c r="E16" s="129"/>
      <c r="F16" s="40">
        <v>162565</v>
      </c>
      <c r="G16" s="129"/>
      <c r="H16" s="128">
        <v>1153</v>
      </c>
      <c r="I16" s="129"/>
      <c r="J16" s="128">
        <v>1048</v>
      </c>
    </row>
    <row r="17" spans="1:10" s="26" customFormat="1" ht="20.25" customHeight="1" x14ac:dyDescent="0.3">
      <c r="A17" s="26" t="s">
        <v>246</v>
      </c>
      <c r="B17" s="8"/>
      <c r="C17" s="27"/>
      <c r="D17" s="40">
        <v>167258</v>
      </c>
      <c r="E17" s="129"/>
      <c r="F17" s="40">
        <v>113854</v>
      </c>
      <c r="G17" s="129"/>
      <c r="H17" s="128">
        <v>0</v>
      </c>
      <c r="I17" s="129"/>
      <c r="J17" s="99">
        <v>0</v>
      </c>
    </row>
    <row r="18" spans="1:10" s="26" customFormat="1" ht="20.25" customHeight="1" x14ac:dyDescent="0.3">
      <c r="A18" s="26" t="s">
        <v>223</v>
      </c>
      <c r="B18" s="8"/>
      <c r="C18" s="27"/>
      <c r="D18" s="40"/>
      <c r="E18" s="129"/>
      <c r="G18" s="129"/>
      <c r="H18" s="128"/>
      <c r="I18" s="44"/>
      <c r="J18" s="41"/>
    </row>
    <row r="19" spans="1:10" s="26" customFormat="1" ht="20.25" customHeight="1" x14ac:dyDescent="0.3">
      <c r="A19" s="26" t="s">
        <v>205</v>
      </c>
      <c r="B19" s="8">
        <v>9</v>
      </c>
      <c r="C19" s="27"/>
      <c r="D19" s="40">
        <v>0</v>
      </c>
      <c r="E19" s="129"/>
      <c r="F19" s="37">
        <v>0</v>
      </c>
      <c r="G19" s="129"/>
      <c r="H19" s="128">
        <v>81743</v>
      </c>
      <c r="I19" s="44"/>
      <c r="J19" s="99">
        <v>-537076</v>
      </c>
    </row>
    <row r="20" spans="1:10" s="26" customFormat="1" ht="20.25" customHeight="1" x14ac:dyDescent="0.3">
      <c r="A20" s="26" t="s">
        <v>206</v>
      </c>
      <c r="B20" s="8">
        <v>9</v>
      </c>
      <c r="C20" s="27"/>
      <c r="D20" s="40">
        <v>29621</v>
      </c>
      <c r="E20" s="129"/>
      <c r="F20" s="40">
        <v>-59313</v>
      </c>
      <c r="G20" s="129"/>
      <c r="H20" s="128">
        <v>0</v>
      </c>
      <c r="I20" s="44"/>
      <c r="J20" s="99">
        <v>0</v>
      </c>
    </row>
    <row r="21" spans="1:10" s="26" customFormat="1" ht="20.25" customHeight="1" x14ac:dyDescent="0.3">
      <c r="A21" s="26" t="s">
        <v>207</v>
      </c>
      <c r="B21" s="3">
        <v>9</v>
      </c>
      <c r="D21" s="44">
        <v>-6078889</v>
      </c>
      <c r="E21" s="44"/>
      <c r="F21" s="40">
        <v>-6546939</v>
      </c>
      <c r="G21" s="44"/>
      <c r="H21" s="128">
        <v>-6078889</v>
      </c>
      <c r="I21" s="44"/>
      <c r="J21" s="44">
        <v>-6546939</v>
      </c>
    </row>
    <row r="22" spans="1:10" s="26" customFormat="1" ht="20.25" hidden="1" customHeight="1" x14ac:dyDescent="0.3">
      <c r="A22" s="26" t="s">
        <v>136</v>
      </c>
      <c r="B22" s="3"/>
      <c r="D22" s="44"/>
      <c r="E22" s="44"/>
      <c r="F22" s="40"/>
      <c r="G22" s="44"/>
      <c r="H22" s="128"/>
      <c r="I22" s="44"/>
      <c r="J22" s="44"/>
    </row>
    <row r="23" spans="1:10" s="26" customFormat="1" ht="20.25" hidden="1" customHeight="1" x14ac:dyDescent="0.3">
      <c r="A23" s="26" t="s">
        <v>220</v>
      </c>
      <c r="B23" s="3"/>
      <c r="D23" s="44"/>
      <c r="E23" s="44"/>
      <c r="F23" s="44"/>
      <c r="G23" s="44"/>
      <c r="H23" s="128"/>
      <c r="I23" s="44"/>
      <c r="J23" s="44"/>
    </row>
    <row r="24" spans="1:10" s="26" customFormat="1" ht="20.25" hidden="1" customHeight="1" x14ac:dyDescent="0.3">
      <c r="A24" s="26" t="s">
        <v>160</v>
      </c>
      <c r="B24" s="3"/>
      <c r="D24" s="37"/>
      <c r="E24" s="44"/>
      <c r="F24" s="37"/>
      <c r="G24" s="44"/>
      <c r="H24" s="128">
        <v>0</v>
      </c>
      <c r="I24" s="44"/>
      <c r="J24" s="99">
        <v>0</v>
      </c>
    </row>
    <row r="25" spans="1:10" s="26" customFormat="1" ht="20.25" customHeight="1" x14ac:dyDescent="0.3">
      <c r="A25" s="26" t="s">
        <v>218</v>
      </c>
      <c r="B25" s="3"/>
      <c r="D25" s="37">
        <v>138617</v>
      </c>
      <c r="E25" s="44"/>
      <c r="F25" s="37">
        <v>-2342</v>
      </c>
      <c r="G25" s="44"/>
      <c r="H25" s="128">
        <v>0</v>
      </c>
      <c r="I25" s="44"/>
      <c r="J25" s="99">
        <v>0</v>
      </c>
    </row>
    <row r="26" spans="1:10" s="26" customFormat="1" ht="20.25" customHeight="1" x14ac:dyDescent="0.3">
      <c r="A26" s="26" t="s">
        <v>107</v>
      </c>
      <c r="B26" s="3"/>
      <c r="D26" s="37">
        <v>41859</v>
      </c>
      <c r="E26" s="44"/>
      <c r="F26" s="37">
        <v>128633</v>
      </c>
      <c r="G26" s="44"/>
      <c r="H26" s="128">
        <v>0</v>
      </c>
      <c r="I26" s="44"/>
      <c r="J26" s="99">
        <v>0</v>
      </c>
    </row>
    <row r="27" spans="1:10" s="26" customFormat="1" ht="20.25" customHeight="1" x14ac:dyDescent="0.3">
      <c r="A27" s="26" t="s">
        <v>264</v>
      </c>
      <c r="B27" s="3"/>
      <c r="D27" s="37">
        <v>-4739</v>
      </c>
      <c r="E27" s="44"/>
      <c r="F27" s="37">
        <v>3697</v>
      </c>
      <c r="G27" s="44"/>
      <c r="H27" s="128">
        <v>0</v>
      </c>
      <c r="I27" s="44"/>
      <c r="J27" s="99">
        <v>0</v>
      </c>
    </row>
    <row r="28" spans="1:10" s="26" customFormat="1" ht="20.25" customHeight="1" x14ac:dyDescent="0.3">
      <c r="A28" s="26" t="s">
        <v>41</v>
      </c>
      <c r="B28" s="3"/>
      <c r="D28" s="34">
        <v>7927</v>
      </c>
      <c r="E28" s="44"/>
      <c r="F28" s="34">
        <v>-2672</v>
      </c>
      <c r="G28" s="44"/>
      <c r="H28" s="34">
        <v>-1627</v>
      </c>
      <c r="I28" s="44"/>
      <c r="J28" s="34">
        <v>-1500</v>
      </c>
    </row>
    <row r="29" spans="1:10" s="26" customFormat="1" ht="20.25" customHeight="1" x14ac:dyDescent="0.3">
      <c r="B29" s="3"/>
      <c r="D29" s="37">
        <f>SUM(D9:D28)</f>
        <v>1096024</v>
      </c>
      <c r="E29" s="44"/>
      <c r="F29" s="37">
        <f>SUM(F9:F28)</f>
        <v>1262738</v>
      </c>
      <c r="G29" s="44"/>
      <c r="H29" s="37">
        <f>SUM(H9:H28)</f>
        <v>-142903</v>
      </c>
      <c r="I29" s="44"/>
      <c r="J29" s="37">
        <f>SUM(J9:J28)</f>
        <v>-145715</v>
      </c>
    </row>
    <row r="30" spans="1:10" s="26" customFormat="1" ht="20.25" customHeight="1" x14ac:dyDescent="0.3">
      <c r="A30" s="2" t="s">
        <v>42</v>
      </c>
      <c r="B30" s="3"/>
      <c r="D30" s="37"/>
      <c r="E30" s="44"/>
      <c r="F30" s="37"/>
      <c r="G30" s="44"/>
      <c r="H30" s="37"/>
      <c r="I30" s="44"/>
      <c r="J30" s="37"/>
    </row>
    <row r="31" spans="1:10" s="26" customFormat="1" ht="20.25" customHeight="1" x14ac:dyDescent="0.3">
      <c r="A31" s="26" t="s">
        <v>66</v>
      </c>
      <c r="B31" s="3"/>
      <c r="D31" s="37">
        <v>-384007</v>
      </c>
      <c r="E31" s="44"/>
      <c r="F31" s="37">
        <v>-121107</v>
      </c>
      <c r="G31" s="44"/>
      <c r="H31" s="37">
        <v>9458</v>
      </c>
      <c r="I31" s="44"/>
      <c r="J31" s="37">
        <v>-2659</v>
      </c>
    </row>
    <row r="32" spans="1:10" s="26" customFormat="1" ht="20.25" customHeight="1" x14ac:dyDescent="0.3">
      <c r="A32" s="26" t="s">
        <v>34</v>
      </c>
      <c r="B32" s="3"/>
      <c r="D32" s="37">
        <v>-12995</v>
      </c>
      <c r="E32" s="44"/>
      <c r="F32" s="37">
        <v>-36797</v>
      </c>
      <c r="G32" s="44"/>
      <c r="H32" s="37">
        <v>0</v>
      </c>
      <c r="I32" s="44"/>
      <c r="J32" s="37">
        <v>0</v>
      </c>
    </row>
    <row r="33" spans="1:10" s="26" customFormat="1" ht="20.25" customHeight="1" x14ac:dyDescent="0.3">
      <c r="A33" s="26" t="s">
        <v>46</v>
      </c>
      <c r="B33" s="3"/>
      <c r="D33" s="37">
        <v>2234</v>
      </c>
      <c r="E33" s="44"/>
      <c r="F33" s="37">
        <v>-42424</v>
      </c>
      <c r="G33" s="44"/>
      <c r="H33" s="37">
        <v>-238</v>
      </c>
      <c r="I33" s="44"/>
      <c r="J33" s="37">
        <v>0</v>
      </c>
    </row>
    <row r="34" spans="1:10" s="26" customFormat="1" ht="20.25" customHeight="1" x14ac:dyDescent="0.3">
      <c r="A34" s="26" t="s">
        <v>69</v>
      </c>
      <c r="B34" s="3"/>
      <c r="D34" s="37">
        <v>-128203</v>
      </c>
      <c r="E34" s="44"/>
      <c r="F34" s="37">
        <v>-290008</v>
      </c>
      <c r="G34" s="44"/>
      <c r="H34" s="37">
        <v>-27694</v>
      </c>
      <c r="I34" s="44"/>
      <c r="J34" s="37">
        <v>-43847</v>
      </c>
    </row>
    <row r="35" spans="1:10" s="26" customFormat="1" ht="20.25" customHeight="1" x14ac:dyDescent="0.3">
      <c r="A35" s="26" t="s">
        <v>56</v>
      </c>
      <c r="B35" s="3"/>
      <c r="D35" s="37">
        <v>320642</v>
      </c>
      <c r="E35" s="44"/>
      <c r="F35" s="37">
        <v>421793</v>
      </c>
      <c r="G35" s="44"/>
      <c r="H35" s="37">
        <v>0</v>
      </c>
      <c r="I35" s="44"/>
      <c r="J35" s="37">
        <v>0</v>
      </c>
    </row>
    <row r="36" spans="1:10" s="26" customFormat="1" ht="20.25" customHeight="1" x14ac:dyDescent="0.3">
      <c r="A36" s="26" t="s">
        <v>48</v>
      </c>
      <c r="B36" s="3"/>
      <c r="D36" s="37">
        <v>-25793</v>
      </c>
      <c r="E36" s="44"/>
      <c r="F36" s="37">
        <v>2224</v>
      </c>
      <c r="G36" s="44"/>
      <c r="H36" s="37">
        <v>-1405</v>
      </c>
      <c r="I36" s="37"/>
      <c r="J36" s="37">
        <v>0</v>
      </c>
    </row>
    <row r="37" spans="1:10" s="26" customFormat="1" ht="20.25" customHeight="1" x14ac:dyDescent="0.3">
      <c r="A37" s="26" t="s">
        <v>43</v>
      </c>
      <c r="B37" s="3"/>
      <c r="D37" s="37">
        <v>112449</v>
      </c>
      <c r="E37" s="44"/>
      <c r="F37" s="37">
        <v>119662</v>
      </c>
      <c r="G37" s="44"/>
      <c r="H37" s="37">
        <v>4106</v>
      </c>
      <c r="I37" s="44"/>
      <c r="J37" s="37">
        <v>3432</v>
      </c>
    </row>
    <row r="38" spans="1:10" s="26" customFormat="1" ht="20.25" customHeight="1" x14ac:dyDescent="0.3">
      <c r="A38" s="26" t="s">
        <v>134</v>
      </c>
      <c r="B38" s="3"/>
      <c r="D38" s="37">
        <v>3968950</v>
      </c>
      <c r="E38" s="44"/>
      <c r="F38" s="37">
        <v>4293682</v>
      </c>
      <c r="G38" s="44"/>
      <c r="H38" s="37">
        <v>3978950</v>
      </c>
      <c r="I38" s="44"/>
      <c r="J38" s="37">
        <v>4906866</v>
      </c>
    </row>
    <row r="39" spans="1:10" s="26" customFormat="1" ht="20.25" customHeight="1" x14ac:dyDescent="0.3">
      <c r="A39" s="26" t="s">
        <v>98</v>
      </c>
      <c r="B39" s="3"/>
      <c r="D39" s="34">
        <v>-38102</v>
      </c>
      <c r="E39" s="44"/>
      <c r="F39" s="34">
        <v>-10365</v>
      </c>
      <c r="G39" s="44"/>
      <c r="H39" s="34">
        <v>0</v>
      </c>
      <c r="I39" s="44"/>
      <c r="J39" s="34">
        <v>0</v>
      </c>
    </row>
    <row r="40" spans="1:10" ht="20.25" customHeight="1" x14ac:dyDescent="0.3">
      <c r="A40" s="7" t="s">
        <v>272</v>
      </c>
      <c r="D40" s="38">
        <f>SUM(D29:D39)</f>
        <v>4911199</v>
      </c>
      <c r="E40" s="38">
        <v>0</v>
      </c>
      <c r="F40" s="38">
        <f>SUM(F29:F39)</f>
        <v>5599398</v>
      </c>
      <c r="G40" s="32"/>
      <c r="H40" s="38">
        <f>SUM(H29:H39)</f>
        <v>3820274</v>
      </c>
      <c r="I40" s="32"/>
      <c r="J40" s="38">
        <f>SUM(J29:J39)</f>
        <v>4718077</v>
      </c>
    </row>
    <row r="41" spans="1:10" ht="20.25" customHeight="1" x14ac:dyDescent="0.3">
      <c r="A41" s="7"/>
      <c r="D41" s="85"/>
      <c r="E41" s="33"/>
      <c r="F41" s="85"/>
      <c r="G41" s="33"/>
      <c r="H41" s="85"/>
      <c r="I41" s="33"/>
      <c r="J41" s="85"/>
    </row>
    <row r="42" spans="1:10" s="26" customFormat="1" ht="20.25" customHeight="1" x14ac:dyDescent="0.3">
      <c r="A42" s="56" t="s">
        <v>118</v>
      </c>
      <c r="B42" s="20"/>
      <c r="C42" s="50"/>
      <c r="D42" s="76"/>
      <c r="E42" s="76"/>
      <c r="F42" s="76"/>
      <c r="G42" s="76"/>
      <c r="H42" s="76"/>
      <c r="I42" s="76"/>
      <c r="J42" s="76"/>
    </row>
    <row r="43" spans="1:10" s="26" customFormat="1" ht="20.25" customHeight="1" x14ac:dyDescent="0.3">
      <c r="A43" s="56" t="s">
        <v>124</v>
      </c>
      <c r="B43" s="20"/>
      <c r="C43" s="50"/>
      <c r="D43" s="76"/>
      <c r="E43" s="76"/>
      <c r="F43" s="76"/>
      <c r="G43" s="76"/>
      <c r="H43" s="76"/>
      <c r="I43" s="76"/>
      <c r="J43" s="76"/>
    </row>
    <row r="44" spans="1:10" s="26" customFormat="1" ht="20.25" customHeight="1" x14ac:dyDescent="0.3">
      <c r="A44" s="58" t="s">
        <v>253</v>
      </c>
      <c r="B44" s="20"/>
      <c r="C44" s="50"/>
      <c r="D44" s="76"/>
      <c r="E44" s="76"/>
      <c r="F44" s="76"/>
      <c r="G44" s="76"/>
      <c r="H44" s="76"/>
      <c r="I44" s="76"/>
      <c r="J44" s="76"/>
    </row>
    <row r="45" spans="1:10" s="26" customFormat="1" ht="20.25" customHeight="1" x14ac:dyDescent="0.3">
      <c r="A45" s="23"/>
      <c r="B45" s="68"/>
      <c r="C45" s="73"/>
      <c r="D45" s="77"/>
      <c r="E45" s="77"/>
      <c r="F45" s="77"/>
      <c r="G45" s="77"/>
      <c r="H45" s="77"/>
      <c r="I45" s="77"/>
      <c r="J45" s="78" t="s">
        <v>226</v>
      </c>
    </row>
    <row r="46" spans="1:10" s="26" customFormat="1" ht="20.25" customHeight="1" x14ac:dyDescent="0.3">
      <c r="B46" s="3"/>
      <c r="D46" s="139" t="s">
        <v>0</v>
      </c>
      <c r="E46" s="139"/>
      <c r="F46" s="139"/>
      <c r="G46" s="93"/>
      <c r="H46" s="139" t="s">
        <v>33</v>
      </c>
      <c r="I46" s="139"/>
      <c r="J46" s="139"/>
    </row>
    <row r="47" spans="1:10" s="26" customFormat="1" ht="20.25" customHeight="1" x14ac:dyDescent="0.3">
      <c r="B47" s="3"/>
      <c r="D47" s="139" t="s">
        <v>32</v>
      </c>
      <c r="E47" s="139"/>
      <c r="F47" s="139"/>
      <c r="G47" s="93"/>
      <c r="H47" s="139" t="s">
        <v>32</v>
      </c>
      <c r="I47" s="139"/>
      <c r="J47" s="139"/>
    </row>
    <row r="48" spans="1:10" s="51" customFormat="1" ht="20.25" customHeight="1" x14ac:dyDescent="0.3">
      <c r="B48" s="18" t="s">
        <v>30</v>
      </c>
      <c r="D48" s="28">
        <v>2019</v>
      </c>
      <c r="E48" s="28"/>
      <c r="F48" s="28">
        <v>2018</v>
      </c>
      <c r="G48" s="79"/>
      <c r="H48" s="28">
        <v>2019</v>
      </c>
      <c r="I48" s="28"/>
      <c r="J48" s="28">
        <v>2018</v>
      </c>
    </row>
    <row r="49" spans="1:11" ht="20.25" customHeight="1" x14ac:dyDescent="0.3">
      <c r="A49" s="13" t="s">
        <v>24</v>
      </c>
      <c r="D49" s="60"/>
      <c r="E49" s="60"/>
      <c r="F49" s="60"/>
      <c r="G49" s="60"/>
      <c r="H49" s="60"/>
      <c r="I49" s="60"/>
      <c r="J49" s="60"/>
    </row>
    <row r="50" spans="1:11" ht="20.25" customHeight="1" x14ac:dyDescent="0.3">
      <c r="A50" s="27" t="s">
        <v>219</v>
      </c>
      <c r="D50" s="33">
        <v>0</v>
      </c>
      <c r="E50" s="60"/>
      <c r="F50" s="60">
        <v>-30000</v>
      </c>
      <c r="G50" s="60"/>
      <c r="H50" s="33">
        <v>0</v>
      </c>
      <c r="I50" s="60"/>
      <c r="J50" s="60">
        <v>-30000</v>
      </c>
    </row>
    <row r="51" spans="1:11" ht="20.25" customHeight="1" x14ac:dyDescent="0.3">
      <c r="A51" s="27" t="s">
        <v>166</v>
      </c>
      <c r="B51" s="8">
        <v>6</v>
      </c>
      <c r="D51" s="33">
        <v>-10435</v>
      </c>
      <c r="E51" s="33"/>
      <c r="F51" s="33">
        <v>0</v>
      </c>
      <c r="G51" s="33"/>
      <c r="H51" s="33">
        <v>-10435</v>
      </c>
      <c r="I51" s="33"/>
      <c r="J51" s="37">
        <v>0</v>
      </c>
    </row>
    <row r="52" spans="1:11" ht="20.25" customHeight="1" x14ac:dyDescent="0.3">
      <c r="A52" s="27" t="s">
        <v>110</v>
      </c>
      <c r="D52" s="33">
        <v>-26437</v>
      </c>
      <c r="E52" s="33"/>
      <c r="F52" s="33">
        <v>-58403</v>
      </c>
      <c r="G52" s="33"/>
      <c r="H52" s="33">
        <v>-8001</v>
      </c>
      <c r="I52" s="33"/>
      <c r="J52" s="33">
        <v>-9294</v>
      </c>
      <c r="K52" s="130"/>
    </row>
    <row r="53" spans="1:11" ht="20.25" customHeight="1" x14ac:dyDescent="0.3">
      <c r="A53" s="27" t="s">
        <v>64</v>
      </c>
      <c r="D53" s="33">
        <v>-214</v>
      </c>
      <c r="E53" s="33"/>
      <c r="F53" s="33">
        <v>-1566</v>
      </c>
      <c r="G53" s="33"/>
      <c r="H53" s="33">
        <v>-43</v>
      </c>
      <c r="I53" s="33"/>
      <c r="J53" s="33">
        <v>-1566</v>
      </c>
    </row>
    <row r="54" spans="1:11" ht="20.25" customHeight="1" x14ac:dyDescent="0.3">
      <c r="A54" s="27" t="s">
        <v>247</v>
      </c>
      <c r="D54" s="33">
        <v>-251078</v>
      </c>
      <c r="E54" s="33"/>
      <c r="F54" s="33">
        <v>-420266</v>
      </c>
      <c r="G54" s="33"/>
      <c r="H54" s="33">
        <v>92614</v>
      </c>
      <c r="I54" s="33"/>
      <c r="J54" s="33">
        <v>-34366</v>
      </c>
    </row>
    <row r="55" spans="1:11" ht="18" customHeight="1" x14ac:dyDescent="0.3">
      <c r="A55" s="27" t="s">
        <v>266</v>
      </c>
      <c r="D55" s="42"/>
      <c r="E55" s="42"/>
      <c r="F55" s="33"/>
      <c r="G55" s="42"/>
      <c r="H55" s="33"/>
      <c r="I55" s="42"/>
      <c r="J55" s="33"/>
    </row>
    <row r="56" spans="1:11" ht="20.25" customHeight="1" x14ac:dyDescent="0.3">
      <c r="A56" s="27" t="s">
        <v>265</v>
      </c>
      <c r="D56" s="37">
        <v>-57346</v>
      </c>
      <c r="E56" s="33"/>
      <c r="F56" s="33">
        <v>30373</v>
      </c>
      <c r="G56" s="33"/>
      <c r="H56" s="37">
        <v>-6000</v>
      </c>
      <c r="I56" s="37"/>
      <c r="J56" s="37">
        <v>0</v>
      </c>
    </row>
    <row r="57" spans="1:11" ht="20.25" customHeight="1" x14ac:dyDescent="0.3">
      <c r="A57" s="27" t="s">
        <v>267</v>
      </c>
      <c r="D57" s="37">
        <v>0</v>
      </c>
      <c r="E57" s="33"/>
      <c r="F57" s="33">
        <v>1945903</v>
      </c>
      <c r="G57" s="33"/>
      <c r="H57" s="33"/>
      <c r="I57" s="33"/>
      <c r="J57" s="37">
        <v>0</v>
      </c>
    </row>
    <row r="58" spans="1:11" ht="20.25" customHeight="1" x14ac:dyDescent="0.3">
      <c r="A58" s="27" t="s">
        <v>243</v>
      </c>
      <c r="D58" s="37">
        <v>0</v>
      </c>
      <c r="E58" s="33"/>
      <c r="F58" s="33">
        <v>0</v>
      </c>
      <c r="G58" s="33"/>
      <c r="H58" s="33">
        <v>53242</v>
      </c>
      <c r="I58" s="33"/>
      <c r="J58" s="37">
        <v>0</v>
      </c>
    </row>
    <row r="59" spans="1:11" ht="20.25" customHeight="1" x14ac:dyDescent="0.3">
      <c r="A59" s="27" t="s">
        <v>221</v>
      </c>
      <c r="D59" s="34">
        <v>2623</v>
      </c>
      <c r="E59" s="37"/>
      <c r="F59" s="34">
        <v>3658</v>
      </c>
      <c r="G59" s="37"/>
      <c r="H59" s="34">
        <v>1611</v>
      </c>
      <c r="I59" s="37"/>
      <c r="J59" s="34">
        <v>3546</v>
      </c>
    </row>
    <row r="60" spans="1:11" ht="20.25" customHeight="1" x14ac:dyDescent="0.3">
      <c r="A60" s="7" t="s">
        <v>268</v>
      </c>
      <c r="D60" s="37"/>
      <c r="E60" s="37"/>
      <c r="F60" s="33"/>
      <c r="G60" s="37"/>
      <c r="H60" s="33"/>
      <c r="I60" s="37"/>
      <c r="J60" s="33"/>
    </row>
    <row r="61" spans="1:11" ht="20.25" customHeight="1" x14ac:dyDescent="0.3">
      <c r="A61" s="7" t="s">
        <v>269</v>
      </c>
      <c r="D61" s="35">
        <f>SUM(D50:D59)</f>
        <v>-342887</v>
      </c>
      <c r="E61" s="32"/>
      <c r="F61" s="35">
        <f>SUM(F50:F59)</f>
        <v>1469699</v>
      </c>
      <c r="G61" s="32"/>
      <c r="H61" s="35">
        <f>SUM(H50:H59)</f>
        <v>122988</v>
      </c>
      <c r="I61" s="32"/>
      <c r="J61" s="35">
        <f>SUM(J50:J59)</f>
        <v>-71680</v>
      </c>
    </row>
    <row r="62" spans="1:11" ht="20.25" customHeight="1" x14ac:dyDescent="0.3">
      <c r="A62" s="7"/>
      <c r="D62" s="33"/>
      <c r="E62" s="33"/>
      <c r="F62" s="33"/>
      <c r="G62" s="33"/>
      <c r="H62" s="33"/>
      <c r="I62" s="33"/>
      <c r="J62" s="33"/>
    </row>
    <row r="63" spans="1:11" ht="20.25" customHeight="1" x14ac:dyDescent="0.3">
      <c r="A63" s="13" t="s">
        <v>25</v>
      </c>
      <c r="D63" s="33"/>
      <c r="E63" s="33"/>
      <c r="F63" s="33"/>
      <c r="G63" s="33"/>
      <c r="H63" s="33"/>
      <c r="I63" s="33"/>
      <c r="J63" s="33"/>
    </row>
    <row r="64" spans="1:11" ht="20.25" hidden="1" customHeight="1" x14ac:dyDescent="0.3">
      <c r="A64" s="27" t="s">
        <v>93</v>
      </c>
      <c r="D64" s="33"/>
      <c r="E64" s="33"/>
      <c r="F64" s="33">
        <v>0</v>
      </c>
      <c r="G64" s="33"/>
      <c r="H64" s="37">
        <v>0</v>
      </c>
      <c r="I64" s="37"/>
      <c r="J64" s="37">
        <v>0</v>
      </c>
    </row>
    <row r="65" spans="1:10" ht="20.25" hidden="1" customHeight="1" x14ac:dyDescent="0.3">
      <c r="A65" s="27" t="s">
        <v>94</v>
      </c>
      <c r="D65" s="37"/>
      <c r="E65" s="33"/>
      <c r="F65" s="37">
        <v>0</v>
      </c>
      <c r="G65" s="33"/>
      <c r="H65" s="37">
        <v>0</v>
      </c>
      <c r="I65" s="37"/>
      <c r="J65" s="37">
        <v>0</v>
      </c>
    </row>
    <row r="66" spans="1:10" ht="20.25" customHeight="1" x14ac:dyDescent="0.3">
      <c r="A66" s="27" t="s">
        <v>51</v>
      </c>
      <c r="B66" s="8">
        <v>11</v>
      </c>
      <c r="D66" s="37">
        <v>-264859</v>
      </c>
      <c r="E66" s="37"/>
      <c r="F66" s="37">
        <v>-200373</v>
      </c>
      <c r="G66" s="37"/>
      <c r="H66" s="37">
        <v>0</v>
      </c>
      <c r="I66" s="37"/>
      <c r="J66" s="33">
        <v>0</v>
      </c>
    </row>
    <row r="67" spans="1:10" ht="20.25" customHeight="1" x14ac:dyDescent="0.3">
      <c r="A67" s="27" t="s">
        <v>44</v>
      </c>
      <c r="D67" s="37">
        <v>-168592</v>
      </c>
      <c r="E67" s="37"/>
      <c r="F67" s="37">
        <v>-157324</v>
      </c>
      <c r="G67" s="37"/>
      <c r="H67" s="37">
        <v>0</v>
      </c>
      <c r="I67" s="37"/>
      <c r="J67" s="37">
        <v>0</v>
      </c>
    </row>
    <row r="68" spans="1:10" ht="20.25" customHeight="1" x14ac:dyDescent="0.3">
      <c r="A68" s="27" t="s">
        <v>135</v>
      </c>
      <c r="D68" s="34">
        <v>-3751254</v>
      </c>
      <c r="E68" s="37"/>
      <c r="F68" s="34">
        <v>-5551341</v>
      </c>
      <c r="G68" s="37"/>
      <c r="H68" s="34">
        <v>-3751254</v>
      </c>
      <c r="I68" s="37"/>
      <c r="J68" s="34">
        <v>-4674020</v>
      </c>
    </row>
    <row r="69" spans="1:10" ht="20.25" customHeight="1" x14ac:dyDescent="0.3">
      <c r="A69" s="7" t="s">
        <v>53</v>
      </c>
      <c r="D69" s="35">
        <f>SUM(D64:D68)</f>
        <v>-4184705</v>
      </c>
      <c r="E69" s="38"/>
      <c r="F69" s="35">
        <f>SUM(F64:F68)</f>
        <v>-5909038</v>
      </c>
      <c r="G69" s="38"/>
      <c r="H69" s="35">
        <f>SUM(H64:H68)</f>
        <v>-3751254</v>
      </c>
      <c r="I69" s="38"/>
      <c r="J69" s="35">
        <f>SUM(J64:J68)</f>
        <v>-4674020</v>
      </c>
    </row>
    <row r="70" spans="1:10" ht="20.25" customHeight="1" x14ac:dyDescent="0.3">
      <c r="A70" s="7"/>
      <c r="D70" s="38"/>
      <c r="E70" s="38"/>
      <c r="F70" s="38"/>
      <c r="G70" s="38"/>
      <c r="H70" s="37"/>
      <c r="I70" s="38"/>
      <c r="J70" s="37"/>
    </row>
    <row r="71" spans="1:10" ht="20.25" customHeight="1" x14ac:dyDescent="0.3">
      <c r="A71" s="7" t="s">
        <v>270</v>
      </c>
      <c r="D71" s="38"/>
      <c r="E71" s="32"/>
      <c r="F71" s="38"/>
      <c r="G71" s="32"/>
      <c r="H71" s="38"/>
      <c r="I71" s="32"/>
      <c r="J71" s="38"/>
    </row>
    <row r="72" spans="1:10" ht="20.25" customHeight="1" x14ac:dyDescent="0.3">
      <c r="A72" s="7" t="s">
        <v>273</v>
      </c>
      <c r="D72" s="38">
        <f>D40+D61+D69</f>
        <v>383607</v>
      </c>
      <c r="E72" s="38"/>
      <c r="F72" s="38">
        <f>F40+F61+F69</f>
        <v>1160059</v>
      </c>
      <c r="G72" s="38"/>
      <c r="H72" s="38">
        <f>H40+H61+H69</f>
        <v>192008</v>
      </c>
      <c r="I72" s="32"/>
      <c r="J72" s="38">
        <f>J40+J61+J69</f>
        <v>-27623</v>
      </c>
    </row>
    <row r="73" spans="1:10" ht="20.25" customHeight="1" x14ac:dyDescent="0.3">
      <c r="A73" s="27" t="s">
        <v>203</v>
      </c>
      <c r="D73" s="40"/>
      <c r="E73" s="37"/>
      <c r="F73" s="40"/>
      <c r="G73" s="37"/>
      <c r="H73" s="40"/>
      <c r="I73" s="40"/>
      <c r="J73" s="40"/>
    </row>
    <row r="74" spans="1:10" ht="20.25" customHeight="1" x14ac:dyDescent="0.3">
      <c r="A74" s="27" t="s">
        <v>204</v>
      </c>
      <c r="D74" s="44">
        <v>10</v>
      </c>
      <c r="E74" s="37"/>
      <c r="F74" s="37">
        <v>-170</v>
      </c>
      <c r="G74" s="37"/>
      <c r="H74" s="88">
        <v>0</v>
      </c>
      <c r="I74" s="37"/>
      <c r="J74" s="88">
        <v>0</v>
      </c>
    </row>
    <row r="75" spans="1:10" ht="20.25" customHeight="1" x14ac:dyDescent="0.3">
      <c r="A75" s="27" t="s">
        <v>167</v>
      </c>
      <c r="D75" s="40"/>
      <c r="E75" s="37"/>
      <c r="F75" s="40"/>
      <c r="G75" s="37"/>
      <c r="H75" s="40"/>
      <c r="I75" s="40"/>
      <c r="J75" s="40"/>
    </row>
    <row r="76" spans="1:10" ht="20.25" customHeight="1" x14ac:dyDescent="0.3">
      <c r="A76" s="27" t="s">
        <v>202</v>
      </c>
      <c r="D76" s="40"/>
      <c r="E76" s="37"/>
      <c r="F76" s="40"/>
      <c r="G76" s="37"/>
      <c r="H76" s="40"/>
      <c r="I76" s="40"/>
      <c r="J76" s="40"/>
    </row>
    <row r="77" spans="1:10" ht="20.25" customHeight="1" x14ac:dyDescent="0.3">
      <c r="A77" s="27" t="s">
        <v>248</v>
      </c>
      <c r="D77" s="55">
        <v>53297</v>
      </c>
      <c r="E77" s="37"/>
      <c r="F77" s="55">
        <v>0</v>
      </c>
      <c r="G77" s="37"/>
      <c r="H77" s="55">
        <v>0</v>
      </c>
      <c r="I77" s="40"/>
      <c r="J77" s="55">
        <v>0</v>
      </c>
    </row>
    <row r="78" spans="1:10" ht="20.25" customHeight="1" x14ac:dyDescent="0.3">
      <c r="A78" s="7" t="s">
        <v>271</v>
      </c>
      <c r="D78" s="44"/>
      <c r="E78" s="37"/>
      <c r="F78" s="44"/>
      <c r="G78" s="37"/>
      <c r="H78" s="44"/>
      <c r="I78" s="40"/>
      <c r="J78" s="44"/>
    </row>
    <row r="79" spans="1:10" ht="20.25" customHeight="1" x14ac:dyDescent="0.3">
      <c r="A79" s="7" t="s">
        <v>57</v>
      </c>
      <c r="D79" s="47">
        <f>SUM(D72:D77)</f>
        <v>436914</v>
      </c>
      <c r="E79" s="37"/>
      <c r="F79" s="47">
        <f>SUM(F72:F77)</f>
        <v>1159889</v>
      </c>
      <c r="G79" s="37"/>
      <c r="H79" s="47">
        <f>SUM(H72:H77)</f>
        <v>192008</v>
      </c>
      <c r="I79" s="40"/>
      <c r="J79" s="47">
        <f>SUM(J72:J77)</f>
        <v>-27623</v>
      </c>
    </row>
    <row r="80" spans="1:10" ht="20.25" customHeight="1" x14ac:dyDescent="0.3">
      <c r="A80" s="27" t="s">
        <v>111</v>
      </c>
      <c r="D80" s="55">
        <v>3071829</v>
      </c>
      <c r="E80" s="37"/>
      <c r="F80" s="55">
        <v>2260688</v>
      </c>
      <c r="G80" s="37"/>
      <c r="H80" s="55">
        <v>144093</v>
      </c>
      <c r="I80" s="40"/>
      <c r="J80" s="55">
        <v>205618</v>
      </c>
    </row>
    <row r="81" spans="1:10" ht="20.25" customHeight="1" x14ac:dyDescent="0.3">
      <c r="D81" s="44"/>
      <c r="E81" s="37"/>
      <c r="F81" s="44"/>
      <c r="G81" s="37"/>
      <c r="H81" s="44"/>
      <c r="I81" s="40"/>
      <c r="J81" s="44"/>
    </row>
    <row r="82" spans="1:10" ht="20.25" customHeight="1" thickBot="1" x14ac:dyDescent="0.35">
      <c r="A82" s="7" t="s">
        <v>261</v>
      </c>
      <c r="D82" s="80">
        <f>SUM(D79:D81)</f>
        <v>3508743</v>
      </c>
      <c r="E82" s="32"/>
      <c r="F82" s="80">
        <f>SUM(F79:F81)</f>
        <v>3420577</v>
      </c>
      <c r="G82" s="32"/>
      <c r="H82" s="80">
        <f>SUM(H79:H81)</f>
        <v>336101</v>
      </c>
      <c r="I82" s="32"/>
      <c r="J82" s="80">
        <f>SUM(J79:J81)</f>
        <v>177995</v>
      </c>
    </row>
    <row r="83" spans="1:10" ht="20.25" customHeight="1" thickTop="1" x14ac:dyDescent="0.3"/>
    <row r="105" spans="2:10" ht="20.25" customHeight="1" x14ac:dyDescent="0.3">
      <c r="B105" s="27"/>
      <c r="D105" s="131"/>
      <c r="E105" s="131"/>
      <c r="F105" s="131"/>
      <c r="G105" s="131"/>
      <c r="H105" s="131"/>
      <c r="I105" s="131"/>
      <c r="J105" s="131"/>
    </row>
    <row r="116" spans="4:10" ht="20.25" customHeight="1" x14ac:dyDescent="0.3">
      <c r="D116" s="131"/>
      <c r="E116" s="131"/>
      <c r="F116" s="131"/>
      <c r="G116" s="131"/>
      <c r="H116" s="131"/>
      <c r="I116" s="131"/>
      <c r="J116" s="131"/>
    </row>
    <row r="134" spans="2:10" ht="8.5" customHeight="1" x14ac:dyDescent="0.3">
      <c r="B134" s="27"/>
      <c r="D134" s="131"/>
      <c r="E134" s="131"/>
      <c r="F134" s="131"/>
      <c r="G134" s="131"/>
      <c r="H134" s="131"/>
      <c r="I134" s="131"/>
      <c r="J134" s="131"/>
    </row>
  </sheetData>
  <mergeCells count="8">
    <mergeCell ref="D5:F5"/>
    <mergeCell ref="H5:J5"/>
    <mergeCell ref="D47:F47"/>
    <mergeCell ref="D6:F6"/>
    <mergeCell ref="H6:J6"/>
    <mergeCell ref="H47:J47"/>
    <mergeCell ref="D46:F46"/>
    <mergeCell ref="H46:J46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6" firstPageNumber="13" orientation="portrait" useFirstPageNumber="1" r:id="rId1"/>
  <headerFooter>
    <oddFooter>&amp;L&amp;"Arial,Regular"&amp;9See condensed notes to the financial statements&amp;C&amp;"Arial,Regular"&amp;9&amp;P</oddFooter>
  </headerFooter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sh 9-10</vt:lpstr>
      <vt:lpstr>sh 11-12</vt:lpstr>
      <vt:lpstr>cf 13-14</vt:lpstr>
      <vt:lpstr>'bs 2-4'!Print_Area</vt:lpstr>
      <vt:lpstr>'cf 13-14'!Print_Area</vt:lpstr>
      <vt:lpstr>'pl 5-6'!Print_Area</vt:lpstr>
      <vt:lpstr>'pl 7-8'!Print_Area</vt:lpstr>
      <vt:lpstr>'sh 11-12'!Print_Area</vt:lpstr>
      <vt:lpstr>'sh 9-10'!Print_Area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Khemika Tabtimsai</cp:lastModifiedBy>
  <cp:lastPrinted>2019-08-06T07:18:33Z</cp:lastPrinted>
  <dcterms:created xsi:type="dcterms:W3CDTF">2006-05-09T04:38:18Z</dcterms:created>
  <dcterms:modified xsi:type="dcterms:W3CDTF">2019-08-06T11:06:50Z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