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4ADB86F1-E43E-45A7-9694-484033FEB961}" xr6:coauthVersionLast="36" xr6:coauthVersionMax="36" xr10:uidLastSave="{00000000-0000-0000-0000-000000000000}"/>
  <bookViews>
    <workbookView xWindow="120" yWindow="0" windowWidth="10095" windowHeight="6945" tabRatio="719" firstSheet="1" activeTab="1" xr2:uid="{00000000-000D-0000-FFFF-FFFF00000000}"/>
  </bookViews>
  <sheets>
    <sheet name="Recovered_Sheet1" sheetId="1" state="veryHidden" r:id="rId1"/>
    <sheet name="BS-3-5" sheetId="28" r:id="rId2"/>
    <sheet name="PL6-9" sheetId="39" r:id="rId3"/>
    <sheet name="SH-10-11" sheetId="48" r:id="rId4"/>
    <sheet name="SH12-13" sheetId="46" r:id="rId5"/>
    <sheet name="CF14-15" sheetId="44" r:id="rId6"/>
  </sheets>
  <externalReferences>
    <externalReference r:id="rId7"/>
  </externalReferences>
  <definedNames>
    <definedName name="_xlnm.Print_Area" localSheetId="1">'BS-3-5'!$A$1:$I$85</definedName>
    <definedName name="_xlnm.Print_Area" localSheetId="5">'CF14-15'!$A$1:$L$80</definedName>
    <definedName name="_xlnm.Print_Area" localSheetId="2">'PL6-9'!$A$1:$I$132</definedName>
    <definedName name="_xlnm.Print_Area" localSheetId="3">'SH-10-11'!$A$1:$O$52</definedName>
    <definedName name="_xlnm.Print_Area" localSheetId="4">'SH12-13'!$A$1:$O$52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41" i="48" l="1"/>
  <c r="O49" i="48"/>
  <c r="O49" i="46"/>
  <c r="F76" i="44" l="1"/>
  <c r="J76" i="44"/>
  <c r="I18" i="28" l="1"/>
  <c r="I22" i="48" l="1"/>
  <c r="G22" i="48"/>
  <c r="E22" i="48"/>
  <c r="C22" i="48"/>
  <c r="M22" i="48"/>
  <c r="O20" i="48"/>
  <c r="M17" i="48"/>
  <c r="K17" i="48"/>
  <c r="I17" i="48"/>
  <c r="I24" i="48" s="1"/>
  <c r="G17" i="48"/>
  <c r="E17" i="48"/>
  <c r="E24" i="48" s="1"/>
  <c r="C17" i="48"/>
  <c r="C24" i="48" s="1"/>
  <c r="O16" i="48"/>
  <c r="O17" i="48" s="1"/>
  <c r="O12" i="48"/>
  <c r="I22" i="46"/>
  <c r="G22" i="46"/>
  <c r="E22" i="46"/>
  <c r="C22" i="46"/>
  <c r="M22" i="46"/>
  <c r="O20" i="46"/>
  <c r="M17" i="46"/>
  <c r="K17" i="46"/>
  <c r="I17" i="46"/>
  <c r="G17" i="46"/>
  <c r="G24" i="46" s="1"/>
  <c r="E17" i="46"/>
  <c r="C17" i="46"/>
  <c r="O16" i="46"/>
  <c r="O17" i="46" s="1"/>
  <c r="O12" i="46"/>
  <c r="L69" i="44"/>
  <c r="L62" i="44"/>
  <c r="H69" i="44"/>
  <c r="H62" i="44"/>
  <c r="L34" i="44"/>
  <c r="L29" i="44"/>
  <c r="L13" i="44"/>
  <c r="L12" i="44"/>
  <c r="H35" i="44"/>
  <c r="H29" i="44"/>
  <c r="H13" i="44"/>
  <c r="H12" i="44"/>
  <c r="I109" i="39"/>
  <c r="I102" i="39"/>
  <c r="I90" i="39"/>
  <c r="I82" i="39"/>
  <c r="I78" i="39"/>
  <c r="E109" i="39"/>
  <c r="E102" i="39"/>
  <c r="E90" i="39"/>
  <c r="E82" i="39"/>
  <c r="E78" i="39"/>
  <c r="I43" i="39"/>
  <c r="I36" i="39"/>
  <c r="I24" i="39"/>
  <c r="I16" i="39"/>
  <c r="I12" i="39"/>
  <c r="E43" i="39"/>
  <c r="E36" i="39"/>
  <c r="E24" i="39"/>
  <c r="E16" i="39"/>
  <c r="E12" i="39"/>
  <c r="I83" i="28"/>
  <c r="E83" i="28"/>
  <c r="J82" i="28"/>
  <c r="K82" i="28"/>
  <c r="C83" i="28"/>
  <c r="I58" i="28"/>
  <c r="G58" i="28"/>
  <c r="E58" i="28"/>
  <c r="C58" i="28"/>
  <c r="I50" i="28"/>
  <c r="I60" i="28" s="1"/>
  <c r="G50" i="28"/>
  <c r="E50" i="28"/>
  <c r="C50" i="28"/>
  <c r="I30" i="28"/>
  <c r="I32" i="28" s="1"/>
  <c r="G30" i="28"/>
  <c r="E30" i="28"/>
  <c r="C30" i="28"/>
  <c r="G18" i="28"/>
  <c r="E18" i="28"/>
  <c r="C18" i="28"/>
  <c r="E24" i="46" l="1"/>
  <c r="I24" i="46"/>
  <c r="E32" i="28"/>
  <c r="C24" i="46"/>
  <c r="E60" i="28"/>
  <c r="E85" i="28" s="1"/>
  <c r="I83" i="39"/>
  <c r="I86" i="39" s="1"/>
  <c r="I92" i="39" s="1"/>
  <c r="I94" i="39" s="1"/>
  <c r="I111" i="39" s="1"/>
  <c r="I129" i="39" s="1"/>
  <c r="I127" i="39" s="1"/>
  <c r="I17" i="39"/>
  <c r="I20" i="39" s="1"/>
  <c r="I26" i="39" s="1"/>
  <c r="I28" i="39" s="1"/>
  <c r="I45" i="39" s="1"/>
  <c r="I63" i="39" s="1"/>
  <c r="I61" i="39" s="1"/>
  <c r="E83" i="39"/>
  <c r="E86" i="39" s="1"/>
  <c r="E92" i="39" s="1"/>
  <c r="E94" i="39" s="1"/>
  <c r="E124" i="39" s="1"/>
  <c r="E17" i="39"/>
  <c r="E20" i="39" s="1"/>
  <c r="E26" i="39" s="1"/>
  <c r="E28" i="39" s="1"/>
  <c r="E45" i="39" s="1"/>
  <c r="E63" i="39" s="1"/>
  <c r="E61" i="39" s="1"/>
  <c r="M24" i="46"/>
  <c r="G24" i="48"/>
  <c r="M24" i="48"/>
  <c r="O21" i="48"/>
  <c r="O22" i="48" s="1"/>
  <c r="O24" i="48" s="1"/>
  <c r="K22" i="48"/>
  <c r="K24" i="48" s="1"/>
  <c r="O21" i="46"/>
  <c r="O22" i="46" s="1"/>
  <c r="O24" i="46" s="1"/>
  <c r="K22" i="46"/>
  <c r="K24" i="46" s="1"/>
  <c r="G60" i="28"/>
  <c r="C60" i="28"/>
  <c r="C85" i="28" s="1"/>
  <c r="G32" i="28"/>
  <c r="C32" i="28"/>
  <c r="I85" i="28"/>
  <c r="Q32" i="28" s="1"/>
  <c r="G83" i="28"/>
  <c r="K83" i="28" s="1"/>
  <c r="J81" i="28"/>
  <c r="K81" i="28"/>
  <c r="M32" i="28" l="1"/>
  <c r="H10" i="44"/>
  <c r="H26" i="44" s="1"/>
  <c r="H39" i="44" s="1"/>
  <c r="H41" i="44" s="1"/>
  <c r="H72" i="44" s="1"/>
  <c r="H75" i="44" s="1"/>
  <c r="H77" i="44" s="1"/>
  <c r="L10" i="44"/>
  <c r="L26" i="44" s="1"/>
  <c r="L39" i="44" s="1"/>
  <c r="L41" i="44" s="1"/>
  <c r="L72" i="44" s="1"/>
  <c r="L75" i="44" s="1"/>
  <c r="L77" i="44" s="1"/>
  <c r="I124" i="39"/>
  <c r="I131" i="39" s="1"/>
  <c r="E58" i="39"/>
  <c r="E56" i="39" s="1"/>
  <c r="E111" i="39"/>
  <c r="E129" i="39" s="1"/>
  <c r="E127" i="39" s="1"/>
  <c r="E131" i="39"/>
  <c r="E122" i="39"/>
  <c r="I58" i="39"/>
  <c r="I56" i="39" s="1"/>
  <c r="C86" i="28"/>
  <c r="K32" i="28"/>
  <c r="G85" i="28"/>
  <c r="F62" i="44"/>
  <c r="J62" i="44"/>
  <c r="F69" i="44"/>
  <c r="J69" i="44"/>
  <c r="O37" i="46"/>
  <c r="O41" i="46"/>
  <c r="O42" i="46" s="1"/>
  <c r="C42" i="46"/>
  <c r="E42" i="46"/>
  <c r="G42" i="46"/>
  <c r="I42" i="46"/>
  <c r="K42" i="46"/>
  <c r="M42" i="46"/>
  <c r="C47" i="46"/>
  <c r="E47" i="46"/>
  <c r="G47" i="46"/>
  <c r="I47" i="46"/>
  <c r="O37" i="48"/>
  <c r="O42" i="48"/>
  <c r="C42" i="48"/>
  <c r="E42" i="48"/>
  <c r="G42" i="48"/>
  <c r="I42" i="48"/>
  <c r="K42" i="48"/>
  <c r="M42" i="48"/>
  <c r="C47" i="48"/>
  <c r="E47" i="48"/>
  <c r="G47" i="48"/>
  <c r="I47" i="48"/>
  <c r="C12" i="39"/>
  <c r="G12" i="39"/>
  <c r="C16" i="39"/>
  <c r="G16" i="39"/>
  <c r="C24" i="39"/>
  <c r="G24" i="39"/>
  <c r="C36" i="39"/>
  <c r="G36" i="39"/>
  <c r="C43" i="39"/>
  <c r="G43" i="39"/>
  <c r="C78" i="39"/>
  <c r="G78" i="39"/>
  <c r="C82" i="39"/>
  <c r="G82" i="39"/>
  <c r="C90" i="39"/>
  <c r="G90" i="39"/>
  <c r="C102" i="39"/>
  <c r="G102" i="39"/>
  <c r="C109" i="39"/>
  <c r="M46" i="48" s="1"/>
  <c r="O46" i="48" s="1"/>
  <c r="G109" i="39"/>
  <c r="M46" i="46" s="1"/>
  <c r="G51" i="48" l="1"/>
  <c r="G51" i="46"/>
  <c r="E51" i="48"/>
  <c r="E51" i="46"/>
  <c r="C51" i="48"/>
  <c r="C51" i="46"/>
  <c r="I51" i="48"/>
  <c r="I51" i="46"/>
  <c r="I122" i="39"/>
  <c r="G17" i="39"/>
  <c r="G20" i="39" s="1"/>
  <c r="G26" i="39" s="1"/>
  <c r="G28" i="39" s="1"/>
  <c r="G45" i="39" s="1"/>
  <c r="G63" i="39" s="1"/>
  <c r="G61" i="39" s="1"/>
  <c r="G83" i="39"/>
  <c r="G86" i="39" s="1"/>
  <c r="G92" i="39" s="1"/>
  <c r="G94" i="39" s="1"/>
  <c r="C83" i="39"/>
  <c r="C86" i="39" s="1"/>
  <c r="C92" i="39" s="1"/>
  <c r="C94" i="39" s="1"/>
  <c r="C17" i="39"/>
  <c r="C20" i="39" s="1"/>
  <c r="C26" i="39" s="1"/>
  <c r="C28" i="39" s="1"/>
  <c r="C58" i="39" s="1"/>
  <c r="G86" i="28"/>
  <c r="O32" i="28"/>
  <c r="K31" i="28" s="1"/>
  <c r="O46" i="46"/>
  <c r="M47" i="46"/>
  <c r="M47" i="48"/>
  <c r="M51" i="48" l="1"/>
  <c r="M53" i="48" s="1"/>
  <c r="M51" i="46"/>
  <c r="M53" i="46" s="1"/>
  <c r="F10" i="44"/>
  <c r="F26" i="44" s="1"/>
  <c r="F39" i="44" s="1"/>
  <c r="F41" i="44" s="1"/>
  <c r="F72" i="44" s="1"/>
  <c r="F75" i="44" s="1"/>
  <c r="F77" i="44" s="1"/>
  <c r="F81" i="44" s="1"/>
  <c r="G124" i="39"/>
  <c r="J10" i="44"/>
  <c r="J26" i="44" s="1"/>
  <c r="J39" i="44" s="1"/>
  <c r="J41" i="44" s="1"/>
  <c r="J72" i="44" s="1"/>
  <c r="J75" i="44" s="1"/>
  <c r="J77" i="44" s="1"/>
  <c r="J81" i="44" s="1"/>
  <c r="K45" i="46"/>
  <c r="O45" i="46" s="1"/>
  <c r="O47" i="46" s="1"/>
  <c r="G111" i="39"/>
  <c r="G129" i="39" s="1"/>
  <c r="G127" i="39" s="1"/>
  <c r="C124" i="39"/>
  <c r="K45" i="48"/>
  <c r="C111" i="39"/>
  <c r="C129" i="39" s="1"/>
  <c r="C127" i="39" s="1"/>
  <c r="G58" i="39"/>
  <c r="C45" i="39"/>
  <c r="C63" i="39" s="1"/>
  <c r="C61" i="39" s="1"/>
  <c r="C56" i="39"/>
  <c r="O51" i="46" l="1"/>
  <c r="O53" i="46" s="1"/>
  <c r="O45" i="48"/>
  <c r="O47" i="48" s="1"/>
  <c r="O51" i="48" s="1"/>
  <c r="O53" i="48" s="1"/>
  <c r="G122" i="39"/>
  <c r="G56" i="39"/>
  <c r="C122" i="39"/>
  <c r="K47" i="46"/>
  <c r="K51" i="46" s="1"/>
  <c r="K47" i="48"/>
  <c r="K51" i="48" l="1"/>
  <c r="K53" i="48" s="1"/>
  <c r="K53" i="46"/>
</calcChain>
</file>

<file path=xl/sharedStrings.xml><?xml version="1.0" encoding="utf-8"?>
<sst xmlns="http://schemas.openxmlformats.org/spreadsheetml/2006/main" count="434" uniqueCount="185">
  <si>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</si>
  <si>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</si>
  <si>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</si>
  <si>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</si>
  <si>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</si>
  <si>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</si>
  <si>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</si>
  <si>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</si>
  <si>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</si>
  <si>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</si>
  <si>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</si>
  <si>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</si>
  <si>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</si>
  <si>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</si>
  <si>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</si>
  <si>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</si>
  <si>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</si>
  <si>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</si>
  <si>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</si>
  <si>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</si>
  <si>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</si>
  <si>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ภาษีเงินได้ค้างจ่าย</t>
  </si>
  <si>
    <t>(พันบาท)</t>
  </si>
  <si>
    <t>ภาษีเงินได้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</si>
  <si>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</si>
  <si>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</si>
  <si>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</si>
  <si>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</si>
  <si>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</si>
  <si>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</si>
  <si>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</si>
  <si>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</si>
  <si>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</si>
  <si>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</si>
  <si>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</si>
  <si>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</si>
  <si>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</si>
  <si>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</si>
  <si>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</si>
  <si>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</si>
  <si>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</si>
  <si>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</si>
  <si>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</si>
  <si>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</si>
  <si>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</si>
  <si>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</si>
  <si>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</si>
  <si>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กำไรจากอัตราแลกเปลี่ยน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</si>
  <si>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</si>
  <si>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</si>
  <si>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</si>
  <si>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</si>
  <si>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หุ้นทุนซื้อคืน</t>
  </si>
  <si>
    <t>รวมส่วนของ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</si>
  <si>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</si>
  <si>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</si>
  <si>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</si>
  <si>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</si>
  <si>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</si>
  <si>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</si>
  <si>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</si>
  <si>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</si>
  <si>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</si>
  <si>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</si>
  <si>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</si>
  <si>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</si>
  <si>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</si>
  <si>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</si>
  <si>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</si>
  <si>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</si>
  <si>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</si>
  <si>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</si>
  <si>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</si>
  <si>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</si>
  <si>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</si>
  <si>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</si>
  <si>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</si>
  <si>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</si>
  <si>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</si>
  <si>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</si>
  <si>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</si>
  <si>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</si>
  <si>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</si>
  <si>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 xml:space="preserve">  เงินรับล่วงหน้าค่าหุ้นสามัญ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</si>
  <si>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</si>
  <si>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</si>
  <si>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</si>
  <si>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</si>
  <si>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มูลค่าหุ้นสามัญ</t>
  </si>
  <si>
    <t>กำไร (ขาดทุน) จากการประมาณการตามหลักการคณิตศาสตร์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</si>
  <si>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</si>
  <si>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</si>
  <si>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</si>
  <si>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</si>
  <si>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เข้าไปไว้ในกำไรหรือขาดทุน</t>
  </si>
  <si>
    <t>ภาษีเงินได้เกี่ยวกับองค์ประกอบของกำไรขาดทุนเบ็ดเสร็จอื่น</t>
  </si>
  <si>
    <t>รายการที่จะไม่ถูกจัดประเภทรายการใหม่</t>
  </si>
  <si>
    <t xml:space="preserve">   ประกันภัยสำหรับโครงการผลประโยชน์พนักงาน</t>
  </si>
  <si>
    <t>กำไรขาดทุนเบ็ดเสร็จอื่นสำหรับงวด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</si>
  <si>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</si>
  <si>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</si>
  <si>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</si>
  <si>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</si>
  <si>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</si>
  <si>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</si>
  <si>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</si>
  <si>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 xml:space="preserve">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</si>
  <si>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</si>
  <si>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</si>
  <si>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3, 4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</si>
  <si>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</si>
  <si>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</si>
  <si>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</si>
  <si>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31 ธันวาคม</t>
  </si>
  <si>
    <t>เงินจ่ายล่วงหน้าค่าสินค้า</t>
  </si>
  <si>
    <t>เงินกู้ยืมระยะยาวจากสถาบันการเงิน</t>
  </si>
  <si>
    <t>(ไม่ได้ตรวจสอบ)</t>
  </si>
  <si>
    <t xml:space="preserve">   สำหรับผลประโยชน์พนักงาน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</si>
  <si>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</si>
  <si>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</si>
  <si>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</si>
  <si>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</si>
  <si>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</si>
  <si>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รายการที่ไม่ใช่เงินสด</t>
  </si>
  <si>
    <t>กระแสเงินสดสุทธิใช้ไปในกิจกรรมลงทุน</t>
  </si>
  <si>
    <t>ดอกเบี้ยจ่าย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</si>
  <si>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</si>
  <si>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</si>
  <si>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</si>
  <si>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ปรับรายการที่กระทบกำไรเป็นเงินสดรับ (จ่าย)</t>
  </si>
  <si>
    <t>ต้นทุนในการจัดจำหน่าย</t>
  </si>
  <si>
    <t>ยอดคงเหลือ ณ วันที่ 1 มกราคม 2561</t>
  </si>
  <si>
    <t>เงินลงทุนในการร่วมค้า</t>
  </si>
  <si>
    <t>ส่วนแบ่งกำไรจากเงินลงทุนในการร่วมค้า</t>
  </si>
  <si>
    <t>เงินปันผลจ่ายให้ผู้ถือหุ้นของบริษัท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</si>
  <si>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</si>
  <si>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</si>
  <si>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</si>
  <si>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</si>
  <si>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เจ้าหนี้อื่น</t>
  </si>
  <si>
    <t>ลูกหนี้อื่น</t>
  </si>
  <si>
    <t>30 มิถุนายน</t>
  </si>
  <si>
    <t>วันที่ 30 มิถุนายน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</si>
  <si>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</si>
  <si>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</si>
  <si>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</si>
  <si>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</si>
  <si>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</si>
  <si>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</si>
  <si>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ขาดทุนจากการยกเลิกสัญญาร่วมทุน</t>
  </si>
  <si>
    <t>หนี้สูญและหนี้สงสัยจะสูญ</t>
  </si>
  <si>
    <t>ขาดทุนจากการปรับมูลค่าสินค้า</t>
  </si>
  <si>
    <t>กำไรจากการจำหน่ายอาคารและอุปกรณ์</t>
  </si>
  <si>
    <t>รายได้เงินปันผลรับ</t>
  </si>
  <si>
    <t>3, 5</t>
  </si>
  <si>
    <t>เงินสดรับจากการขายเงินลงทุนในการร่วมค้า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</si>
  <si>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</si>
  <si>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</si>
  <si>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</si>
  <si>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</si>
  <si>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เงินให้กู้ยืมระยะสั้น</t>
  </si>
  <si>
    <t>ผลขาดทุนจากการวัดมูลค่าเงินลงทุนเผื่อขาย</t>
  </si>
  <si>
    <t>เงินสดรับจากเงินกู้ยืม</t>
  </si>
  <si>
    <t>เงินสดจ่ายเพื่อชำระเงินกู้ยืม</t>
  </si>
  <si>
    <t>กำไรจากการจำหน่ายส่วนได้เสียในการร่วมค้า</t>
  </si>
  <si>
    <t>3, 6</t>
  </si>
  <si>
    <t>ส่วนแบ่งกำไร (ขาดทุน) จากเงินลงทุนในการร่วมค้า</t>
  </si>
  <si>
    <t>เงินให้กู้ยืมระยะยาว</t>
  </si>
  <si>
    <t>เงินเบิกเกินบัญชีและเงินกู้ยืมระยะสั้นจากสถาบันการเงิน</t>
  </si>
  <si>
    <t xml:space="preserve">  องค์ประกอบอื่นของส่วนของผู้ถือหุ้น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</si>
  <si>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</si>
  <si>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</si>
  <si>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</si>
  <si>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</si>
  <si>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</si>
  <si>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</si>
  <si>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</si>
  <si>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</si>
  <si>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เงินสดรับชำระคืนจากเงินให้กู้ยืม</t>
  </si>
  <si>
    <t>เงินให้กู้ยืมเพิ่มขึ้น</t>
  </si>
  <si>
    <t>ขาดทุนจากอัตราแลกเปลี่ยนที่ยังไม่เกิดขึ้น</t>
  </si>
  <si>
    <t>โอนไปสำรองตามกฎหมาย</t>
  </si>
  <si>
    <t>กระแสเงินสดสุทธิใช้ไปในกิจกรรมจัดหาเงิน</t>
  </si>
  <si>
    <t>ผลกำไร (ขาดทุน) จากการวัดมูลค่าเงินลงทุนเผื่อขาย</t>
  </si>
  <si>
    <t>12, 15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</si>
</sst>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1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88">
    <xf numFmtId="0" fontId="0" fillId="0" borderId="0" xfId="0"/>
    <xf numFmtId="0" fontId="7" fillId="0" borderId="0" xfId="0" applyFont="1" applyFill="1"/>
    <xf numFmtId="0" fontId="9" fillId="0" borderId="0" xfId="0" applyFont="1" applyFill="1"/>
    <xf numFmtId="43" fontId="8" fillId="0" borderId="0" xfId="0" applyNumberFormat="1" applyFont="1" applyFill="1" applyBorder="1" applyAlignment="1">
      <alignment horizontal="center"/>
    </xf>
    <xf numFmtId="39" fontId="7" fillId="0" borderId="0" xfId="0" applyNumberFormat="1" applyFont="1" applyFill="1"/>
    <xf numFmtId="0" fontId="9" fillId="0" borderId="0" xfId="0" applyFont="1" applyFill="1" applyAlignment="1"/>
    <xf numFmtId="0" fontId="11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3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71" fontId="0" fillId="0" borderId="0" xfId="1" applyNumberFormat="1" applyFont="1" applyFill="1"/>
    <xf numFmtId="49" fontId="15" fillId="0" borderId="0" xfId="0" applyNumberFormat="1" applyFont="1" applyFill="1" applyBorder="1" applyAlignment="1">
      <alignment horizontal="center"/>
    </xf>
    <xf numFmtId="170" fontId="15" fillId="0" borderId="0" xfId="0" applyNumberFormat="1" applyFont="1" applyFill="1" applyBorder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/>
    <xf numFmtId="0" fontId="0" fillId="0" borderId="0" xfId="0" applyFill="1"/>
    <xf numFmtId="0" fontId="13" fillId="0" borderId="0" xfId="0" applyFont="1" applyFill="1" applyAlignment="1">
      <alignment horizontal="center"/>
    </xf>
    <xf numFmtId="37" fontId="9" fillId="0" borderId="0" xfId="0" applyNumberFormat="1" applyFont="1" applyFill="1" applyBorder="1"/>
    <xf numFmtId="0" fontId="0" fillId="0" borderId="0" xfId="0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/>
    <xf numFmtId="0" fontId="27" fillId="0" borderId="0" xfId="0" applyFont="1" applyFill="1"/>
    <xf numFmtId="0" fontId="2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12" applyFont="1" applyFill="1" applyAlignment="1"/>
    <xf numFmtId="0" fontId="7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 applyAlignment="1"/>
    <xf numFmtId="0" fontId="29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43" fontId="7" fillId="0" borderId="0" xfId="12" applyNumberFormat="1" applyFont="1" applyFill="1" applyBorder="1"/>
    <xf numFmtId="0" fontId="29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39" fontId="7" fillId="0" borderId="0" xfId="12" applyNumberFormat="1" applyFont="1" applyFill="1"/>
    <xf numFmtId="0" fontId="29" fillId="0" borderId="0" xfId="12" applyFont="1" applyFill="1" applyBorder="1"/>
    <xf numFmtId="37" fontId="7" fillId="0" borderId="5" xfId="12" applyNumberFormat="1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7" fontId="9" fillId="0" borderId="5" xfId="12" applyNumberFormat="1" applyFont="1" applyFill="1" applyBorder="1"/>
    <xf numFmtId="39" fontId="9" fillId="0" borderId="0" xfId="12" applyNumberFormat="1" applyFont="1" applyFill="1"/>
    <xf numFmtId="37" fontId="9" fillId="0" borderId="0" xfId="12" applyNumberFormat="1" applyFont="1" applyFill="1" applyBorder="1"/>
    <xf numFmtId="0" fontId="9" fillId="0" borderId="0" xfId="12" applyFont="1" applyFill="1" applyBorder="1"/>
    <xf numFmtId="41" fontId="7" fillId="0" borderId="0" xfId="4" applyNumberFormat="1" applyFont="1" applyFill="1" applyAlignment="1">
      <alignment horizontal="center"/>
    </xf>
    <xf numFmtId="171" fontId="7" fillId="0" borderId="0" xfId="4" applyNumberFormat="1" applyFont="1" applyFill="1" applyBorder="1"/>
    <xf numFmtId="0" fontId="29" fillId="0" borderId="0" xfId="12" applyFont="1" applyFill="1" applyBorder="1" applyAlignment="1">
      <alignment horizontal="left"/>
    </xf>
    <xf numFmtId="0" fontId="12" fillId="0" borderId="0" xfId="12" applyFont="1" applyFill="1" applyBorder="1" applyAlignment="1">
      <alignment horizontal="center"/>
    </xf>
    <xf numFmtId="171" fontId="29" fillId="0" borderId="0" xfId="4" applyNumberFormat="1" applyFont="1" applyFill="1" applyBorder="1"/>
    <xf numFmtId="39" fontId="29" fillId="0" borderId="0" xfId="12" applyNumberFormat="1" applyFont="1" applyFill="1" applyBorder="1"/>
    <xf numFmtId="37" fontId="29" fillId="0" borderId="0" xfId="12" applyNumberFormat="1" applyFont="1" applyFill="1" applyBorder="1"/>
    <xf numFmtId="37" fontId="9" fillId="0" borderId="3" xfId="12" applyNumberFormat="1" applyFont="1" applyFill="1" applyBorder="1"/>
    <xf numFmtId="37" fontId="7" fillId="0" borderId="0" xfId="12" applyNumberFormat="1" applyFont="1" applyFill="1" applyAlignment="1">
      <alignment horizontal="right"/>
    </xf>
    <xf numFmtId="37" fontId="7" fillId="0" borderId="0" xfId="12" applyNumberFormat="1" applyFont="1" applyFill="1" applyBorder="1" applyAlignment="1">
      <alignment horizontal="right"/>
    </xf>
    <xf numFmtId="37" fontId="9" fillId="0" borderId="3" xfId="12" applyNumberFormat="1" applyFont="1" applyFill="1" applyBorder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37" fontId="9" fillId="0" borderId="4" xfId="12" applyNumberFormat="1" applyFont="1" applyFill="1" applyBorder="1"/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17" fillId="0" borderId="0" xfId="12" quotePrefix="1" applyFont="1" applyFill="1" applyAlignment="1"/>
    <xf numFmtId="0" fontId="18" fillId="0" borderId="0" xfId="12" applyFont="1" applyFill="1" applyBorder="1" applyAlignment="1"/>
    <xf numFmtId="0" fontId="18" fillId="0" borderId="0" xfId="12" applyFont="1" applyFill="1" applyAlignment="1"/>
    <xf numFmtId="0" fontId="26" fillId="0" borderId="0" xfId="12"/>
    <xf numFmtId="0" fontId="20" fillId="0" borderId="0" xfId="12" applyFont="1" applyFill="1" applyAlignment="1"/>
    <xf numFmtId="0" fontId="21" fillId="0" borderId="0" xfId="12" applyFont="1" applyFill="1" applyBorder="1" applyAlignment="1"/>
    <xf numFmtId="0" fontId="21" fillId="0" borderId="0" xfId="12" applyFont="1" applyFill="1" applyAlignment="1"/>
    <xf numFmtId="0" fontId="19" fillId="0" borderId="0" xfId="12" applyFont="1" applyFill="1" applyAlignment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9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7" fillId="0" borderId="0" xfId="12" applyFont="1" applyFill="1" applyAlignment="1">
      <alignment horizontal="center"/>
    </xf>
    <xf numFmtId="0" fontId="29" fillId="0" borderId="0" xfId="12" applyFont="1" applyFill="1" applyBorder="1" applyAlignment="1">
      <alignment horizontal="center"/>
    </xf>
    <xf numFmtId="0" fontId="29" fillId="0" borderId="0" xfId="12" applyFont="1"/>
    <xf numFmtId="0" fontId="12" fillId="0" borderId="5" xfId="12" applyFont="1" applyFill="1" applyBorder="1" applyAlignment="1"/>
    <xf numFmtId="165" fontId="7" fillId="0" borderId="0" xfId="12" applyNumberFormat="1" applyFont="1" applyFill="1"/>
    <xf numFmtId="0" fontId="13" fillId="0" borderId="0" xfId="12" applyFont="1" applyFill="1" applyAlignment="1"/>
    <xf numFmtId="43" fontId="7" fillId="0" borderId="0" xfId="12" applyNumberFormat="1" applyFont="1" applyFill="1" applyAlignment="1"/>
    <xf numFmtId="171" fontId="7" fillId="0" borderId="0" xfId="12" applyNumberFormat="1" applyFont="1" applyFill="1"/>
    <xf numFmtId="0" fontId="22" fillId="0" borderId="0" xfId="12" applyFont="1" applyFill="1" applyAlignment="1">
      <alignment horizontal="left"/>
    </xf>
    <xf numFmtId="0" fontId="23" fillId="0" borderId="0" xfId="12" applyFont="1" applyFill="1"/>
    <xf numFmtId="39" fontId="7" fillId="0" borderId="0" xfId="12" applyNumberFormat="1" applyFont="1" applyFill="1" applyAlignment="1"/>
    <xf numFmtId="0" fontId="24" fillId="0" borderId="0" xfId="12" applyFont="1" applyFill="1" applyAlignment="1"/>
    <xf numFmtId="0" fontId="13" fillId="0" borderId="0" xfId="0" applyFont="1" applyFill="1" applyAlignment="1"/>
    <xf numFmtId="0" fontId="0" fillId="0" borderId="0" xfId="0" applyFill="1" applyAlignment="1"/>
    <xf numFmtId="43" fontId="7" fillId="0" borderId="0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39" fontId="9" fillId="0" borderId="0" xfId="0" applyNumberFormat="1" applyFont="1" applyFill="1"/>
    <xf numFmtId="0" fontId="9" fillId="0" borderId="0" xfId="0" applyFont="1" applyFill="1" applyAlignment="1">
      <alignment horizontal="left"/>
    </xf>
    <xf numFmtId="43" fontId="7" fillId="0" borderId="0" xfId="0" applyNumberFormat="1" applyFont="1" applyFill="1" applyBorder="1"/>
    <xf numFmtId="0" fontId="29" fillId="0" borderId="0" xfId="0" applyFont="1" applyFill="1" applyAlignment="1">
      <alignment horizontal="left"/>
    </xf>
    <xf numFmtId="171" fontId="7" fillId="0" borderId="5" xfId="1" applyNumberFormat="1" applyFont="1" applyFill="1" applyBorder="1"/>
    <xf numFmtId="171" fontId="9" fillId="0" borderId="6" xfId="1" applyNumberFormat="1" applyFont="1" applyFill="1" applyBorder="1"/>
    <xf numFmtId="164" fontId="9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0" fontId="0" fillId="0" borderId="0" xfId="12" applyNumberFormat="1" applyFont="1" applyFill="1"/>
    <xf numFmtId="173" fontId="9" fillId="0" borderId="0" xfId="12" applyNumberFormat="1" applyFont="1" applyFill="1" applyBorder="1" applyAlignment="1">
      <alignment horizontal="right"/>
    </xf>
    <xf numFmtId="173" fontId="9" fillId="0" borderId="0" xfId="4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0" fontId="13" fillId="0" borderId="0" xfId="12" applyFont="1" applyFill="1"/>
    <xf numFmtId="173" fontId="7" fillId="0" borderId="5" xfId="4" applyNumberFormat="1" applyFont="1" applyFill="1" applyBorder="1" applyAlignment="1">
      <alignment horizontal="right"/>
    </xf>
    <xf numFmtId="173" fontId="7" fillId="0" borderId="0" xfId="12" applyNumberFormat="1" applyFont="1" applyFill="1" applyBorder="1" applyAlignment="1">
      <alignment horizontal="right"/>
    </xf>
    <xf numFmtId="173" fontId="29" fillId="0" borderId="5" xfId="12" applyNumberFormat="1" applyFont="1" applyFill="1" applyBorder="1" applyAlignment="1">
      <alignment horizontal="right"/>
    </xf>
    <xf numFmtId="173" fontId="9" fillId="0" borderId="5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center"/>
    </xf>
    <xf numFmtId="173" fontId="7" fillId="0" borderId="0" xfId="4" applyNumberFormat="1" applyFont="1" applyFill="1" applyBorder="1" applyAlignment="1">
      <alignment horizontal="right"/>
    </xf>
    <xf numFmtId="173" fontId="7" fillId="0" borderId="0" xfId="4" applyNumberFormat="1" applyFont="1" applyFill="1" applyAlignment="1">
      <alignment horizontal="right"/>
    </xf>
    <xf numFmtId="173" fontId="7" fillId="0" borderId="0" xfId="12" applyNumberFormat="1" applyFont="1" applyFill="1" applyAlignment="1">
      <alignment horizontal="right"/>
    </xf>
    <xf numFmtId="173" fontId="7" fillId="0" borderId="5" xfId="12" applyNumberFormat="1" applyFont="1" applyFill="1" applyBorder="1" applyAlignment="1">
      <alignment horizontal="right"/>
    </xf>
    <xf numFmtId="173" fontId="7" fillId="0" borderId="0" xfId="12" applyNumberFormat="1" applyFont="1" applyFill="1" applyAlignment="1">
      <alignment horizontal="center"/>
    </xf>
    <xf numFmtId="173" fontId="9" fillId="0" borderId="3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center"/>
    </xf>
    <xf numFmtId="173" fontId="9" fillId="0" borderId="4" xfId="4" applyNumberFormat="1" applyFont="1" applyFill="1" applyBorder="1" applyAlignment="1">
      <alignment horizontal="right"/>
    </xf>
    <xf numFmtId="171" fontId="7" fillId="0" borderId="0" xfId="1" applyNumberFormat="1" applyFont="1" applyFill="1" applyAlignment="1"/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3" fontId="7" fillId="0" borderId="0" xfId="12" applyNumberFormat="1" applyFont="1" applyFill="1"/>
    <xf numFmtId="173" fontId="29" fillId="0" borderId="0" xfId="12" applyNumberFormat="1" applyFont="1"/>
    <xf numFmtId="164" fontId="0" fillId="0" borderId="4" xfId="0" applyNumberFormat="1" applyFont="1" applyFill="1" applyBorder="1"/>
    <xf numFmtId="164" fontId="0" fillId="0" borderId="0" xfId="0" applyNumberFormat="1" applyFont="1" applyFill="1" applyBorder="1"/>
    <xf numFmtId="171" fontId="0" fillId="0" borderId="0" xfId="1" applyNumberFormat="1" applyFont="1" applyFill="1" applyAlignment="1"/>
    <xf numFmtId="171" fontId="7" fillId="0" borderId="0" xfId="4" applyNumberFormat="1" applyFont="1" applyFill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7" fillId="0" borderId="0" xfId="4" applyNumberFormat="1" applyFont="1" applyBorder="1" applyAlignment="1">
      <alignment horizontal="right"/>
    </xf>
    <xf numFmtId="171" fontId="29" fillId="0" borderId="0" xfId="4" applyNumberFormat="1" applyFont="1" applyFill="1"/>
    <xf numFmtId="171" fontId="29" fillId="0" borderId="0" xfId="4" applyNumberFormat="1" applyFont="1" applyFill="1" applyBorder="1" applyAlignment="1">
      <alignment horizontal="center"/>
    </xf>
    <xf numFmtId="171" fontId="7" fillId="0" borderId="0" xfId="4" applyNumberFormat="1" applyFont="1" applyBorder="1"/>
    <xf numFmtId="171" fontId="7" fillId="0" borderId="0" xfId="4" applyNumberFormat="1" applyFont="1"/>
    <xf numFmtId="171" fontId="7" fillId="0" borderId="0" xfId="4" applyNumberFormat="1" applyFont="1" applyFill="1" applyBorder="1" applyAlignment="1">
      <alignment horizontal="center"/>
    </xf>
    <xf numFmtId="171" fontId="7" fillId="0" borderId="0" xfId="4" applyNumberFormat="1" applyFont="1" applyFill="1"/>
    <xf numFmtId="171" fontId="7" fillId="0" borderId="4" xfId="4" applyNumberFormat="1" applyFont="1" applyFill="1" applyBorder="1"/>
    <xf numFmtId="171" fontId="7" fillId="0" borderId="5" xfId="4" applyNumberFormat="1" applyFont="1" applyFill="1" applyBorder="1"/>
    <xf numFmtId="0" fontId="29" fillId="0" borderId="0" xfId="12" applyFont="1" applyFill="1" applyAlignment="1">
      <alignment horizontal="center"/>
    </xf>
    <xf numFmtId="0" fontId="0" fillId="0" borderId="0" xfId="12" applyFont="1" applyFill="1" applyAlignment="1">
      <alignment horizontal="left"/>
    </xf>
    <xf numFmtId="43" fontId="7" fillId="0" borderId="5" xfId="1" applyFont="1" applyFill="1" applyBorder="1"/>
    <xf numFmtId="37" fontId="7" fillId="0" borderId="0" xfId="0" applyNumberFormat="1" applyFont="1" applyBorder="1" applyAlignment="1">
      <alignment horizontal="right"/>
    </xf>
    <xf numFmtId="37" fontId="0" fillId="0" borderId="5" xfId="12" applyNumberFormat="1" applyFont="1" applyFill="1" applyBorder="1"/>
    <xf numFmtId="171" fontId="0" fillId="0" borderId="0" xfId="4" applyNumberFormat="1" applyFont="1" applyFill="1" applyBorder="1"/>
    <xf numFmtId="171" fontId="29" fillId="0" borderId="5" xfId="4" applyNumberFormat="1" applyFont="1" applyFill="1" applyBorder="1"/>
    <xf numFmtId="43" fontId="7" fillId="0" borderId="4" xfId="1" applyFont="1" applyFill="1" applyBorder="1"/>
    <xf numFmtId="43" fontId="7" fillId="0" borderId="0" xfId="1" applyFont="1" applyFill="1" applyBorder="1"/>
    <xf numFmtId="0" fontId="20" fillId="0" borderId="0" xfId="12" applyFont="1" applyFill="1" applyAlignment="1">
      <alignment horizontal="center"/>
    </xf>
    <xf numFmtId="173" fontId="7" fillId="0" borderId="0" xfId="12" applyNumberFormat="1" applyFont="1" applyFill="1" applyBorder="1" applyAlignment="1">
      <alignment horizontal="center"/>
    </xf>
    <xf numFmtId="173" fontId="7" fillId="0" borderId="0" xfId="4" applyNumberFormat="1" applyFont="1" applyFill="1" applyBorder="1" applyAlignment="1">
      <alignment horizontal="center"/>
    </xf>
    <xf numFmtId="0" fontId="29" fillId="0" borderId="0" xfId="12" applyFont="1" applyAlignment="1">
      <alignment horizontal="center"/>
    </xf>
    <xf numFmtId="173" fontId="29" fillId="0" borderId="0" xfId="12" applyNumberFormat="1" applyFont="1" applyFill="1" applyBorder="1" applyAlignment="1">
      <alignment horizontal="right"/>
    </xf>
    <xf numFmtId="0" fontId="12" fillId="0" borderId="0" xfId="12" applyFont="1" applyFill="1" applyBorder="1" applyAlignment="1"/>
    <xf numFmtId="37" fontId="7" fillId="0" borderId="0" xfId="12" applyNumberFormat="1" applyFont="1" applyFill="1" applyAlignment="1"/>
    <xf numFmtId="171" fontId="7" fillId="0" borderId="0" xfId="4" applyNumberFormat="1" applyFont="1" applyFill="1" applyAlignment="1"/>
    <xf numFmtId="172" fontId="7" fillId="0" borderId="0" xfId="4" applyNumberFormat="1" applyFont="1" applyFill="1" applyBorder="1"/>
    <xf numFmtId="171" fontId="7" fillId="0" borderId="0" xfId="4" applyNumberFormat="1" applyFont="1" applyFill="1" applyBorder="1" applyAlignment="1"/>
    <xf numFmtId="171" fontId="7" fillId="0" borderId="0" xfId="12" applyNumberFormat="1" applyFont="1" applyFill="1" applyBorder="1" applyAlignment="1">
      <alignment horizontal="center"/>
    </xf>
    <xf numFmtId="171" fontId="7" fillId="0" borderId="0" xfId="12" applyNumberFormat="1" applyFont="1" applyFill="1" applyAlignment="1">
      <alignment horizontal="center"/>
    </xf>
    <xf numFmtId="43" fontId="7" fillId="0" borderId="0" xfId="1" applyFont="1" applyFill="1" applyAlignment="1"/>
    <xf numFmtId="171" fontId="7" fillId="0" borderId="5" xfId="12" applyNumberFormat="1" applyFont="1" applyFill="1" applyBorder="1" applyAlignment="1">
      <alignment horizontal="center"/>
    </xf>
    <xf numFmtId="172" fontId="7" fillId="0" borderId="0" xfId="12" applyNumberFormat="1" applyFont="1" applyFill="1"/>
    <xf numFmtId="171" fontId="7" fillId="0" borderId="0" xfId="12" applyNumberFormat="1" applyFont="1" applyFill="1" applyAlignment="1"/>
    <xf numFmtId="171" fontId="7" fillId="0" borderId="5" xfId="4" applyNumberFormat="1" applyFont="1" applyFill="1" applyBorder="1" applyAlignment="1"/>
    <xf numFmtId="171" fontId="9" fillId="0" borderId="3" xfId="4" applyNumberFormat="1" applyFont="1" applyFill="1" applyBorder="1" applyAlignment="1"/>
    <xf numFmtId="171" fontId="9" fillId="0" borderId="0" xfId="4" applyNumberFormat="1" applyFont="1" applyFill="1" applyAlignment="1"/>
    <xf numFmtId="170" fontId="7" fillId="0" borderId="0" xfId="12" applyNumberFormat="1" applyFont="1" applyFill="1" applyAlignment="1"/>
    <xf numFmtId="170" fontId="7" fillId="0" borderId="0" xfId="12" applyNumberFormat="1" applyFont="1" applyFill="1" applyAlignment="1">
      <alignment horizontal="right"/>
    </xf>
    <xf numFmtId="171" fontId="0" fillId="0" borderId="0" xfId="4" applyNumberFormat="1" applyFont="1" applyFill="1" applyAlignment="1"/>
    <xf numFmtId="170" fontId="9" fillId="0" borderId="0" xfId="4" applyNumberFormat="1" applyFont="1" applyFill="1" applyAlignment="1"/>
    <xf numFmtId="170" fontId="7" fillId="0" borderId="5" xfId="4" applyNumberFormat="1" applyFont="1" applyFill="1" applyBorder="1" applyAlignment="1">
      <alignment horizontal="right"/>
    </xf>
    <xf numFmtId="171" fontId="9" fillId="0" borderId="4" xfId="4" applyNumberFormat="1" applyFont="1" applyFill="1" applyBorder="1" applyAlignment="1"/>
    <xf numFmtId="171" fontId="9" fillId="0" borderId="0" xfId="4" applyNumberFormat="1" applyFont="1" applyFill="1" applyBorder="1" applyAlignment="1"/>
    <xf numFmtId="43" fontId="7" fillId="0" borderId="0" xfId="4" applyFont="1" applyFill="1" applyBorder="1" applyAlignment="1"/>
    <xf numFmtId="43" fontId="25" fillId="0" borderId="0" xfId="4" applyFont="1" applyFill="1" applyAlignment="1"/>
    <xf numFmtId="43" fontId="14" fillId="0" borderId="0" xfId="4" applyFont="1" applyFill="1" applyAlignment="1"/>
    <xf numFmtId="41" fontId="0" fillId="0" borderId="0" xfId="4" applyNumberFormat="1" applyFont="1" applyFill="1" applyAlignment="1">
      <alignment horizontal="center"/>
    </xf>
    <xf numFmtId="171" fontId="0" fillId="0" borderId="5" xfId="1" applyNumberFormat="1" applyFont="1" applyFill="1" applyBorder="1"/>
    <xf numFmtId="37" fontId="0" fillId="0" borderId="0" xfId="12" applyNumberFormat="1" applyFont="1" applyFill="1" applyAlignment="1"/>
    <xf numFmtId="0" fontId="7" fillId="0" borderId="0" xfId="0" applyFont="1" applyFill="1" applyAlignment="1"/>
    <xf numFmtId="171" fontId="7" fillId="0" borderId="0" xfId="1" applyNumberFormat="1" applyFont="1" applyFill="1" applyAlignment="1">
      <alignment horizontal="center"/>
    </xf>
    <xf numFmtId="171" fontId="0" fillId="0" borderId="5" xfId="4" applyNumberFormat="1" applyFont="1" applyFill="1" applyBorder="1"/>
    <xf numFmtId="43" fontId="7" fillId="0" borderId="0" xfId="1" applyFont="1" applyFill="1"/>
    <xf numFmtId="0" fontId="0" fillId="0" borderId="0" xfId="12" applyFont="1" applyFill="1"/>
    <xf numFmtId="43" fontId="7" fillId="0" borderId="0" xfId="12" applyNumberFormat="1" applyFont="1" applyFill="1"/>
    <xf numFmtId="43" fontId="7" fillId="4" borderId="0" xfId="1" applyFont="1" applyFill="1"/>
    <xf numFmtId="0" fontId="10" fillId="0" borderId="0" xfId="0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43" fontId="30" fillId="0" borderId="0" xfId="1" applyFont="1" applyFill="1"/>
    <xf numFmtId="0" fontId="30" fillId="0" borderId="0" xfId="0" applyFont="1" applyFill="1"/>
    <xf numFmtId="0" fontId="30" fillId="0" borderId="0" xfId="0" applyFont="1" applyFill="1" applyBorder="1"/>
    <xf numFmtId="171" fontId="15" fillId="0" borderId="0" xfId="4" applyNumberFormat="1" applyFont="1"/>
    <xf numFmtId="43" fontId="15" fillId="0" borderId="0" xfId="1" applyFont="1" applyBorder="1" applyAlignment="1">
      <alignment horizontal="center"/>
    </xf>
    <xf numFmtId="171" fontId="9" fillId="0" borderId="0" xfId="4" applyNumberFormat="1" applyFont="1"/>
    <xf numFmtId="43" fontId="16" fillId="0" borderId="0" xfId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71" fontId="13" fillId="0" borderId="0" xfId="4" applyNumberFormat="1" applyFont="1"/>
    <xf numFmtId="43" fontId="7" fillId="0" borderId="0" xfId="1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29" fillId="0" borderId="0" xfId="0" applyFont="1" applyFill="1" applyBorder="1"/>
    <xf numFmtId="0" fontId="29" fillId="0" borderId="0" xfId="0" quotePrefix="1" applyFont="1" applyFill="1" applyAlignment="1">
      <alignment horizontal="left"/>
    </xf>
    <xf numFmtId="43" fontId="7" fillId="0" borderId="0" xfId="1" applyFont="1" applyFill="1" applyAlignment="1">
      <alignment horizontal="right"/>
    </xf>
    <xf numFmtId="170" fontId="7" fillId="0" borderId="0" xfId="0" applyNumberFormat="1" applyFont="1" applyFill="1"/>
    <xf numFmtId="171" fontId="29" fillId="0" borderId="0" xfId="0" applyNumberFormat="1" applyFont="1" applyFill="1" applyBorder="1"/>
    <xf numFmtId="0" fontId="29" fillId="0" borderId="0" xfId="0" applyFont="1" applyFill="1"/>
    <xf numFmtId="171" fontId="9" fillId="0" borderId="3" xfId="4" applyNumberFormat="1" applyFont="1" applyFill="1" applyBorder="1"/>
    <xf numFmtId="171" fontId="9" fillId="0" borderId="0" xfId="4" applyNumberFormat="1" applyFont="1" applyFill="1" applyBorder="1"/>
    <xf numFmtId="171" fontId="9" fillId="0" borderId="0" xfId="4" applyNumberFormat="1" applyFont="1" applyFill="1"/>
    <xf numFmtId="43" fontId="29" fillId="0" borderId="0" xfId="1" applyFont="1" applyFill="1" applyBorder="1"/>
    <xf numFmtId="170" fontId="7" fillId="0" borderId="0" xfId="0" applyNumberFormat="1" applyFont="1" applyFill="1" applyBorder="1"/>
    <xf numFmtId="43" fontId="7" fillId="0" borderId="0" xfId="1" applyFont="1" applyBorder="1"/>
    <xf numFmtId="171" fontId="9" fillId="0" borderId="4" xfId="4" applyNumberFormat="1" applyFont="1" applyFill="1" applyBorder="1"/>
    <xf numFmtId="43" fontId="9" fillId="0" borderId="0" xfId="4" applyFont="1"/>
    <xf numFmtId="43" fontId="9" fillId="0" borderId="0" xfId="1" applyFont="1" applyBorder="1"/>
    <xf numFmtId="43" fontId="9" fillId="0" borderId="0" xfId="4" applyFont="1" applyBorder="1"/>
    <xf numFmtId="43" fontId="9" fillId="0" borderId="0" xfId="4" applyFont="1" applyFill="1" applyBorder="1"/>
    <xf numFmtId="37" fontId="30" fillId="0" borderId="0" xfId="0" applyNumberFormat="1" applyFont="1" applyFill="1" applyBorder="1" applyAlignment="1">
      <alignment horizontal="right"/>
    </xf>
    <xf numFmtId="39" fontId="30" fillId="0" borderId="0" xfId="0" applyNumberFormat="1" applyFont="1" applyFill="1"/>
    <xf numFmtId="43" fontId="15" fillId="0" borderId="0" xfId="1" applyFont="1" applyFill="1" applyBorder="1"/>
    <xf numFmtId="170" fontId="15" fillId="0" borderId="0" xfId="0" applyNumberFormat="1" applyFont="1" applyBorder="1"/>
    <xf numFmtId="171" fontId="9" fillId="0" borderId="0" xfId="4" applyNumberFormat="1" applyFont="1" applyAlignment="1">
      <alignment horizontal="left"/>
    </xf>
    <xf numFmtId="43" fontId="15" fillId="0" borderId="0" xfId="1" applyFont="1" applyFill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171" fontId="9" fillId="0" borderId="0" xfId="4" applyNumberFormat="1" applyFont="1" applyFill="1" applyAlignment="1">
      <alignment horizontal="left"/>
    </xf>
    <xf numFmtId="171" fontId="13" fillId="0" borderId="0" xfId="4" applyNumberFormat="1" applyFont="1" applyFill="1"/>
    <xf numFmtId="37" fontId="29" fillId="0" borderId="0" xfId="0" applyNumberFormat="1" applyFont="1" applyFill="1"/>
    <xf numFmtId="43" fontId="29" fillId="0" borderId="0" xfId="1" applyFont="1" applyFill="1"/>
    <xf numFmtId="41" fontId="7" fillId="0" borderId="0" xfId="4" applyNumberFormat="1" applyFont="1" applyFill="1" applyBorder="1"/>
    <xf numFmtId="171" fontId="29" fillId="0" borderId="0" xfId="4" applyNumberFormat="1" applyFont="1" applyFill="1" applyBorder="1" applyAlignment="1">
      <alignment horizontal="right"/>
    </xf>
    <xf numFmtId="43" fontId="9" fillId="0" borderId="0" xfId="1" applyFont="1" applyFill="1"/>
    <xf numFmtId="171" fontId="9" fillId="0" borderId="5" xfId="4" applyNumberFormat="1" applyFont="1" applyFill="1" applyBorder="1"/>
    <xf numFmtId="41" fontId="9" fillId="0" borderId="0" xfId="0" applyNumberFormat="1" applyFont="1" applyFill="1"/>
    <xf numFmtId="43" fontId="7" fillId="0" borderId="0" xfId="1" applyFont="1"/>
    <xf numFmtId="170" fontId="7" fillId="0" borderId="0" xfId="0" applyNumberFormat="1" applyFont="1" applyBorder="1"/>
    <xf numFmtId="0" fontId="29" fillId="4" borderId="0" xfId="0" applyFont="1" applyFill="1"/>
    <xf numFmtId="171" fontId="29" fillId="4" borderId="0" xfId="4" applyNumberFormat="1" applyFont="1" applyFill="1" applyBorder="1" applyAlignment="1">
      <alignment horizontal="center"/>
    </xf>
    <xf numFmtId="171" fontId="7" fillId="4" borderId="0" xfId="4" applyNumberFormat="1" applyFont="1" applyFill="1" applyBorder="1"/>
    <xf numFmtId="171" fontId="7" fillId="4" borderId="0" xfId="4" applyNumberFormat="1" applyFont="1" applyFill="1" applyBorder="1" applyAlignment="1">
      <alignment horizontal="right"/>
    </xf>
    <xf numFmtId="171" fontId="7" fillId="4" borderId="0" xfId="4" applyNumberFormat="1" applyFont="1" applyFill="1"/>
    <xf numFmtId="43" fontId="9" fillId="0" borderId="0" xfId="1" applyFont="1" applyAlignment="1">
      <alignment horizontal="center"/>
    </xf>
    <xf numFmtId="43" fontId="27" fillId="0" borderId="0" xfId="1" applyFont="1" applyFill="1"/>
    <xf numFmtId="43" fontId="30" fillId="0" borderId="0" xfId="4" applyFont="1" applyFill="1"/>
    <xf numFmtId="40" fontId="30" fillId="0" borderId="0" xfId="0" applyNumberFormat="1" applyFont="1" applyFill="1" applyBorder="1"/>
    <xf numFmtId="165" fontId="30" fillId="0" borderId="0" xfId="0" applyNumberFormat="1" applyFont="1" applyFill="1"/>
    <xf numFmtId="40" fontId="30" fillId="0" borderId="0" xfId="0" applyNumberFormat="1" applyFont="1" applyFill="1"/>
    <xf numFmtId="37" fontId="30" fillId="0" borderId="0" xfId="0" applyNumberFormat="1" applyFont="1" applyFill="1"/>
    <xf numFmtId="0" fontId="12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37" fontId="0" fillId="0" borderId="0" xfId="12" applyNumberFormat="1" applyFont="1" applyFill="1" applyBorder="1"/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29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8-2019/s/SYN005/2019/M-03/Rev%202/syn005a191b-03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-3-5"/>
      <sheetName val="PL6-7"/>
      <sheetName val="SH-8-9"/>
      <sheetName val="SH10-11"/>
      <sheetName val="CF12-13"/>
    </sheetNames>
    <sheetDataSet>
      <sheetData sheetId="0" refreshError="1"/>
      <sheetData sheetId="1" refreshError="1"/>
      <sheetData sheetId="2" refreshError="1"/>
      <sheetData sheetId="3">
        <row r="39">
          <cell r="J39">
            <v>1992721</v>
          </cell>
          <cell r="L39">
            <v>28168</v>
          </cell>
        </row>
      </sheetData>
      <sheetData sheetId="4">
        <row r="39">
          <cell r="K39">
            <v>1988497</v>
          </cell>
          <cell r="M39">
            <v>28168</v>
          </cell>
          <cell r="O39">
            <v>3270702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5"/>
  <sheetViews>
    <sheetView tabSelected="1" view="pageBreakPreview" topLeftCell="A43" zoomScale="85" zoomScaleNormal="85" zoomScaleSheetLayoutView="85" workbookViewId="0">
      <selection activeCell="I84" sqref="I84"/>
    </sheetView>
  </sheetViews>
  <sheetFormatPr defaultRowHeight="23.25" customHeight="1"/>
  <cols>
    <col min="1" max="1" width="49.140625" style="211" customWidth="1"/>
    <col min="2" max="2" width="8.7109375" style="7" customWidth="1"/>
    <col min="3" max="3" width="13.85546875" style="266" customWidth="1"/>
    <col min="4" max="4" width="1.28515625" style="264" customWidth="1"/>
    <col min="5" max="5" width="11.85546875" style="266" customWidth="1"/>
    <col min="6" max="6" width="1.28515625" style="267" customWidth="1"/>
    <col min="7" max="7" width="13.85546875" style="266" customWidth="1"/>
    <col min="8" max="8" width="1.28515625" style="267" customWidth="1"/>
    <col min="9" max="9" width="11.85546875" style="266" customWidth="1"/>
    <col min="10" max="10" width="13.5703125" style="156" bestFit="1" customWidth="1"/>
    <col min="11" max="11" width="16.5703125" style="210" bestFit="1" customWidth="1"/>
    <col min="12" max="12" width="4.42578125" style="211" customWidth="1"/>
    <col min="13" max="13" width="14.140625" style="211" customWidth="1"/>
    <col min="14" max="14" width="4.42578125" style="211" customWidth="1"/>
    <col min="15" max="15" width="9" style="211" bestFit="1" customWidth="1"/>
    <col min="16" max="16" width="4.42578125" style="211" customWidth="1"/>
    <col min="17" max="17" width="10" style="211" bestFit="1" customWidth="1"/>
    <col min="18" max="256" width="9.140625" style="211"/>
    <col min="257" max="257" width="47.28515625" style="211" customWidth="1"/>
    <col min="258" max="258" width="8.7109375" style="211" customWidth="1"/>
    <col min="259" max="259" width="13.85546875" style="211" customWidth="1"/>
    <col min="260" max="260" width="1.28515625" style="211" customWidth="1"/>
    <col min="261" max="261" width="11.85546875" style="211" customWidth="1"/>
    <col min="262" max="262" width="1.28515625" style="211" customWidth="1"/>
    <col min="263" max="263" width="13.85546875" style="211" customWidth="1"/>
    <col min="264" max="264" width="1.28515625" style="211" customWidth="1"/>
    <col min="265" max="265" width="11.85546875" style="211" customWidth="1"/>
    <col min="266" max="266" width="13.5703125" style="211" bestFit="1" customWidth="1"/>
    <col min="267" max="267" width="16.5703125" style="211" bestFit="1" customWidth="1"/>
    <col min="268" max="268" width="4.42578125" style="211" customWidth="1"/>
    <col min="269" max="269" width="14.140625" style="211" customWidth="1"/>
    <col min="270" max="270" width="4.42578125" style="211" customWidth="1"/>
    <col min="271" max="271" width="9" style="211" bestFit="1" customWidth="1"/>
    <col min="272" max="272" width="4.42578125" style="211" customWidth="1"/>
    <col min="273" max="273" width="10" style="211" bestFit="1" customWidth="1"/>
    <col min="274" max="512" width="9.140625" style="211"/>
    <col min="513" max="513" width="47.28515625" style="211" customWidth="1"/>
    <col min="514" max="514" width="8.7109375" style="211" customWidth="1"/>
    <col min="515" max="515" width="13.85546875" style="211" customWidth="1"/>
    <col min="516" max="516" width="1.28515625" style="211" customWidth="1"/>
    <col min="517" max="517" width="11.85546875" style="211" customWidth="1"/>
    <col min="518" max="518" width="1.28515625" style="211" customWidth="1"/>
    <col min="519" max="519" width="13.85546875" style="211" customWidth="1"/>
    <col min="520" max="520" width="1.28515625" style="211" customWidth="1"/>
    <col min="521" max="521" width="11.85546875" style="211" customWidth="1"/>
    <col min="522" max="522" width="13.5703125" style="211" bestFit="1" customWidth="1"/>
    <col min="523" max="523" width="16.5703125" style="211" bestFit="1" customWidth="1"/>
    <col min="524" max="524" width="4.42578125" style="211" customWidth="1"/>
    <col min="525" max="525" width="14.140625" style="211" customWidth="1"/>
    <col min="526" max="526" width="4.42578125" style="211" customWidth="1"/>
    <col min="527" max="527" width="9" style="211" bestFit="1" customWidth="1"/>
    <col min="528" max="528" width="4.42578125" style="211" customWidth="1"/>
    <col min="529" max="529" width="10" style="211" bestFit="1" customWidth="1"/>
    <col min="530" max="768" width="9.140625" style="211"/>
    <col min="769" max="769" width="47.28515625" style="211" customWidth="1"/>
    <col min="770" max="770" width="8.7109375" style="211" customWidth="1"/>
    <col min="771" max="771" width="13.85546875" style="211" customWidth="1"/>
    <col min="772" max="772" width="1.28515625" style="211" customWidth="1"/>
    <col min="773" max="773" width="11.85546875" style="211" customWidth="1"/>
    <col min="774" max="774" width="1.28515625" style="211" customWidth="1"/>
    <col min="775" max="775" width="13.85546875" style="211" customWidth="1"/>
    <col min="776" max="776" width="1.28515625" style="211" customWidth="1"/>
    <col min="777" max="777" width="11.85546875" style="211" customWidth="1"/>
    <col min="778" max="778" width="13.5703125" style="211" bestFit="1" customWidth="1"/>
    <col min="779" max="779" width="16.5703125" style="211" bestFit="1" customWidth="1"/>
    <col min="780" max="780" width="4.42578125" style="211" customWidth="1"/>
    <col min="781" max="781" width="14.140625" style="211" customWidth="1"/>
    <col min="782" max="782" width="4.42578125" style="211" customWidth="1"/>
    <col min="783" max="783" width="9" style="211" bestFit="1" customWidth="1"/>
    <col min="784" max="784" width="4.42578125" style="211" customWidth="1"/>
    <col min="785" max="785" width="10" style="211" bestFit="1" customWidth="1"/>
    <col min="786" max="1024" width="9.140625" style="211"/>
    <col min="1025" max="1025" width="47.28515625" style="211" customWidth="1"/>
    <col min="1026" max="1026" width="8.7109375" style="211" customWidth="1"/>
    <col min="1027" max="1027" width="13.85546875" style="211" customWidth="1"/>
    <col min="1028" max="1028" width="1.28515625" style="211" customWidth="1"/>
    <col min="1029" max="1029" width="11.85546875" style="211" customWidth="1"/>
    <col min="1030" max="1030" width="1.28515625" style="211" customWidth="1"/>
    <col min="1031" max="1031" width="13.85546875" style="211" customWidth="1"/>
    <col min="1032" max="1032" width="1.28515625" style="211" customWidth="1"/>
    <col min="1033" max="1033" width="11.85546875" style="211" customWidth="1"/>
    <col min="1034" max="1034" width="13.5703125" style="211" bestFit="1" customWidth="1"/>
    <col min="1035" max="1035" width="16.5703125" style="211" bestFit="1" customWidth="1"/>
    <col min="1036" max="1036" width="4.42578125" style="211" customWidth="1"/>
    <col min="1037" max="1037" width="14.140625" style="211" customWidth="1"/>
    <col min="1038" max="1038" width="4.42578125" style="211" customWidth="1"/>
    <col min="1039" max="1039" width="9" style="211" bestFit="1" customWidth="1"/>
    <col min="1040" max="1040" width="4.42578125" style="211" customWidth="1"/>
    <col min="1041" max="1041" width="10" style="211" bestFit="1" customWidth="1"/>
    <col min="1042" max="1280" width="9.140625" style="211"/>
    <col min="1281" max="1281" width="47.28515625" style="211" customWidth="1"/>
    <col min="1282" max="1282" width="8.7109375" style="211" customWidth="1"/>
    <col min="1283" max="1283" width="13.85546875" style="211" customWidth="1"/>
    <col min="1284" max="1284" width="1.28515625" style="211" customWidth="1"/>
    <col min="1285" max="1285" width="11.85546875" style="211" customWidth="1"/>
    <col min="1286" max="1286" width="1.28515625" style="211" customWidth="1"/>
    <col min="1287" max="1287" width="13.85546875" style="211" customWidth="1"/>
    <col min="1288" max="1288" width="1.28515625" style="211" customWidth="1"/>
    <col min="1289" max="1289" width="11.85546875" style="211" customWidth="1"/>
    <col min="1290" max="1290" width="13.5703125" style="211" bestFit="1" customWidth="1"/>
    <col min="1291" max="1291" width="16.5703125" style="211" bestFit="1" customWidth="1"/>
    <col min="1292" max="1292" width="4.42578125" style="211" customWidth="1"/>
    <col min="1293" max="1293" width="14.140625" style="211" customWidth="1"/>
    <col min="1294" max="1294" width="4.42578125" style="211" customWidth="1"/>
    <col min="1295" max="1295" width="9" style="211" bestFit="1" customWidth="1"/>
    <col min="1296" max="1296" width="4.42578125" style="211" customWidth="1"/>
    <col min="1297" max="1297" width="10" style="211" bestFit="1" customWidth="1"/>
    <col min="1298" max="1536" width="9.140625" style="211"/>
    <col min="1537" max="1537" width="47.28515625" style="211" customWidth="1"/>
    <col min="1538" max="1538" width="8.7109375" style="211" customWidth="1"/>
    <col min="1539" max="1539" width="13.85546875" style="211" customWidth="1"/>
    <col min="1540" max="1540" width="1.28515625" style="211" customWidth="1"/>
    <col min="1541" max="1541" width="11.85546875" style="211" customWidth="1"/>
    <col min="1542" max="1542" width="1.28515625" style="211" customWidth="1"/>
    <col min="1543" max="1543" width="13.85546875" style="211" customWidth="1"/>
    <col min="1544" max="1544" width="1.28515625" style="211" customWidth="1"/>
    <col min="1545" max="1545" width="11.85546875" style="211" customWidth="1"/>
    <col min="1546" max="1546" width="13.5703125" style="211" bestFit="1" customWidth="1"/>
    <col min="1547" max="1547" width="16.5703125" style="211" bestFit="1" customWidth="1"/>
    <col min="1548" max="1548" width="4.42578125" style="211" customWidth="1"/>
    <col min="1549" max="1549" width="14.140625" style="211" customWidth="1"/>
    <col min="1550" max="1550" width="4.42578125" style="211" customWidth="1"/>
    <col min="1551" max="1551" width="9" style="211" bestFit="1" customWidth="1"/>
    <col min="1552" max="1552" width="4.42578125" style="211" customWidth="1"/>
    <col min="1553" max="1553" width="10" style="211" bestFit="1" customWidth="1"/>
    <col min="1554" max="1792" width="9.140625" style="211"/>
    <col min="1793" max="1793" width="47.28515625" style="211" customWidth="1"/>
    <col min="1794" max="1794" width="8.7109375" style="211" customWidth="1"/>
    <col min="1795" max="1795" width="13.85546875" style="211" customWidth="1"/>
    <col min="1796" max="1796" width="1.28515625" style="211" customWidth="1"/>
    <col min="1797" max="1797" width="11.85546875" style="211" customWidth="1"/>
    <col min="1798" max="1798" width="1.28515625" style="211" customWidth="1"/>
    <col min="1799" max="1799" width="13.85546875" style="211" customWidth="1"/>
    <col min="1800" max="1800" width="1.28515625" style="211" customWidth="1"/>
    <col min="1801" max="1801" width="11.85546875" style="211" customWidth="1"/>
    <col min="1802" max="1802" width="13.5703125" style="211" bestFit="1" customWidth="1"/>
    <col min="1803" max="1803" width="16.5703125" style="211" bestFit="1" customWidth="1"/>
    <col min="1804" max="1804" width="4.42578125" style="211" customWidth="1"/>
    <col min="1805" max="1805" width="14.140625" style="211" customWidth="1"/>
    <col min="1806" max="1806" width="4.42578125" style="211" customWidth="1"/>
    <col min="1807" max="1807" width="9" style="211" bestFit="1" customWidth="1"/>
    <col min="1808" max="1808" width="4.42578125" style="211" customWidth="1"/>
    <col min="1809" max="1809" width="10" style="211" bestFit="1" customWidth="1"/>
    <col min="1810" max="2048" width="9.140625" style="211"/>
    <col min="2049" max="2049" width="47.28515625" style="211" customWidth="1"/>
    <col min="2050" max="2050" width="8.7109375" style="211" customWidth="1"/>
    <col min="2051" max="2051" width="13.85546875" style="211" customWidth="1"/>
    <col min="2052" max="2052" width="1.28515625" style="211" customWidth="1"/>
    <col min="2053" max="2053" width="11.85546875" style="211" customWidth="1"/>
    <col min="2054" max="2054" width="1.28515625" style="211" customWidth="1"/>
    <col min="2055" max="2055" width="13.85546875" style="211" customWidth="1"/>
    <col min="2056" max="2056" width="1.28515625" style="211" customWidth="1"/>
    <col min="2057" max="2057" width="11.85546875" style="211" customWidth="1"/>
    <col min="2058" max="2058" width="13.5703125" style="211" bestFit="1" customWidth="1"/>
    <col min="2059" max="2059" width="16.5703125" style="211" bestFit="1" customWidth="1"/>
    <col min="2060" max="2060" width="4.42578125" style="211" customWidth="1"/>
    <col min="2061" max="2061" width="14.140625" style="211" customWidth="1"/>
    <col min="2062" max="2062" width="4.42578125" style="211" customWidth="1"/>
    <col min="2063" max="2063" width="9" style="211" bestFit="1" customWidth="1"/>
    <col min="2064" max="2064" width="4.42578125" style="211" customWidth="1"/>
    <col min="2065" max="2065" width="10" style="211" bestFit="1" customWidth="1"/>
    <col min="2066" max="2304" width="9.140625" style="211"/>
    <col min="2305" max="2305" width="47.28515625" style="211" customWidth="1"/>
    <col min="2306" max="2306" width="8.7109375" style="211" customWidth="1"/>
    <col min="2307" max="2307" width="13.85546875" style="211" customWidth="1"/>
    <col min="2308" max="2308" width="1.28515625" style="211" customWidth="1"/>
    <col min="2309" max="2309" width="11.85546875" style="211" customWidth="1"/>
    <col min="2310" max="2310" width="1.28515625" style="211" customWidth="1"/>
    <col min="2311" max="2311" width="13.85546875" style="211" customWidth="1"/>
    <col min="2312" max="2312" width="1.28515625" style="211" customWidth="1"/>
    <col min="2313" max="2313" width="11.85546875" style="211" customWidth="1"/>
    <col min="2314" max="2314" width="13.5703125" style="211" bestFit="1" customWidth="1"/>
    <col min="2315" max="2315" width="16.5703125" style="211" bestFit="1" customWidth="1"/>
    <col min="2316" max="2316" width="4.42578125" style="211" customWidth="1"/>
    <col min="2317" max="2317" width="14.140625" style="211" customWidth="1"/>
    <col min="2318" max="2318" width="4.42578125" style="211" customWidth="1"/>
    <col min="2319" max="2319" width="9" style="211" bestFit="1" customWidth="1"/>
    <col min="2320" max="2320" width="4.42578125" style="211" customWidth="1"/>
    <col min="2321" max="2321" width="10" style="211" bestFit="1" customWidth="1"/>
    <col min="2322" max="2560" width="9.140625" style="211"/>
    <col min="2561" max="2561" width="47.28515625" style="211" customWidth="1"/>
    <col min="2562" max="2562" width="8.7109375" style="211" customWidth="1"/>
    <col min="2563" max="2563" width="13.85546875" style="211" customWidth="1"/>
    <col min="2564" max="2564" width="1.28515625" style="211" customWidth="1"/>
    <col min="2565" max="2565" width="11.85546875" style="211" customWidth="1"/>
    <col min="2566" max="2566" width="1.28515625" style="211" customWidth="1"/>
    <col min="2567" max="2567" width="13.85546875" style="211" customWidth="1"/>
    <col min="2568" max="2568" width="1.28515625" style="211" customWidth="1"/>
    <col min="2569" max="2569" width="11.85546875" style="211" customWidth="1"/>
    <col min="2570" max="2570" width="13.5703125" style="211" bestFit="1" customWidth="1"/>
    <col min="2571" max="2571" width="16.5703125" style="211" bestFit="1" customWidth="1"/>
    <col min="2572" max="2572" width="4.42578125" style="211" customWidth="1"/>
    <col min="2573" max="2573" width="14.140625" style="211" customWidth="1"/>
    <col min="2574" max="2574" width="4.42578125" style="211" customWidth="1"/>
    <col min="2575" max="2575" width="9" style="211" bestFit="1" customWidth="1"/>
    <col min="2576" max="2576" width="4.42578125" style="211" customWidth="1"/>
    <col min="2577" max="2577" width="10" style="211" bestFit="1" customWidth="1"/>
    <col min="2578" max="2816" width="9.140625" style="211"/>
    <col min="2817" max="2817" width="47.28515625" style="211" customWidth="1"/>
    <col min="2818" max="2818" width="8.7109375" style="211" customWidth="1"/>
    <col min="2819" max="2819" width="13.85546875" style="211" customWidth="1"/>
    <col min="2820" max="2820" width="1.28515625" style="211" customWidth="1"/>
    <col min="2821" max="2821" width="11.85546875" style="211" customWidth="1"/>
    <col min="2822" max="2822" width="1.28515625" style="211" customWidth="1"/>
    <col min="2823" max="2823" width="13.85546875" style="211" customWidth="1"/>
    <col min="2824" max="2824" width="1.28515625" style="211" customWidth="1"/>
    <col min="2825" max="2825" width="11.85546875" style="211" customWidth="1"/>
    <col min="2826" max="2826" width="13.5703125" style="211" bestFit="1" customWidth="1"/>
    <col min="2827" max="2827" width="16.5703125" style="211" bestFit="1" customWidth="1"/>
    <col min="2828" max="2828" width="4.42578125" style="211" customWidth="1"/>
    <col min="2829" max="2829" width="14.140625" style="211" customWidth="1"/>
    <col min="2830" max="2830" width="4.42578125" style="211" customWidth="1"/>
    <col min="2831" max="2831" width="9" style="211" bestFit="1" customWidth="1"/>
    <col min="2832" max="2832" width="4.42578125" style="211" customWidth="1"/>
    <col min="2833" max="2833" width="10" style="211" bestFit="1" customWidth="1"/>
    <col min="2834" max="3072" width="9.140625" style="211"/>
    <col min="3073" max="3073" width="47.28515625" style="211" customWidth="1"/>
    <col min="3074" max="3074" width="8.7109375" style="211" customWidth="1"/>
    <col min="3075" max="3075" width="13.85546875" style="211" customWidth="1"/>
    <col min="3076" max="3076" width="1.28515625" style="211" customWidth="1"/>
    <col min="3077" max="3077" width="11.85546875" style="211" customWidth="1"/>
    <col min="3078" max="3078" width="1.28515625" style="211" customWidth="1"/>
    <col min="3079" max="3079" width="13.85546875" style="211" customWidth="1"/>
    <col min="3080" max="3080" width="1.28515625" style="211" customWidth="1"/>
    <col min="3081" max="3081" width="11.85546875" style="211" customWidth="1"/>
    <col min="3082" max="3082" width="13.5703125" style="211" bestFit="1" customWidth="1"/>
    <col min="3083" max="3083" width="16.5703125" style="211" bestFit="1" customWidth="1"/>
    <col min="3084" max="3084" width="4.42578125" style="211" customWidth="1"/>
    <col min="3085" max="3085" width="14.140625" style="211" customWidth="1"/>
    <col min="3086" max="3086" width="4.42578125" style="211" customWidth="1"/>
    <col min="3087" max="3087" width="9" style="211" bestFit="1" customWidth="1"/>
    <col min="3088" max="3088" width="4.42578125" style="211" customWidth="1"/>
    <col min="3089" max="3089" width="10" style="211" bestFit="1" customWidth="1"/>
    <col min="3090" max="3328" width="9.140625" style="211"/>
    <col min="3329" max="3329" width="47.28515625" style="211" customWidth="1"/>
    <col min="3330" max="3330" width="8.7109375" style="211" customWidth="1"/>
    <col min="3331" max="3331" width="13.85546875" style="211" customWidth="1"/>
    <col min="3332" max="3332" width="1.28515625" style="211" customWidth="1"/>
    <col min="3333" max="3333" width="11.85546875" style="211" customWidth="1"/>
    <col min="3334" max="3334" width="1.28515625" style="211" customWidth="1"/>
    <col min="3335" max="3335" width="13.85546875" style="211" customWidth="1"/>
    <col min="3336" max="3336" width="1.28515625" style="211" customWidth="1"/>
    <col min="3337" max="3337" width="11.85546875" style="211" customWidth="1"/>
    <col min="3338" max="3338" width="13.5703125" style="211" bestFit="1" customWidth="1"/>
    <col min="3339" max="3339" width="16.5703125" style="211" bestFit="1" customWidth="1"/>
    <col min="3340" max="3340" width="4.42578125" style="211" customWidth="1"/>
    <col min="3341" max="3341" width="14.140625" style="211" customWidth="1"/>
    <col min="3342" max="3342" width="4.42578125" style="211" customWidth="1"/>
    <col min="3343" max="3343" width="9" style="211" bestFit="1" customWidth="1"/>
    <col min="3344" max="3344" width="4.42578125" style="211" customWidth="1"/>
    <col min="3345" max="3345" width="10" style="211" bestFit="1" customWidth="1"/>
    <col min="3346" max="3584" width="9.140625" style="211"/>
    <col min="3585" max="3585" width="47.28515625" style="211" customWidth="1"/>
    <col min="3586" max="3586" width="8.7109375" style="211" customWidth="1"/>
    <col min="3587" max="3587" width="13.85546875" style="211" customWidth="1"/>
    <col min="3588" max="3588" width="1.28515625" style="211" customWidth="1"/>
    <col min="3589" max="3589" width="11.85546875" style="211" customWidth="1"/>
    <col min="3590" max="3590" width="1.28515625" style="211" customWidth="1"/>
    <col min="3591" max="3591" width="13.85546875" style="211" customWidth="1"/>
    <col min="3592" max="3592" width="1.28515625" style="211" customWidth="1"/>
    <col min="3593" max="3593" width="11.85546875" style="211" customWidth="1"/>
    <col min="3594" max="3594" width="13.5703125" style="211" bestFit="1" customWidth="1"/>
    <col min="3595" max="3595" width="16.5703125" style="211" bestFit="1" customWidth="1"/>
    <col min="3596" max="3596" width="4.42578125" style="211" customWidth="1"/>
    <col min="3597" max="3597" width="14.140625" style="211" customWidth="1"/>
    <col min="3598" max="3598" width="4.42578125" style="211" customWidth="1"/>
    <col min="3599" max="3599" width="9" style="211" bestFit="1" customWidth="1"/>
    <col min="3600" max="3600" width="4.42578125" style="211" customWidth="1"/>
    <col min="3601" max="3601" width="10" style="211" bestFit="1" customWidth="1"/>
    <col min="3602" max="3840" width="9.140625" style="211"/>
    <col min="3841" max="3841" width="47.28515625" style="211" customWidth="1"/>
    <col min="3842" max="3842" width="8.7109375" style="211" customWidth="1"/>
    <col min="3843" max="3843" width="13.85546875" style="211" customWidth="1"/>
    <col min="3844" max="3844" width="1.28515625" style="211" customWidth="1"/>
    <col min="3845" max="3845" width="11.85546875" style="211" customWidth="1"/>
    <col min="3846" max="3846" width="1.28515625" style="211" customWidth="1"/>
    <col min="3847" max="3847" width="13.85546875" style="211" customWidth="1"/>
    <col min="3848" max="3848" width="1.28515625" style="211" customWidth="1"/>
    <col min="3849" max="3849" width="11.85546875" style="211" customWidth="1"/>
    <col min="3850" max="3850" width="13.5703125" style="211" bestFit="1" customWidth="1"/>
    <col min="3851" max="3851" width="16.5703125" style="211" bestFit="1" customWidth="1"/>
    <col min="3852" max="3852" width="4.42578125" style="211" customWidth="1"/>
    <col min="3853" max="3853" width="14.140625" style="211" customWidth="1"/>
    <col min="3854" max="3854" width="4.42578125" style="211" customWidth="1"/>
    <col min="3855" max="3855" width="9" style="211" bestFit="1" customWidth="1"/>
    <col min="3856" max="3856" width="4.42578125" style="211" customWidth="1"/>
    <col min="3857" max="3857" width="10" style="211" bestFit="1" customWidth="1"/>
    <col min="3858" max="4096" width="9.140625" style="211"/>
    <col min="4097" max="4097" width="47.28515625" style="211" customWidth="1"/>
    <col min="4098" max="4098" width="8.7109375" style="211" customWidth="1"/>
    <col min="4099" max="4099" width="13.85546875" style="211" customWidth="1"/>
    <col min="4100" max="4100" width="1.28515625" style="211" customWidth="1"/>
    <col min="4101" max="4101" width="11.85546875" style="211" customWidth="1"/>
    <col min="4102" max="4102" width="1.28515625" style="211" customWidth="1"/>
    <col min="4103" max="4103" width="13.85546875" style="211" customWidth="1"/>
    <col min="4104" max="4104" width="1.28515625" style="211" customWidth="1"/>
    <col min="4105" max="4105" width="11.85546875" style="211" customWidth="1"/>
    <col min="4106" max="4106" width="13.5703125" style="211" bestFit="1" customWidth="1"/>
    <col min="4107" max="4107" width="16.5703125" style="211" bestFit="1" customWidth="1"/>
    <col min="4108" max="4108" width="4.42578125" style="211" customWidth="1"/>
    <col min="4109" max="4109" width="14.140625" style="211" customWidth="1"/>
    <col min="4110" max="4110" width="4.42578125" style="211" customWidth="1"/>
    <col min="4111" max="4111" width="9" style="211" bestFit="1" customWidth="1"/>
    <col min="4112" max="4112" width="4.42578125" style="211" customWidth="1"/>
    <col min="4113" max="4113" width="10" style="211" bestFit="1" customWidth="1"/>
    <col min="4114" max="4352" width="9.140625" style="211"/>
    <col min="4353" max="4353" width="47.28515625" style="211" customWidth="1"/>
    <col min="4354" max="4354" width="8.7109375" style="211" customWidth="1"/>
    <col min="4355" max="4355" width="13.85546875" style="211" customWidth="1"/>
    <col min="4356" max="4356" width="1.28515625" style="211" customWidth="1"/>
    <col min="4357" max="4357" width="11.85546875" style="211" customWidth="1"/>
    <col min="4358" max="4358" width="1.28515625" style="211" customWidth="1"/>
    <col min="4359" max="4359" width="13.85546875" style="211" customWidth="1"/>
    <col min="4360" max="4360" width="1.28515625" style="211" customWidth="1"/>
    <col min="4361" max="4361" width="11.85546875" style="211" customWidth="1"/>
    <col min="4362" max="4362" width="13.5703125" style="211" bestFit="1" customWidth="1"/>
    <col min="4363" max="4363" width="16.5703125" style="211" bestFit="1" customWidth="1"/>
    <col min="4364" max="4364" width="4.42578125" style="211" customWidth="1"/>
    <col min="4365" max="4365" width="14.140625" style="211" customWidth="1"/>
    <col min="4366" max="4366" width="4.42578125" style="211" customWidth="1"/>
    <col min="4367" max="4367" width="9" style="211" bestFit="1" customWidth="1"/>
    <col min="4368" max="4368" width="4.42578125" style="211" customWidth="1"/>
    <col min="4369" max="4369" width="10" style="211" bestFit="1" customWidth="1"/>
    <col min="4370" max="4608" width="9.140625" style="211"/>
    <col min="4609" max="4609" width="47.28515625" style="211" customWidth="1"/>
    <col min="4610" max="4610" width="8.7109375" style="211" customWidth="1"/>
    <col min="4611" max="4611" width="13.85546875" style="211" customWidth="1"/>
    <col min="4612" max="4612" width="1.28515625" style="211" customWidth="1"/>
    <col min="4613" max="4613" width="11.85546875" style="211" customWidth="1"/>
    <col min="4614" max="4614" width="1.28515625" style="211" customWidth="1"/>
    <col min="4615" max="4615" width="13.85546875" style="211" customWidth="1"/>
    <col min="4616" max="4616" width="1.28515625" style="211" customWidth="1"/>
    <col min="4617" max="4617" width="11.85546875" style="211" customWidth="1"/>
    <col min="4618" max="4618" width="13.5703125" style="211" bestFit="1" customWidth="1"/>
    <col min="4619" max="4619" width="16.5703125" style="211" bestFit="1" customWidth="1"/>
    <col min="4620" max="4620" width="4.42578125" style="211" customWidth="1"/>
    <col min="4621" max="4621" width="14.140625" style="211" customWidth="1"/>
    <col min="4622" max="4622" width="4.42578125" style="211" customWidth="1"/>
    <col min="4623" max="4623" width="9" style="211" bestFit="1" customWidth="1"/>
    <col min="4624" max="4624" width="4.42578125" style="211" customWidth="1"/>
    <col min="4625" max="4625" width="10" style="211" bestFit="1" customWidth="1"/>
    <col min="4626" max="4864" width="9.140625" style="211"/>
    <col min="4865" max="4865" width="47.28515625" style="211" customWidth="1"/>
    <col min="4866" max="4866" width="8.7109375" style="211" customWidth="1"/>
    <col min="4867" max="4867" width="13.85546875" style="211" customWidth="1"/>
    <col min="4868" max="4868" width="1.28515625" style="211" customWidth="1"/>
    <col min="4869" max="4869" width="11.85546875" style="211" customWidth="1"/>
    <col min="4870" max="4870" width="1.28515625" style="211" customWidth="1"/>
    <col min="4871" max="4871" width="13.85546875" style="211" customWidth="1"/>
    <col min="4872" max="4872" width="1.28515625" style="211" customWidth="1"/>
    <col min="4873" max="4873" width="11.85546875" style="211" customWidth="1"/>
    <col min="4874" max="4874" width="13.5703125" style="211" bestFit="1" customWidth="1"/>
    <col min="4875" max="4875" width="16.5703125" style="211" bestFit="1" customWidth="1"/>
    <col min="4876" max="4876" width="4.42578125" style="211" customWidth="1"/>
    <col min="4877" max="4877" width="14.140625" style="211" customWidth="1"/>
    <col min="4878" max="4878" width="4.42578125" style="211" customWidth="1"/>
    <col min="4879" max="4879" width="9" style="211" bestFit="1" customWidth="1"/>
    <col min="4880" max="4880" width="4.42578125" style="211" customWidth="1"/>
    <col min="4881" max="4881" width="10" style="211" bestFit="1" customWidth="1"/>
    <col min="4882" max="5120" width="9.140625" style="211"/>
    <col min="5121" max="5121" width="47.28515625" style="211" customWidth="1"/>
    <col min="5122" max="5122" width="8.7109375" style="211" customWidth="1"/>
    <col min="5123" max="5123" width="13.85546875" style="211" customWidth="1"/>
    <col min="5124" max="5124" width="1.28515625" style="211" customWidth="1"/>
    <col min="5125" max="5125" width="11.85546875" style="211" customWidth="1"/>
    <col min="5126" max="5126" width="1.28515625" style="211" customWidth="1"/>
    <col min="5127" max="5127" width="13.85546875" style="211" customWidth="1"/>
    <col min="5128" max="5128" width="1.28515625" style="211" customWidth="1"/>
    <col min="5129" max="5129" width="11.85546875" style="211" customWidth="1"/>
    <col min="5130" max="5130" width="13.5703125" style="211" bestFit="1" customWidth="1"/>
    <col min="5131" max="5131" width="16.5703125" style="211" bestFit="1" customWidth="1"/>
    <col min="5132" max="5132" width="4.42578125" style="211" customWidth="1"/>
    <col min="5133" max="5133" width="14.140625" style="211" customWidth="1"/>
    <col min="5134" max="5134" width="4.42578125" style="211" customWidth="1"/>
    <col min="5135" max="5135" width="9" style="211" bestFit="1" customWidth="1"/>
    <col min="5136" max="5136" width="4.42578125" style="211" customWidth="1"/>
    <col min="5137" max="5137" width="10" style="211" bestFit="1" customWidth="1"/>
    <col min="5138" max="5376" width="9.140625" style="211"/>
    <col min="5377" max="5377" width="47.28515625" style="211" customWidth="1"/>
    <col min="5378" max="5378" width="8.7109375" style="211" customWidth="1"/>
    <col min="5379" max="5379" width="13.85546875" style="211" customWidth="1"/>
    <col min="5380" max="5380" width="1.28515625" style="211" customWidth="1"/>
    <col min="5381" max="5381" width="11.85546875" style="211" customWidth="1"/>
    <col min="5382" max="5382" width="1.28515625" style="211" customWidth="1"/>
    <col min="5383" max="5383" width="13.85546875" style="211" customWidth="1"/>
    <col min="5384" max="5384" width="1.28515625" style="211" customWidth="1"/>
    <col min="5385" max="5385" width="11.85546875" style="211" customWidth="1"/>
    <col min="5386" max="5386" width="13.5703125" style="211" bestFit="1" customWidth="1"/>
    <col min="5387" max="5387" width="16.5703125" style="211" bestFit="1" customWidth="1"/>
    <col min="5388" max="5388" width="4.42578125" style="211" customWidth="1"/>
    <col min="5389" max="5389" width="14.140625" style="211" customWidth="1"/>
    <col min="5390" max="5390" width="4.42578125" style="211" customWidth="1"/>
    <col min="5391" max="5391" width="9" style="211" bestFit="1" customWidth="1"/>
    <col min="5392" max="5392" width="4.42578125" style="211" customWidth="1"/>
    <col min="5393" max="5393" width="10" style="211" bestFit="1" customWidth="1"/>
    <col min="5394" max="5632" width="9.140625" style="211"/>
    <col min="5633" max="5633" width="47.28515625" style="211" customWidth="1"/>
    <col min="5634" max="5634" width="8.7109375" style="211" customWidth="1"/>
    <col min="5635" max="5635" width="13.85546875" style="211" customWidth="1"/>
    <col min="5636" max="5636" width="1.28515625" style="211" customWidth="1"/>
    <col min="5637" max="5637" width="11.85546875" style="211" customWidth="1"/>
    <col min="5638" max="5638" width="1.28515625" style="211" customWidth="1"/>
    <col min="5639" max="5639" width="13.85546875" style="211" customWidth="1"/>
    <col min="5640" max="5640" width="1.28515625" style="211" customWidth="1"/>
    <col min="5641" max="5641" width="11.85546875" style="211" customWidth="1"/>
    <col min="5642" max="5642" width="13.5703125" style="211" bestFit="1" customWidth="1"/>
    <col min="5643" max="5643" width="16.5703125" style="211" bestFit="1" customWidth="1"/>
    <col min="5644" max="5644" width="4.42578125" style="211" customWidth="1"/>
    <col min="5645" max="5645" width="14.140625" style="211" customWidth="1"/>
    <col min="5646" max="5646" width="4.42578125" style="211" customWidth="1"/>
    <col min="5647" max="5647" width="9" style="211" bestFit="1" customWidth="1"/>
    <col min="5648" max="5648" width="4.42578125" style="211" customWidth="1"/>
    <col min="5649" max="5649" width="10" style="211" bestFit="1" customWidth="1"/>
    <col min="5650" max="5888" width="9.140625" style="211"/>
    <col min="5889" max="5889" width="47.28515625" style="211" customWidth="1"/>
    <col min="5890" max="5890" width="8.7109375" style="211" customWidth="1"/>
    <col min="5891" max="5891" width="13.85546875" style="211" customWidth="1"/>
    <col min="5892" max="5892" width="1.28515625" style="211" customWidth="1"/>
    <col min="5893" max="5893" width="11.85546875" style="211" customWidth="1"/>
    <col min="5894" max="5894" width="1.28515625" style="211" customWidth="1"/>
    <col min="5895" max="5895" width="13.85546875" style="211" customWidth="1"/>
    <col min="5896" max="5896" width="1.28515625" style="211" customWidth="1"/>
    <col min="5897" max="5897" width="11.85546875" style="211" customWidth="1"/>
    <col min="5898" max="5898" width="13.5703125" style="211" bestFit="1" customWidth="1"/>
    <col min="5899" max="5899" width="16.5703125" style="211" bestFit="1" customWidth="1"/>
    <col min="5900" max="5900" width="4.42578125" style="211" customWidth="1"/>
    <col min="5901" max="5901" width="14.140625" style="211" customWidth="1"/>
    <col min="5902" max="5902" width="4.42578125" style="211" customWidth="1"/>
    <col min="5903" max="5903" width="9" style="211" bestFit="1" customWidth="1"/>
    <col min="5904" max="5904" width="4.42578125" style="211" customWidth="1"/>
    <col min="5905" max="5905" width="10" style="211" bestFit="1" customWidth="1"/>
    <col min="5906" max="6144" width="9.140625" style="211"/>
    <col min="6145" max="6145" width="47.28515625" style="211" customWidth="1"/>
    <col min="6146" max="6146" width="8.7109375" style="211" customWidth="1"/>
    <col min="6147" max="6147" width="13.85546875" style="211" customWidth="1"/>
    <col min="6148" max="6148" width="1.28515625" style="211" customWidth="1"/>
    <col min="6149" max="6149" width="11.85546875" style="211" customWidth="1"/>
    <col min="6150" max="6150" width="1.28515625" style="211" customWidth="1"/>
    <col min="6151" max="6151" width="13.85546875" style="211" customWidth="1"/>
    <col min="6152" max="6152" width="1.28515625" style="211" customWidth="1"/>
    <col min="6153" max="6153" width="11.85546875" style="211" customWidth="1"/>
    <col min="6154" max="6154" width="13.5703125" style="211" bestFit="1" customWidth="1"/>
    <col min="6155" max="6155" width="16.5703125" style="211" bestFit="1" customWidth="1"/>
    <col min="6156" max="6156" width="4.42578125" style="211" customWidth="1"/>
    <col min="6157" max="6157" width="14.140625" style="211" customWidth="1"/>
    <col min="6158" max="6158" width="4.42578125" style="211" customWidth="1"/>
    <col min="6159" max="6159" width="9" style="211" bestFit="1" customWidth="1"/>
    <col min="6160" max="6160" width="4.42578125" style="211" customWidth="1"/>
    <col min="6161" max="6161" width="10" style="211" bestFit="1" customWidth="1"/>
    <col min="6162" max="6400" width="9.140625" style="211"/>
    <col min="6401" max="6401" width="47.28515625" style="211" customWidth="1"/>
    <col min="6402" max="6402" width="8.7109375" style="211" customWidth="1"/>
    <col min="6403" max="6403" width="13.85546875" style="211" customWidth="1"/>
    <col min="6404" max="6404" width="1.28515625" style="211" customWidth="1"/>
    <col min="6405" max="6405" width="11.85546875" style="211" customWidth="1"/>
    <col min="6406" max="6406" width="1.28515625" style="211" customWidth="1"/>
    <col min="6407" max="6407" width="13.85546875" style="211" customWidth="1"/>
    <col min="6408" max="6408" width="1.28515625" style="211" customWidth="1"/>
    <col min="6409" max="6409" width="11.85546875" style="211" customWidth="1"/>
    <col min="6410" max="6410" width="13.5703125" style="211" bestFit="1" customWidth="1"/>
    <col min="6411" max="6411" width="16.5703125" style="211" bestFit="1" customWidth="1"/>
    <col min="6412" max="6412" width="4.42578125" style="211" customWidth="1"/>
    <col min="6413" max="6413" width="14.140625" style="211" customWidth="1"/>
    <col min="6414" max="6414" width="4.42578125" style="211" customWidth="1"/>
    <col min="6415" max="6415" width="9" style="211" bestFit="1" customWidth="1"/>
    <col min="6416" max="6416" width="4.42578125" style="211" customWidth="1"/>
    <col min="6417" max="6417" width="10" style="211" bestFit="1" customWidth="1"/>
    <col min="6418" max="6656" width="9.140625" style="211"/>
    <col min="6657" max="6657" width="47.28515625" style="211" customWidth="1"/>
    <col min="6658" max="6658" width="8.7109375" style="211" customWidth="1"/>
    <col min="6659" max="6659" width="13.85546875" style="211" customWidth="1"/>
    <col min="6660" max="6660" width="1.28515625" style="211" customWidth="1"/>
    <col min="6661" max="6661" width="11.85546875" style="211" customWidth="1"/>
    <col min="6662" max="6662" width="1.28515625" style="211" customWidth="1"/>
    <col min="6663" max="6663" width="13.85546875" style="211" customWidth="1"/>
    <col min="6664" max="6664" width="1.28515625" style="211" customWidth="1"/>
    <col min="6665" max="6665" width="11.85546875" style="211" customWidth="1"/>
    <col min="6666" max="6666" width="13.5703125" style="211" bestFit="1" customWidth="1"/>
    <col min="6667" max="6667" width="16.5703125" style="211" bestFit="1" customWidth="1"/>
    <col min="6668" max="6668" width="4.42578125" style="211" customWidth="1"/>
    <col min="6669" max="6669" width="14.140625" style="211" customWidth="1"/>
    <col min="6670" max="6670" width="4.42578125" style="211" customWidth="1"/>
    <col min="6671" max="6671" width="9" style="211" bestFit="1" customWidth="1"/>
    <col min="6672" max="6672" width="4.42578125" style="211" customWidth="1"/>
    <col min="6673" max="6673" width="10" style="211" bestFit="1" customWidth="1"/>
    <col min="6674" max="6912" width="9.140625" style="211"/>
    <col min="6913" max="6913" width="47.28515625" style="211" customWidth="1"/>
    <col min="6914" max="6914" width="8.7109375" style="211" customWidth="1"/>
    <col min="6915" max="6915" width="13.85546875" style="211" customWidth="1"/>
    <col min="6916" max="6916" width="1.28515625" style="211" customWidth="1"/>
    <col min="6917" max="6917" width="11.85546875" style="211" customWidth="1"/>
    <col min="6918" max="6918" width="1.28515625" style="211" customWidth="1"/>
    <col min="6919" max="6919" width="13.85546875" style="211" customWidth="1"/>
    <col min="6920" max="6920" width="1.28515625" style="211" customWidth="1"/>
    <col min="6921" max="6921" width="11.85546875" style="211" customWidth="1"/>
    <col min="6922" max="6922" width="13.5703125" style="211" bestFit="1" customWidth="1"/>
    <col min="6923" max="6923" width="16.5703125" style="211" bestFit="1" customWidth="1"/>
    <col min="6924" max="6924" width="4.42578125" style="211" customWidth="1"/>
    <col min="6925" max="6925" width="14.140625" style="211" customWidth="1"/>
    <col min="6926" max="6926" width="4.42578125" style="211" customWidth="1"/>
    <col min="6927" max="6927" width="9" style="211" bestFit="1" customWidth="1"/>
    <col min="6928" max="6928" width="4.42578125" style="211" customWidth="1"/>
    <col min="6929" max="6929" width="10" style="211" bestFit="1" customWidth="1"/>
    <col min="6930" max="7168" width="9.140625" style="211"/>
    <col min="7169" max="7169" width="47.28515625" style="211" customWidth="1"/>
    <col min="7170" max="7170" width="8.7109375" style="211" customWidth="1"/>
    <col min="7171" max="7171" width="13.85546875" style="211" customWidth="1"/>
    <col min="7172" max="7172" width="1.28515625" style="211" customWidth="1"/>
    <col min="7173" max="7173" width="11.85546875" style="211" customWidth="1"/>
    <col min="7174" max="7174" width="1.28515625" style="211" customWidth="1"/>
    <col min="7175" max="7175" width="13.85546875" style="211" customWidth="1"/>
    <col min="7176" max="7176" width="1.28515625" style="211" customWidth="1"/>
    <col min="7177" max="7177" width="11.85546875" style="211" customWidth="1"/>
    <col min="7178" max="7178" width="13.5703125" style="211" bestFit="1" customWidth="1"/>
    <col min="7179" max="7179" width="16.5703125" style="211" bestFit="1" customWidth="1"/>
    <col min="7180" max="7180" width="4.42578125" style="211" customWidth="1"/>
    <col min="7181" max="7181" width="14.140625" style="211" customWidth="1"/>
    <col min="7182" max="7182" width="4.42578125" style="211" customWidth="1"/>
    <col min="7183" max="7183" width="9" style="211" bestFit="1" customWidth="1"/>
    <col min="7184" max="7184" width="4.42578125" style="211" customWidth="1"/>
    <col min="7185" max="7185" width="10" style="211" bestFit="1" customWidth="1"/>
    <col min="7186" max="7424" width="9.140625" style="211"/>
    <col min="7425" max="7425" width="47.28515625" style="211" customWidth="1"/>
    <col min="7426" max="7426" width="8.7109375" style="211" customWidth="1"/>
    <col min="7427" max="7427" width="13.85546875" style="211" customWidth="1"/>
    <col min="7428" max="7428" width="1.28515625" style="211" customWidth="1"/>
    <col min="7429" max="7429" width="11.85546875" style="211" customWidth="1"/>
    <col min="7430" max="7430" width="1.28515625" style="211" customWidth="1"/>
    <col min="7431" max="7431" width="13.85546875" style="211" customWidth="1"/>
    <col min="7432" max="7432" width="1.28515625" style="211" customWidth="1"/>
    <col min="7433" max="7433" width="11.85546875" style="211" customWidth="1"/>
    <col min="7434" max="7434" width="13.5703125" style="211" bestFit="1" customWidth="1"/>
    <col min="7435" max="7435" width="16.5703125" style="211" bestFit="1" customWidth="1"/>
    <col min="7436" max="7436" width="4.42578125" style="211" customWidth="1"/>
    <col min="7437" max="7437" width="14.140625" style="211" customWidth="1"/>
    <col min="7438" max="7438" width="4.42578125" style="211" customWidth="1"/>
    <col min="7439" max="7439" width="9" style="211" bestFit="1" customWidth="1"/>
    <col min="7440" max="7440" width="4.42578125" style="211" customWidth="1"/>
    <col min="7441" max="7441" width="10" style="211" bestFit="1" customWidth="1"/>
    <col min="7442" max="7680" width="9.140625" style="211"/>
    <col min="7681" max="7681" width="47.28515625" style="211" customWidth="1"/>
    <col min="7682" max="7682" width="8.7109375" style="211" customWidth="1"/>
    <col min="7683" max="7683" width="13.85546875" style="211" customWidth="1"/>
    <col min="7684" max="7684" width="1.28515625" style="211" customWidth="1"/>
    <col min="7685" max="7685" width="11.85546875" style="211" customWidth="1"/>
    <col min="7686" max="7686" width="1.28515625" style="211" customWidth="1"/>
    <col min="7687" max="7687" width="13.85546875" style="211" customWidth="1"/>
    <col min="7688" max="7688" width="1.28515625" style="211" customWidth="1"/>
    <col min="7689" max="7689" width="11.85546875" style="211" customWidth="1"/>
    <col min="7690" max="7690" width="13.5703125" style="211" bestFit="1" customWidth="1"/>
    <col min="7691" max="7691" width="16.5703125" style="211" bestFit="1" customWidth="1"/>
    <col min="7692" max="7692" width="4.42578125" style="211" customWidth="1"/>
    <col min="7693" max="7693" width="14.140625" style="211" customWidth="1"/>
    <col min="7694" max="7694" width="4.42578125" style="211" customWidth="1"/>
    <col min="7695" max="7695" width="9" style="211" bestFit="1" customWidth="1"/>
    <col min="7696" max="7696" width="4.42578125" style="211" customWidth="1"/>
    <col min="7697" max="7697" width="10" style="211" bestFit="1" customWidth="1"/>
    <col min="7698" max="7936" width="9.140625" style="211"/>
    <col min="7937" max="7937" width="47.28515625" style="211" customWidth="1"/>
    <col min="7938" max="7938" width="8.7109375" style="211" customWidth="1"/>
    <col min="7939" max="7939" width="13.85546875" style="211" customWidth="1"/>
    <col min="7940" max="7940" width="1.28515625" style="211" customWidth="1"/>
    <col min="7941" max="7941" width="11.85546875" style="211" customWidth="1"/>
    <col min="7942" max="7942" width="1.28515625" style="211" customWidth="1"/>
    <col min="7943" max="7943" width="13.85546875" style="211" customWidth="1"/>
    <col min="7944" max="7944" width="1.28515625" style="211" customWidth="1"/>
    <col min="7945" max="7945" width="11.85546875" style="211" customWidth="1"/>
    <col min="7946" max="7946" width="13.5703125" style="211" bestFit="1" customWidth="1"/>
    <col min="7947" max="7947" width="16.5703125" style="211" bestFit="1" customWidth="1"/>
    <col min="7948" max="7948" width="4.42578125" style="211" customWidth="1"/>
    <col min="7949" max="7949" width="14.140625" style="211" customWidth="1"/>
    <col min="7950" max="7950" width="4.42578125" style="211" customWidth="1"/>
    <col min="7951" max="7951" width="9" style="211" bestFit="1" customWidth="1"/>
    <col min="7952" max="7952" width="4.42578125" style="211" customWidth="1"/>
    <col min="7953" max="7953" width="10" style="211" bestFit="1" customWidth="1"/>
    <col min="7954" max="8192" width="9.140625" style="211"/>
    <col min="8193" max="8193" width="47.28515625" style="211" customWidth="1"/>
    <col min="8194" max="8194" width="8.7109375" style="211" customWidth="1"/>
    <col min="8195" max="8195" width="13.85546875" style="211" customWidth="1"/>
    <col min="8196" max="8196" width="1.28515625" style="211" customWidth="1"/>
    <col min="8197" max="8197" width="11.85546875" style="211" customWidth="1"/>
    <col min="8198" max="8198" width="1.28515625" style="211" customWidth="1"/>
    <col min="8199" max="8199" width="13.85546875" style="211" customWidth="1"/>
    <col min="8200" max="8200" width="1.28515625" style="211" customWidth="1"/>
    <col min="8201" max="8201" width="11.85546875" style="211" customWidth="1"/>
    <col min="8202" max="8202" width="13.5703125" style="211" bestFit="1" customWidth="1"/>
    <col min="8203" max="8203" width="16.5703125" style="211" bestFit="1" customWidth="1"/>
    <col min="8204" max="8204" width="4.42578125" style="211" customWidth="1"/>
    <col min="8205" max="8205" width="14.140625" style="211" customWidth="1"/>
    <col min="8206" max="8206" width="4.42578125" style="211" customWidth="1"/>
    <col min="8207" max="8207" width="9" style="211" bestFit="1" customWidth="1"/>
    <col min="8208" max="8208" width="4.42578125" style="211" customWidth="1"/>
    <col min="8209" max="8209" width="10" style="211" bestFit="1" customWidth="1"/>
    <col min="8210" max="8448" width="9.140625" style="211"/>
    <col min="8449" max="8449" width="47.28515625" style="211" customWidth="1"/>
    <col min="8450" max="8450" width="8.7109375" style="211" customWidth="1"/>
    <col min="8451" max="8451" width="13.85546875" style="211" customWidth="1"/>
    <col min="8452" max="8452" width="1.28515625" style="211" customWidth="1"/>
    <col min="8453" max="8453" width="11.85546875" style="211" customWidth="1"/>
    <col min="8454" max="8454" width="1.28515625" style="211" customWidth="1"/>
    <col min="8455" max="8455" width="13.85546875" style="211" customWidth="1"/>
    <col min="8456" max="8456" width="1.28515625" style="211" customWidth="1"/>
    <col min="8457" max="8457" width="11.85546875" style="211" customWidth="1"/>
    <col min="8458" max="8458" width="13.5703125" style="211" bestFit="1" customWidth="1"/>
    <col min="8459" max="8459" width="16.5703125" style="211" bestFit="1" customWidth="1"/>
    <col min="8460" max="8460" width="4.42578125" style="211" customWidth="1"/>
    <col min="8461" max="8461" width="14.140625" style="211" customWidth="1"/>
    <col min="8462" max="8462" width="4.42578125" style="211" customWidth="1"/>
    <col min="8463" max="8463" width="9" style="211" bestFit="1" customWidth="1"/>
    <col min="8464" max="8464" width="4.42578125" style="211" customWidth="1"/>
    <col min="8465" max="8465" width="10" style="211" bestFit="1" customWidth="1"/>
    <col min="8466" max="8704" width="9.140625" style="211"/>
    <col min="8705" max="8705" width="47.28515625" style="211" customWidth="1"/>
    <col min="8706" max="8706" width="8.7109375" style="211" customWidth="1"/>
    <col min="8707" max="8707" width="13.85546875" style="211" customWidth="1"/>
    <col min="8708" max="8708" width="1.28515625" style="211" customWidth="1"/>
    <col min="8709" max="8709" width="11.85546875" style="211" customWidth="1"/>
    <col min="8710" max="8710" width="1.28515625" style="211" customWidth="1"/>
    <col min="8711" max="8711" width="13.85546875" style="211" customWidth="1"/>
    <col min="8712" max="8712" width="1.28515625" style="211" customWidth="1"/>
    <col min="8713" max="8713" width="11.85546875" style="211" customWidth="1"/>
    <col min="8714" max="8714" width="13.5703125" style="211" bestFit="1" customWidth="1"/>
    <col min="8715" max="8715" width="16.5703125" style="211" bestFit="1" customWidth="1"/>
    <col min="8716" max="8716" width="4.42578125" style="211" customWidth="1"/>
    <col min="8717" max="8717" width="14.140625" style="211" customWidth="1"/>
    <col min="8718" max="8718" width="4.42578125" style="211" customWidth="1"/>
    <col min="8719" max="8719" width="9" style="211" bestFit="1" customWidth="1"/>
    <col min="8720" max="8720" width="4.42578125" style="211" customWidth="1"/>
    <col min="8721" max="8721" width="10" style="211" bestFit="1" customWidth="1"/>
    <col min="8722" max="8960" width="9.140625" style="211"/>
    <col min="8961" max="8961" width="47.28515625" style="211" customWidth="1"/>
    <col min="8962" max="8962" width="8.7109375" style="211" customWidth="1"/>
    <col min="8963" max="8963" width="13.85546875" style="211" customWidth="1"/>
    <col min="8964" max="8964" width="1.28515625" style="211" customWidth="1"/>
    <col min="8965" max="8965" width="11.85546875" style="211" customWidth="1"/>
    <col min="8966" max="8966" width="1.28515625" style="211" customWidth="1"/>
    <col min="8967" max="8967" width="13.85546875" style="211" customWidth="1"/>
    <col min="8968" max="8968" width="1.28515625" style="211" customWidth="1"/>
    <col min="8969" max="8969" width="11.85546875" style="211" customWidth="1"/>
    <col min="8970" max="8970" width="13.5703125" style="211" bestFit="1" customWidth="1"/>
    <col min="8971" max="8971" width="16.5703125" style="211" bestFit="1" customWidth="1"/>
    <col min="8972" max="8972" width="4.42578125" style="211" customWidth="1"/>
    <col min="8973" max="8973" width="14.140625" style="211" customWidth="1"/>
    <col min="8974" max="8974" width="4.42578125" style="211" customWidth="1"/>
    <col min="8975" max="8975" width="9" style="211" bestFit="1" customWidth="1"/>
    <col min="8976" max="8976" width="4.42578125" style="211" customWidth="1"/>
    <col min="8977" max="8977" width="10" style="211" bestFit="1" customWidth="1"/>
    <col min="8978" max="9216" width="9.140625" style="211"/>
    <col min="9217" max="9217" width="47.28515625" style="211" customWidth="1"/>
    <col min="9218" max="9218" width="8.7109375" style="211" customWidth="1"/>
    <col min="9219" max="9219" width="13.85546875" style="211" customWidth="1"/>
    <col min="9220" max="9220" width="1.28515625" style="211" customWidth="1"/>
    <col min="9221" max="9221" width="11.85546875" style="211" customWidth="1"/>
    <col min="9222" max="9222" width="1.28515625" style="211" customWidth="1"/>
    <col min="9223" max="9223" width="13.85546875" style="211" customWidth="1"/>
    <col min="9224" max="9224" width="1.28515625" style="211" customWidth="1"/>
    <col min="9225" max="9225" width="11.85546875" style="211" customWidth="1"/>
    <col min="9226" max="9226" width="13.5703125" style="211" bestFit="1" customWidth="1"/>
    <col min="9227" max="9227" width="16.5703125" style="211" bestFit="1" customWidth="1"/>
    <col min="9228" max="9228" width="4.42578125" style="211" customWidth="1"/>
    <col min="9229" max="9229" width="14.140625" style="211" customWidth="1"/>
    <col min="9230" max="9230" width="4.42578125" style="211" customWidth="1"/>
    <col min="9231" max="9231" width="9" style="211" bestFit="1" customWidth="1"/>
    <col min="9232" max="9232" width="4.42578125" style="211" customWidth="1"/>
    <col min="9233" max="9233" width="10" style="211" bestFit="1" customWidth="1"/>
    <col min="9234" max="9472" width="9.140625" style="211"/>
    <col min="9473" max="9473" width="47.28515625" style="211" customWidth="1"/>
    <col min="9474" max="9474" width="8.7109375" style="211" customWidth="1"/>
    <col min="9475" max="9475" width="13.85546875" style="211" customWidth="1"/>
    <col min="9476" max="9476" width="1.28515625" style="211" customWidth="1"/>
    <col min="9477" max="9477" width="11.85546875" style="211" customWidth="1"/>
    <col min="9478" max="9478" width="1.28515625" style="211" customWidth="1"/>
    <col min="9479" max="9479" width="13.85546875" style="211" customWidth="1"/>
    <col min="9480" max="9480" width="1.28515625" style="211" customWidth="1"/>
    <col min="9481" max="9481" width="11.85546875" style="211" customWidth="1"/>
    <col min="9482" max="9482" width="13.5703125" style="211" bestFit="1" customWidth="1"/>
    <col min="9483" max="9483" width="16.5703125" style="211" bestFit="1" customWidth="1"/>
    <col min="9484" max="9484" width="4.42578125" style="211" customWidth="1"/>
    <col min="9485" max="9485" width="14.140625" style="211" customWidth="1"/>
    <col min="9486" max="9486" width="4.42578125" style="211" customWidth="1"/>
    <col min="9487" max="9487" width="9" style="211" bestFit="1" customWidth="1"/>
    <col min="9488" max="9488" width="4.42578125" style="211" customWidth="1"/>
    <col min="9489" max="9489" width="10" style="211" bestFit="1" customWidth="1"/>
    <col min="9490" max="9728" width="9.140625" style="211"/>
    <col min="9729" max="9729" width="47.28515625" style="211" customWidth="1"/>
    <col min="9730" max="9730" width="8.7109375" style="211" customWidth="1"/>
    <col min="9731" max="9731" width="13.85546875" style="211" customWidth="1"/>
    <col min="9732" max="9732" width="1.28515625" style="211" customWidth="1"/>
    <col min="9733" max="9733" width="11.85546875" style="211" customWidth="1"/>
    <col min="9734" max="9734" width="1.28515625" style="211" customWidth="1"/>
    <col min="9735" max="9735" width="13.85546875" style="211" customWidth="1"/>
    <col min="9736" max="9736" width="1.28515625" style="211" customWidth="1"/>
    <col min="9737" max="9737" width="11.85546875" style="211" customWidth="1"/>
    <col min="9738" max="9738" width="13.5703125" style="211" bestFit="1" customWidth="1"/>
    <col min="9739" max="9739" width="16.5703125" style="211" bestFit="1" customWidth="1"/>
    <col min="9740" max="9740" width="4.42578125" style="211" customWidth="1"/>
    <col min="9741" max="9741" width="14.140625" style="211" customWidth="1"/>
    <col min="9742" max="9742" width="4.42578125" style="211" customWidth="1"/>
    <col min="9743" max="9743" width="9" style="211" bestFit="1" customWidth="1"/>
    <col min="9744" max="9744" width="4.42578125" style="211" customWidth="1"/>
    <col min="9745" max="9745" width="10" style="211" bestFit="1" customWidth="1"/>
    <col min="9746" max="9984" width="9.140625" style="211"/>
    <col min="9985" max="9985" width="47.28515625" style="211" customWidth="1"/>
    <col min="9986" max="9986" width="8.7109375" style="211" customWidth="1"/>
    <col min="9987" max="9987" width="13.85546875" style="211" customWidth="1"/>
    <col min="9988" max="9988" width="1.28515625" style="211" customWidth="1"/>
    <col min="9989" max="9989" width="11.85546875" style="211" customWidth="1"/>
    <col min="9990" max="9990" width="1.28515625" style="211" customWidth="1"/>
    <col min="9991" max="9991" width="13.85546875" style="211" customWidth="1"/>
    <col min="9992" max="9992" width="1.28515625" style="211" customWidth="1"/>
    <col min="9993" max="9993" width="11.85546875" style="211" customWidth="1"/>
    <col min="9994" max="9994" width="13.5703125" style="211" bestFit="1" customWidth="1"/>
    <col min="9995" max="9995" width="16.5703125" style="211" bestFit="1" customWidth="1"/>
    <col min="9996" max="9996" width="4.42578125" style="211" customWidth="1"/>
    <col min="9997" max="9997" width="14.140625" style="211" customWidth="1"/>
    <col min="9998" max="9998" width="4.42578125" style="211" customWidth="1"/>
    <col min="9999" max="9999" width="9" style="211" bestFit="1" customWidth="1"/>
    <col min="10000" max="10000" width="4.42578125" style="211" customWidth="1"/>
    <col min="10001" max="10001" width="10" style="211" bestFit="1" customWidth="1"/>
    <col min="10002" max="10240" width="9.140625" style="211"/>
    <col min="10241" max="10241" width="47.28515625" style="211" customWidth="1"/>
    <col min="10242" max="10242" width="8.7109375" style="211" customWidth="1"/>
    <col min="10243" max="10243" width="13.85546875" style="211" customWidth="1"/>
    <col min="10244" max="10244" width="1.28515625" style="211" customWidth="1"/>
    <col min="10245" max="10245" width="11.85546875" style="211" customWidth="1"/>
    <col min="10246" max="10246" width="1.28515625" style="211" customWidth="1"/>
    <col min="10247" max="10247" width="13.85546875" style="211" customWidth="1"/>
    <col min="10248" max="10248" width="1.28515625" style="211" customWidth="1"/>
    <col min="10249" max="10249" width="11.85546875" style="211" customWidth="1"/>
    <col min="10250" max="10250" width="13.5703125" style="211" bestFit="1" customWidth="1"/>
    <col min="10251" max="10251" width="16.5703125" style="211" bestFit="1" customWidth="1"/>
    <col min="10252" max="10252" width="4.42578125" style="211" customWidth="1"/>
    <col min="10253" max="10253" width="14.140625" style="211" customWidth="1"/>
    <col min="10254" max="10254" width="4.42578125" style="211" customWidth="1"/>
    <col min="10255" max="10255" width="9" style="211" bestFit="1" customWidth="1"/>
    <col min="10256" max="10256" width="4.42578125" style="211" customWidth="1"/>
    <col min="10257" max="10257" width="10" style="211" bestFit="1" customWidth="1"/>
    <col min="10258" max="10496" width="9.140625" style="211"/>
    <col min="10497" max="10497" width="47.28515625" style="211" customWidth="1"/>
    <col min="10498" max="10498" width="8.7109375" style="211" customWidth="1"/>
    <col min="10499" max="10499" width="13.85546875" style="211" customWidth="1"/>
    <col min="10500" max="10500" width="1.28515625" style="211" customWidth="1"/>
    <col min="10501" max="10501" width="11.85546875" style="211" customWidth="1"/>
    <col min="10502" max="10502" width="1.28515625" style="211" customWidth="1"/>
    <col min="10503" max="10503" width="13.85546875" style="211" customWidth="1"/>
    <col min="10504" max="10504" width="1.28515625" style="211" customWidth="1"/>
    <col min="10505" max="10505" width="11.85546875" style="211" customWidth="1"/>
    <col min="10506" max="10506" width="13.5703125" style="211" bestFit="1" customWidth="1"/>
    <col min="10507" max="10507" width="16.5703125" style="211" bestFit="1" customWidth="1"/>
    <col min="10508" max="10508" width="4.42578125" style="211" customWidth="1"/>
    <col min="10509" max="10509" width="14.140625" style="211" customWidth="1"/>
    <col min="10510" max="10510" width="4.42578125" style="211" customWidth="1"/>
    <col min="10511" max="10511" width="9" style="211" bestFit="1" customWidth="1"/>
    <col min="10512" max="10512" width="4.42578125" style="211" customWidth="1"/>
    <col min="10513" max="10513" width="10" style="211" bestFit="1" customWidth="1"/>
    <col min="10514" max="10752" width="9.140625" style="211"/>
    <col min="10753" max="10753" width="47.28515625" style="211" customWidth="1"/>
    <col min="10754" max="10754" width="8.7109375" style="211" customWidth="1"/>
    <col min="10755" max="10755" width="13.85546875" style="211" customWidth="1"/>
    <col min="10756" max="10756" width="1.28515625" style="211" customWidth="1"/>
    <col min="10757" max="10757" width="11.85546875" style="211" customWidth="1"/>
    <col min="10758" max="10758" width="1.28515625" style="211" customWidth="1"/>
    <col min="10759" max="10759" width="13.85546875" style="211" customWidth="1"/>
    <col min="10760" max="10760" width="1.28515625" style="211" customWidth="1"/>
    <col min="10761" max="10761" width="11.85546875" style="211" customWidth="1"/>
    <col min="10762" max="10762" width="13.5703125" style="211" bestFit="1" customWidth="1"/>
    <col min="10763" max="10763" width="16.5703125" style="211" bestFit="1" customWidth="1"/>
    <col min="10764" max="10764" width="4.42578125" style="211" customWidth="1"/>
    <col min="10765" max="10765" width="14.140625" style="211" customWidth="1"/>
    <col min="10766" max="10766" width="4.42578125" style="211" customWidth="1"/>
    <col min="10767" max="10767" width="9" style="211" bestFit="1" customWidth="1"/>
    <col min="10768" max="10768" width="4.42578125" style="211" customWidth="1"/>
    <col min="10769" max="10769" width="10" style="211" bestFit="1" customWidth="1"/>
    <col min="10770" max="11008" width="9.140625" style="211"/>
    <col min="11009" max="11009" width="47.28515625" style="211" customWidth="1"/>
    <col min="11010" max="11010" width="8.7109375" style="211" customWidth="1"/>
    <col min="11011" max="11011" width="13.85546875" style="211" customWidth="1"/>
    <col min="11012" max="11012" width="1.28515625" style="211" customWidth="1"/>
    <col min="11013" max="11013" width="11.85546875" style="211" customWidth="1"/>
    <col min="11014" max="11014" width="1.28515625" style="211" customWidth="1"/>
    <col min="11015" max="11015" width="13.85546875" style="211" customWidth="1"/>
    <col min="11016" max="11016" width="1.28515625" style="211" customWidth="1"/>
    <col min="11017" max="11017" width="11.85546875" style="211" customWidth="1"/>
    <col min="11018" max="11018" width="13.5703125" style="211" bestFit="1" customWidth="1"/>
    <col min="11019" max="11019" width="16.5703125" style="211" bestFit="1" customWidth="1"/>
    <col min="11020" max="11020" width="4.42578125" style="211" customWidth="1"/>
    <col min="11021" max="11021" width="14.140625" style="211" customWidth="1"/>
    <col min="11022" max="11022" width="4.42578125" style="211" customWidth="1"/>
    <col min="11023" max="11023" width="9" style="211" bestFit="1" customWidth="1"/>
    <col min="11024" max="11024" width="4.42578125" style="211" customWidth="1"/>
    <col min="11025" max="11025" width="10" style="211" bestFit="1" customWidth="1"/>
    <col min="11026" max="11264" width="9.140625" style="211"/>
    <col min="11265" max="11265" width="47.28515625" style="211" customWidth="1"/>
    <col min="11266" max="11266" width="8.7109375" style="211" customWidth="1"/>
    <col min="11267" max="11267" width="13.85546875" style="211" customWidth="1"/>
    <col min="11268" max="11268" width="1.28515625" style="211" customWidth="1"/>
    <col min="11269" max="11269" width="11.85546875" style="211" customWidth="1"/>
    <col min="11270" max="11270" width="1.28515625" style="211" customWidth="1"/>
    <col min="11271" max="11271" width="13.85546875" style="211" customWidth="1"/>
    <col min="11272" max="11272" width="1.28515625" style="211" customWidth="1"/>
    <col min="11273" max="11273" width="11.85546875" style="211" customWidth="1"/>
    <col min="11274" max="11274" width="13.5703125" style="211" bestFit="1" customWidth="1"/>
    <col min="11275" max="11275" width="16.5703125" style="211" bestFit="1" customWidth="1"/>
    <col min="11276" max="11276" width="4.42578125" style="211" customWidth="1"/>
    <col min="11277" max="11277" width="14.140625" style="211" customWidth="1"/>
    <col min="11278" max="11278" width="4.42578125" style="211" customWidth="1"/>
    <col min="11279" max="11279" width="9" style="211" bestFit="1" customWidth="1"/>
    <col min="11280" max="11280" width="4.42578125" style="211" customWidth="1"/>
    <col min="11281" max="11281" width="10" style="211" bestFit="1" customWidth="1"/>
    <col min="11282" max="11520" width="9.140625" style="211"/>
    <col min="11521" max="11521" width="47.28515625" style="211" customWidth="1"/>
    <col min="11522" max="11522" width="8.7109375" style="211" customWidth="1"/>
    <col min="11523" max="11523" width="13.85546875" style="211" customWidth="1"/>
    <col min="11524" max="11524" width="1.28515625" style="211" customWidth="1"/>
    <col min="11525" max="11525" width="11.85546875" style="211" customWidth="1"/>
    <col min="11526" max="11526" width="1.28515625" style="211" customWidth="1"/>
    <col min="11527" max="11527" width="13.85546875" style="211" customWidth="1"/>
    <col min="11528" max="11528" width="1.28515625" style="211" customWidth="1"/>
    <col min="11529" max="11529" width="11.85546875" style="211" customWidth="1"/>
    <col min="11530" max="11530" width="13.5703125" style="211" bestFit="1" customWidth="1"/>
    <col min="11531" max="11531" width="16.5703125" style="211" bestFit="1" customWidth="1"/>
    <col min="11532" max="11532" width="4.42578125" style="211" customWidth="1"/>
    <col min="11533" max="11533" width="14.140625" style="211" customWidth="1"/>
    <col min="11534" max="11534" width="4.42578125" style="211" customWidth="1"/>
    <col min="11535" max="11535" width="9" style="211" bestFit="1" customWidth="1"/>
    <col min="11536" max="11536" width="4.42578125" style="211" customWidth="1"/>
    <col min="11537" max="11537" width="10" style="211" bestFit="1" customWidth="1"/>
    <col min="11538" max="11776" width="9.140625" style="211"/>
    <col min="11777" max="11777" width="47.28515625" style="211" customWidth="1"/>
    <col min="11778" max="11778" width="8.7109375" style="211" customWidth="1"/>
    <col min="11779" max="11779" width="13.85546875" style="211" customWidth="1"/>
    <col min="11780" max="11780" width="1.28515625" style="211" customWidth="1"/>
    <col min="11781" max="11781" width="11.85546875" style="211" customWidth="1"/>
    <col min="11782" max="11782" width="1.28515625" style="211" customWidth="1"/>
    <col min="11783" max="11783" width="13.85546875" style="211" customWidth="1"/>
    <col min="11784" max="11784" width="1.28515625" style="211" customWidth="1"/>
    <col min="11785" max="11785" width="11.85546875" style="211" customWidth="1"/>
    <col min="11786" max="11786" width="13.5703125" style="211" bestFit="1" customWidth="1"/>
    <col min="11787" max="11787" width="16.5703125" style="211" bestFit="1" customWidth="1"/>
    <col min="11788" max="11788" width="4.42578125" style="211" customWidth="1"/>
    <col min="11789" max="11789" width="14.140625" style="211" customWidth="1"/>
    <col min="11790" max="11790" width="4.42578125" style="211" customWidth="1"/>
    <col min="11791" max="11791" width="9" style="211" bestFit="1" customWidth="1"/>
    <col min="11792" max="11792" width="4.42578125" style="211" customWidth="1"/>
    <col min="11793" max="11793" width="10" style="211" bestFit="1" customWidth="1"/>
    <col min="11794" max="12032" width="9.140625" style="211"/>
    <col min="12033" max="12033" width="47.28515625" style="211" customWidth="1"/>
    <col min="12034" max="12034" width="8.7109375" style="211" customWidth="1"/>
    <col min="12035" max="12035" width="13.85546875" style="211" customWidth="1"/>
    <col min="12036" max="12036" width="1.28515625" style="211" customWidth="1"/>
    <col min="12037" max="12037" width="11.85546875" style="211" customWidth="1"/>
    <col min="12038" max="12038" width="1.28515625" style="211" customWidth="1"/>
    <col min="12039" max="12039" width="13.85546875" style="211" customWidth="1"/>
    <col min="12040" max="12040" width="1.28515625" style="211" customWidth="1"/>
    <col min="12041" max="12041" width="11.85546875" style="211" customWidth="1"/>
    <col min="12042" max="12042" width="13.5703125" style="211" bestFit="1" customWidth="1"/>
    <col min="12043" max="12043" width="16.5703125" style="211" bestFit="1" customWidth="1"/>
    <col min="12044" max="12044" width="4.42578125" style="211" customWidth="1"/>
    <col min="12045" max="12045" width="14.140625" style="211" customWidth="1"/>
    <col min="12046" max="12046" width="4.42578125" style="211" customWidth="1"/>
    <col min="12047" max="12047" width="9" style="211" bestFit="1" customWidth="1"/>
    <col min="12048" max="12048" width="4.42578125" style="211" customWidth="1"/>
    <col min="12049" max="12049" width="10" style="211" bestFit="1" customWidth="1"/>
    <col min="12050" max="12288" width="9.140625" style="211"/>
    <col min="12289" max="12289" width="47.28515625" style="211" customWidth="1"/>
    <col min="12290" max="12290" width="8.7109375" style="211" customWidth="1"/>
    <col min="12291" max="12291" width="13.85546875" style="211" customWidth="1"/>
    <col min="12292" max="12292" width="1.28515625" style="211" customWidth="1"/>
    <col min="12293" max="12293" width="11.85546875" style="211" customWidth="1"/>
    <col min="12294" max="12294" width="1.28515625" style="211" customWidth="1"/>
    <col min="12295" max="12295" width="13.85546875" style="211" customWidth="1"/>
    <col min="12296" max="12296" width="1.28515625" style="211" customWidth="1"/>
    <col min="12297" max="12297" width="11.85546875" style="211" customWidth="1"/>
    <col min="12298" max="12298" width="13.5703125" style="211" bestFit="1" customWidth="1"/>
    <col min="12299" max="12299" width="16.5703125" style="211" bestFit="1" customWidth="1"/>
    <col min="12300" max="12300" width="4.42578125" style="211" customWidth="1"/>
    <col min="12301" max="12301" width="14.140625" style="211" customWidth="1"/>
    <col min="12302" max="12302" width="4.42578125" style="211" customWidth="1"/>
    <col min="12303" max="12303" width="9" style="211" bestFit="1" customWidth="1"/>
    <col min="12304" max="12304" width="4.42578125" style="211" customWidth="1"/>
    <col min="12305" max="12305" width="10" style="211" bestFit="1" customWidth="1"/>
    <col min="12306" max="12544" width="9.140625" style="211"/>
    <col min="12545" max="12545" width="47.28515625" style="211" customWidth="1"/>
    <col min="12546" max="12546" width="8.7109375" style="211" customWidth="1"/>
    <col min="12547" max="12547" width="13.85546875" style="211" customWidth="1"/>
    <col min="12548" max="12548" width="1.28515625" style="211" customWidth="1"/>
    <col min="12549" max="12549" width="11.85546875" style="211" customWidth="1"/>
    <col min="12550" max="12550" width="1.28515625" style="211" customWidth="1"/>
    <col min="12551" max="12551" width="13.85546875" style="211" customWidth="1"/>
    <col min="12552" max="12552" width="1.28515625" style="211" customWidth="1"/>
    <col min="12553" max="12553" width="11.85546875" style="211" customWidth="1"/>
    <col min="12554" max="12554" width="13.5703125" style="211" bestFit="1" customWidth="1"/>
    <col min="12555" max="12555" width="16.5703125" style="211" bestFit="1" customWidth="1"/>
    <col min="12556" max="12556" width="4.42578125" style="211" customWidth="1"/>
    <col min="12557" max="12557" width="14.140625" style="211" customWidth="1"/>
    <col min="12558" max="12558" width="4.42578125" style="211" customWidth="1"/>
    <col min="12559" max="12559" width="9" style="211" bestFit="1" customWidth="1"/>
    <col min="12560" max="12560" width="4.42578125" style="211" customWidth="1"/>
    <col min="12561" max="12561" width="10" style="211" bestFit="1" customWidth="1"/>
    <col min="12562" max="12800" width="9.140625" style="211"/>
    <col min="12801" max="12801" width="47.28515625" style="211" customWidth="1"/>
    <col min="12802" max="12802" width="8.7109375" style="211" customWidth="1"/>
    <col min="12803" max="12803" width="13.85546875" style="211" customWidth="1"/>
    <col min="12804" max="12804" width="1.28515625" style="211" customWidth="1"/>
    <col min="12805" max="12805" width="11.85546875" style="211" customWidth="1"/>
    <col min="12806" max="12806" width="1.28515625" style="211" customWidth="1"/>
    <col min="12807" max="12807" width="13.85546875" style="211" customWidth="1"/>
    <col min="12808" max="12808" width="1.28515625" style="211" customWidth="1"/>
    <col min="12809" max="12809" width="11.85546875" style="211" customWidth="1"/>
    <col min="12810" max="12810" width="13.5703125" style="211" bestFit="1" customWidth="1"/>
    <col min="12811" max="12811" width="16.5703125" style="211" bestFit="1" customWidth="1"/>
    <col min="12812" max="12812" width="4.42578125" style="211" customWidth="1"/>
    <col min="12813" max="12813" width="14.140625" style="211" customWidth="1"/>
    <col min="12814" max="12814" width="4.42578125" style="211" customWidth="1"/>
    <col min="12815" max="12815" width="9" style="211" bestFit="1" customWidth="1"/>
    <col min="12816" max="12816" width="4.42578125" style="211" customWidth="1"/>
    <col min="12817" max="12817" width="10" style="211" bestFit="1" customWidth="1"/>
    <col min="12818" max="13056" width="9.140625" style="211"/>
    <col min="13057" max="13057" width="47.28515625" style="211" customWidth="1"/>
    <col min="13058" max="13058" width="8.7109375" style="211" customWidth="1"/>
    <col min="13059" max="13059" width="13.85546875" style="211" customWidth="1"/>
    <col min="13060" max="13060" width="1.28515625" style="211" customWidth="1"/>
    <col min="13061" max="13061" width="11.85546875" style="211" customWidth="1"/>
    <col min="13062" max="13062" width="1.28515625" style="211" customWidth="1"/>
    <col min="13063" max="13063" width="13.85546875" style="211" customWidth="1"/>
    <col min="13064" max="13064" width="1.28515625" style="211" customWidth="1"/>
    <col min="13065" max="13065" width="11.85546875" style="211" customWidth="1"/>
    <col min="13066" max="13066" width="13.5703125" style="211" bestFit="1" customWidth="1"/>
    <col min="13067" max="13067" width="16.5703125" style="211" bestFit="1" customWidth="1"/>
    <col min="13068" max="13068" width="4.42578125" style="211" customWidth="1"/>
    <col min="13069" max="13069" width="14.140625" style="211" customWidth="1"/>
    <col min="13070" max="13070" width="4.42578125" style="211" customWidth="1"/>
    <col min="13071" max="13071" width="9" style="211" bestFit="1" customWidth="1"/>
    <col min="13072" max="13072" width="4.42578125" style="211" customWidth="1"/>
    <col min="13073" max="13073" width="10" style="211" bestFit="1" customWidth="1"/>
    <col min="13074" max="13312" width="9.140625" style="211"/>
    <col min="13313" max="13313" width="47.28515625" style="211" customWidth="1"/>
    <col min="13314" max="13314" width="8.7109375" style="211" customWidth="1"/>
    <col min="13315" max="13315" width="13.85546875" style="211" customWidth="1"/>
    <col min="13316" max="13316" width="1.28515625" style="211" customWidth="1"/>
    <col min="13317" max="13317" width="11.85546875" style="211" customWidth="1"/>
    <col min="13318" max="13318" width="1.28515625" style="211" customWidth="1"/>
    <col min="13319" max="13319" width="13.85546875" style="211" customWidth="1"/>
    <col min="13320" max="13320" width="1.28515625" style="211" customWidth="1"/>
    <col min="13321" max="13321" width="11.85546875" style="211" customWidth="1"/>
    <col min="13322" max="13322" width="13.5703125" style="211" bestFit="1" customWidth="1"/>
    <col min="13323" max="13323" width="16.5703125" style="211" bestFit="1" customWidth="1"/>
    <col min="13324" max="13324" width="4.42578125" style="211" customWidth="1"/>
    <col min="13325" max="13325" width="14.140625" style="211" customWidth="1"/>
    <col min="13326" max="13326" width="4.42578125" style="211" customWidth="1"/>
    <col min="13327" max="13327" width="9" style="211" bestFit="1" customWidth="1"/>
    <col min="13328" max="13328" width="4.42578125" style="211" customWidth="1"/>
    <col min="13329" max="13329" width="10" style="211" bestFit="1" customWidth="1"/>
    <col min="13330" max="13568" width="9.140625" style="211"/>
    <col min="13569" max="13569" width="47.28515625" style="211" customWidth="1"/>
    <col min="13570" max="13570" width="8.7109375" style="211" customWidth="1"/>
    <col min="13571" max="13571" width="13.85546875" style="211" customWidth="1"/>
    <col min="13572" max="13572" width="1.28515625" style="211" customWidth="1"/>
    <col min="13573" max="13573" width="11.85546875" style="211" customWidth="1"/>
    <col min="13574" max="13574" width="1.28515625" style="211" customWidth="1"/>
    <col min="13575" max="13575" width="13.85546875" style="211" customWidth="1"/>
    <col min="13576" max="13576" width="1.28515625" style="211" customWidth="1"/>
    <col min="13577" max="13577" width="11.85546875" style="211" customWidth="1"/>
    <col min="13578" max="13578" width="13.5703125" style="211" bestFit="1" customWidth="1"/>
    <col min="13579" max="13579" width="16.5703125" style="211" bestFit="1" customWidth="1"/>
    <col min="13580" max="13580" width="4.42578125" style="211" customWidth="1"/>
    <col min="13581" max="13581" width="14.140625" style="211" customWidth="1"/>
    <col min="13582" max="13582" width="4.42578125" style="211" customWidth="1"/>
    <col min="13583" max="13583" width="9" style="211" bestFit="1" customWidth="1"/>
    <col min="13584" max="13584" width="4.42578125" style="211" customWidth="1"/>
    <col min="13585" max="13585" width="10" style="211" bestFit="1" customWidth="1"/>
    <col min="13586" max="13824" width="9.140625" style="211"/>
    <col min="13825" max="13825" width="47.28515625" style="211" customWidth="1"/>
    <col min="13826" max="13826" width="8.7109375" style="211" customWidth="1"/>
    <col min="13827" max="13827" width="13.85546875" style="211" customWidth="1"/>
    <col min="13828" max="13828" width="1.28515625" style="211" customWidth="1"/>
    <col min="13829" max="13829" width="11.85546875" style="211" customWidth="1"/>
    <col min="13830" max="13830" width="1.28515625" style="211" customWidth="1"/>
    <col min="13831" max="13831" width="13.85546875" style="211" customWidth="1"/>
    <col min="13832" max="13832" width="1.28515625" style="211" customWidth="1"/>
    <col min="13833" max="13833" width="11.85546875" style="211" customWidth="1"/>
    <col min="13834" max="13834" width="13.5703125" style="211" bestFit="1" customWidth="1"/>
    <col min="13835" max="13835" width="16.5703125" style="211" bestFit="1" customWidth="1"/>
    <col min="13836" max="13836" width="4.42578125" style="211" customWidth="1"/>
    <col min="13837" max="13837" width="14.140625" style="211" customWidth="1"/>
    <col min="13838" max="13838" width="4.42578125" style="211" customWidth="1"/>
    <col min="13839" max="13839" width="9" style="211" bestFit="1" customWidth="1"/>
    <col min="13840" max="13840" width="4.42578125" style="211" customWidth="1"/>
    <col min="13841" max="13841" width="10" style="211" bestFit="1" customWidth="1"/>
    <col min="13842" max="14080" width="9.140625" style="211"/>
    <col min="14081" max="14081" width="47.28515625" style="211" customWidth="1"/>
    <col min="14082" max="14082" width="8.7109375" style="211" customWidth="1"/>
    <col min="14083" max="14083" width="13.85546875" style="211" customWidth="1"/>
    <col min="14084" max="14084" width="1.28515625" style="211" customWidth="1"/>
    <col min="14085" max="14085" width="11.85546875" style="211" customWidth="1"/>
    <col min="14086" max="14086" width="1.28515625" style="211" customWidth="1"/>
    <col min="14087" max="14087" width="13.85546875" style="211" customWidth="1"/>
    <col min="14088" max="14088" width="1.28515625" style="211" customWidth="1"/>
    <col min="14089" max="14089" width="11.85546875" style="211" customWidth="1"/>
    <col min="14090" max="14090" width="13.5703125" style="211" bestFit="1" customWidth="1"/>
    <col min="14091" max="14091" width="16.5703125" style="211" bestFit="1" customWidth="1"/>
    <col min="14092" max="14092" width="4.42578125" style="211" customWidth="1"/>
    <col min="14093" max="14093" width="14.140625" style="211" customWidth="1"/>
    <col min="14094" max="14094" width="4.42578125" style="211" customWidth="1"/>
    <col min="14095" max="14095" width="9" style="211" bestFit="1" customWidth="1"/>
    <col min="14096" max="14096" width="4.42578125" style="211" customWidth="1"/>
    <col min="14097" max="14097" width="10" style="211" bestFit="1" customWidth="1"/>
    <col min="14098" max="14336" width="9.140625" style="211"/>
    <col min="14337" max="14337" width="47.28515625" style="211" customWidth="1"/>
    <col min="14338" max="14338" width="8.7109375" style="211" customWidth="1"/>
    <col min="14339" max="14339" width="13.85546875" style="211" customWidth="1"/>
    <col min="14340" max="14340" width="1.28515625" style="211" customWidth="1"/>
    <col min="14341" max="14341" width="11.85546875" style="211" customWidth="1"/>
    <col min="14342" max="14342" width="1.28515625" style="211" customWidth="1"/>
    <col min="14343" max="14343" width="13.85546875" style="211" customWidth="1"/>
    <col min="14344" max="14344" width="1.28515625" style="211" customWidth="1"/>
    <col min="14345" max="14345" width="11.85546875" style="211" customWidth="1"/>
    <col min="14346" max="14346" width="13.5703125" style="211" bestFit="1" customWidth="1"/>
    <col min="14347" max="14347" width="16.5703125" style="211" bestFit="1" customWidth="1"/>
    <col min="14348" max="14348" width="4.42578125" style="211" customWidth="1"/>
    <col min="14349" max="14349" width="14.140625" style="211" customWidth="1"/>
    <col min="14350" max="14350" width="4.42578125" style="211" customWidth="1"/>
    <col min="14351" max="14351" width="9" style="211" bestFit="1" customWidth="1"/>
    <col min="14352" max="14352" width="4.42578125" style="211" customWidth="1"/>
    <col min="14353" max="14353" width="10" style="211" bestFit="1" customWidth="1"/>
    <col min="14354" max="14592" width="9.140625" style="211"/>
    <col min="14593" max="14593" width="47.28515625" style="211" customWidth="1"/>
    <col min="14594" max="14594" width="8.7109375" style="211" customWidth="1"/>
    <col min="14595" max="14595" width="13.85546875" style="211" customWidth="1"/>
    <col min="14596" max="14596" width="1.28515625" style="211" customWidth="1"/>
    <col min="14597" max="14597" width="11.85546875" style="211" customWidth="1"/>
    <col min="14598" max="14598" width="1.28515625" style="211" customWidth="1"/>
    <col min="14599" max="14599" width="13.85546875" style="211" customWidth="1"/>
    <col min="14600" max="14600" width="1.28515625" style="211" customWidth="1"/>
    <col min="14601" max="14601" width="11.85546875" style="211" customWidth="1"/>
    <col min="14602" max="14602" width="13.5703125" style="211" bestFit="1" customWidth="1"/>
    <col min="14603" max="14603" width="16.5703125" style="211" bestFit="1" customWidth="1"/>
    <col min="14604" max="14604" width="4.42578125" style="211" customWidth="1"/>
    <col min="14605" max="14605" width="14.140625" style="211" customWidth="1"/>
    <col min="14606" max="14606" width="4.42578125" style="211" customWidth="1"/>
    <col min="14607" max="14607" width="9" style="211" bestFit="1" customWidth="1"/>
    <col min="14608" max="14608" width="4.42578125" style="211" customWidth="1"/>
    <col min="14609" max="14609" width="10" style="211" bestFit="1" customWidth="1"/>
    <col min="14610" max="14848" width="9.140625" style="211"/>
    <col min="14849" max="14849" width="47.28515625" style="211" customWidth="1"/>
    <col min="14850" max="14850" width="8.7109375" style="211" customWidth="1"/>
    <col min="14851" max="14851" width="13.85546875" style="211" customWidth="1"/>
    <col min="14852" max="14852" width="1.28515625" style="211" customWidth="1"/>
    <col min="14853" max="14853" width="11.85546875" style="211" customWidth="1"/>
    <col min="14854" max="14854" width="1.28515625" style="211" customWidth="1"/>
    <col min="14855" max="14855" width="13.85546875" style="211" customWidth="1"/>
    <col min="14856" max="14856" width="1.28515625" style="211" customWidth="1"/>
    <col min="14857" max="14857" width="11.85546875" style="211" customWidth="1"/>
    <col min="14858" max="14858" width="13.5703125" style="211" bestFit="1" customWidth="1"/>
    <col min="14859" max="14859" width="16.5703125" style="211" bestFit="1" customWidth="1"/>
    <col min="14860" max="14860" width="4.42578125" style="211" customWidth="1"/>
    <col min="14861" max="14861" width="14.140625" style="211" customWidth="1"/>
    <col min="14862" max="14862" width="4.42578125" style="211" customWidth="1"/>
    <col min="14863" max="14863" width="9" style="211" bestFit="1" customWidth="1"/>
    <col min="14864" max="14864" width="4.42578125" style="211" customWidth="1"/>
    <col min="14865" max="14865" width="10" style="211" bestFit="1" customWidth="1"/>
    <col min="14866" max="15104" width="9.140625" style="211"/>
    <col min="15105" max="15105" width="47.28515625" style="211" customWidth="1"/>
    <col min="15106" max="15106" width="8.7109375" style="211" customWidth="1"/>
    <col min="15107" max="15107" width="13.85546875" style="211" customWidth="1"/>
    <col min="15108" max="15108" width="1.28515625" style="211" customWidth="1"/>
    <col min="15109" max="15109" width="11.85546875" style="211" customWidth="1"/>
    <col min="15110" max="15110" width="1.28515625" style="211" customWidth="1"/>
    <col min="15111" max="15111" width="13.85546875" style="211" customWidth="1"/>
    <col min="15112" max="15112" width="1.28515625" style="211" customWidth="1"/>
    <col min="15113" max="15113" width="11.85546875" style="211" customWidth="1"/>
    <col min="15114" max="15114" width="13.5703125" style="211" bestFit="1" customWidth="1"/>
    <col min="15115" max="15115" width="16.5703125" style="211" bestFit="1" customWidth="1"/>
    <col min="15116" max="15116" width="4.42578125" style="211" customWidth="1"/>
    <col min="15117" max="15117" width="14.140625" style="211" customWidth="1"/>
    <col min="15118" max="15118" width="4.42578125" style="211" customWidth="1"/>
    <col min="15119" max="15119" width="9" style="211" bestFit="1" customWidth="1"/>
    <col min="15120" max="15120" width="4.42578125" style="211" customWidth="1"/>
    <col min="15121" max="15121" width="10" style="211" bestFit="1" customWidth="1"/>
    <col min="15122" max="15360" width="9.140625" style="211"/>
    <col min="15361" max="15361" width="47.28515625" style="211" customWidth="1"/>
    <col min="15362" max="15362" width="8.7109375" style="211" customWidth="1"/>
    <col min="15363" max="15363" width="13.85546875" style="211" customWidth="1"/>
    <col min="15364" max="15364" width="1.28515625" style="211" customWidth="1"/>
    <col min="15365" max="15365" width="11.85546875" style="211" customWidth="1"/>
    <col min="15366" max="15366" width="1.28515625" style="211" customWidth="1"/>
    <col min="15367" max="15367" width="13.85546875" style="211" customWidth="1"/>
    <col min="15368" max="15368" width="1.28515625" style="211" customWidth="1"/>
    <col min="15369" max="15369" width="11.85546875" style="211" customWidth="1"/>
    <col min="15370" max="15370" width="13.5703125" style="211" bestFit="1" customWidth="1"/>
    <col min="15371" max="15371" width="16.5703125" style="211" bestFit="1" customWidth="1"/>
    <col min="15372" max="15372" width="4.42578125" style="211" customWidth="1"/>
    <col min="15373" max="15373" width="14.140625" style="211" customWidth="1"/>
    <col min="15374" max="15374" width="4.42578125" style="211" customWidth="1"/>
    <col min="15375" max="15375" width="9" style="211" bestFit="1" customWidth="1"/>
    <col min="15376" max="15376" width="4.42578125" style="211" customWidth="1"/>
    <col min="15377" max="15377" width="10" style="211" bestFit="1" customWidth="1"/>
    <col min="15378" max="15616" width="9.140625" style="211"/>
    <col min="15617" max="15617" width="47.28515625" style="211" customWidth="1"/>
    <col min="15618" max="15618" width="8.7109375" style="211" customWidth="1"/>
    <col min="15619" max="15619" width="13.85546875" style="211" customWidth="1"/>
    <col min="15620" max="15620" width="1.28515625" style="211" customWidth="1"/>
    <col min="15621" max="15621" width="11.85546875" style="211" customWidth="1"/>
    <col min="15622" max="15622" width="1.28515625" style="211" customWidth="1"/>
    <col min="15623" max="15623" width="13.85546875" style="211" customWidth="1"/>
    <col min="15624" max="15624" width="1.28515625" style="211" customWidth="1"/>
    <col min="15625" max="15625" width="11.85546875" style="211" customWidth="1"/>
    <col min="15626" max="15626" width="13.5703125" style="211" bestFit="1" customWidth="1"/>
    <col min="15627" max="15627" width="16.5703125" style="211" bestFit="1" customWidth="1"/>
    <col min="15628" max="15628" width="4.42578125" style="211" customWidth="1"/>
    <col min="15629" max="15629" width="14.140625" style="211" customWidth="1"/>
    <col min="15630" max="15630" width="4.42578125" style="211" customWidth="1"/>
    <col min="15631" max="15631" width="9" style="211" bestFit="1" customWidth="1"/>
    <col min="15632" max="15632" width="4.42578125" style="211" customWidth="1"/>
    <col min="15633" max="15633" width="10" style="211" bestFit="1" customWidth="1"/>
    <col min="15634" max="15872" width="9.140625" style="211"/>
    <col min="15873" max="15873" width="47.28515625" style="211" customWidth="1"/>
    <col min="15874" max="15874" width="8.7109375" style="211" customWidth="1"/>
    <col min="15875" max="15875" width="13.85546875" style="211" customWidth="1"/>
    <col min="15876" max="15876" width="1.28515625" style="211" customWidth="1"/>
    <col min="15877" max="15877" width="11.85546875" style="211" customWidth="1"/>
    <col min="15878" max="15878" width="1.28515625" style="211" customWidth="1"/>
    <col min="15879" max="15879" width="13.85546875" style="211" customWidth="1"/>
    <col min="15880" max="15880" width="1.28515625" style="211" customWidth="1"/>
    <col min="15881" max="15881" width="11.85546875" style="211" customWidth="1"/>
    <col min="15882" max="15882" width="13.5703125" style="211" bestFit="1" customWidth="1"/>
    <col min="15883" max="15883" width="16.5703125" style="211" bestFit="1" customWidth="1"/>
    <col min="15884" max="15884" width="4.42578125" style="211" customWidth="1"/>
    <col min="15885" max="15885" width="14.140625" style="211" customWidth="1"/>
    <col min="15886" max="15886" width="4.42578125" style="211" customWidth="1"/>
    <col min="15887" max="15887" width="9" style="211" bestFit="1" customWidth="1"/>
    <col min="15888" max="15888" width="4.42578125" style="211" customWidth="1"/>
    <col min="15889" max="15889" width="10" style="211" bestFit="1" customWidth="1"/>
    <col min="15890" max="16128" width="9.140625" style="211"/>
    <col min="16129" max="16129" width="47.28515625" style="211" customWidth="1"/>
    <col min="16130" max="16130" width="8.7109375" style="211" customWidth="1"/>
    <col min="16131" max="16131" width="13.85546875" style="211" customWidth="1"/>
    <col min="16132" max="16132" width="1.28515625" style="211" customWidth="1"/>
    <col min="16133" max="16133" width="11.85546875" style="211" customWidth="1"/>
    <col min="16134" max="16134" width="1.28515625" style="211" customWidth="1"/>
    <col min="16135" max="16135" width="13.85546875" style="211" customWidth="1"/>
    <col min="16136" max="16136" width="1.28515625" style="211" customWidth="1"/>
    <col min="16137" max="16137" width="11.85546875" style="211" customWidth="1"/>
    <col min="16138" max="16138" width="13.5703125" style="211" bestFit="1" customWidth="1"/>
    <col min="16139" max="16139" width="16.5703125" style="211" bestFit="1" customWidth="1"/>
    <col min="16140" max="16140" width="4.42578125" style="211" customWidth="1"/>
    <col min="16141" max="16141" width="14.140625" style="211" customWidth="1"/>
    <col min="16142" max="16142" width="4.42578125" style="211" customWidth="1"/>
    <col min="16143" max="16143" width="9" style="211" bestFit="1" customWidth="1"/>
    <col min="16144" max="16144" width="4.42578125" style="211" customWidth="1"/>
    <col min="16145" max="16145" width="10" style="211" bestFit="1" customWidth="1"/>
    <col min="16146" max="16384" width="9.140625" style="211"/>
  </cols>
  <sheetData>
    <row r="1" spans="1:16">
      <c r="A1" s="273" t="s">
        <v>43</v>
      </c>
      <c r="B1" s="273"/>
      <c r="C1" s="273"/>
      <c r="D1" s="273"/>
      <c r="E1" s="273"/>
      <c r="F1" s="273"/>
      <c r="G1" s="207"/>
      <c r="H1" s="207"/>
      <c r="I1" s="207"/>
    </row>
    <row r="2" spans="1:16">
      <c r="A2" s="273" t="s">
        <v>41</v>
      </c>
      <c r="B2" s="273"/>
      <c r="C2" s="273"/>
      <c r="D2" s="273"/>
      <c r="E2" s="273"/>
      <c r="F2" s="273"/>
      <c r="G2" s="207"/>
      <c r="H2" s="207"/>
      <c r="I2" s="207"/>
    </row>
    <row r="3" spans="1:16">
      <c r="A3" s="207"/>
      <c r="B3" s="9"/>
      <c r="C3" s="211"/>
      <c r="D3" s="212"/>
      <c r="E3" s="211"/>
      <c r="F3" s="211"/>
      <c r="G3" s="211"/>
      <c r="H3" s="211"/>
      <c r="I3" s="211"/>
    </row>
    <row r="4" spans="1:16">
      <c r="A4" s="207"/>
      <c r="B4" s="6"/>
      <c r="C4" s="274" t="s">
        <v>36</v>
      </c>
      <c r="D4" s="274"/>
      <c r="E4" s="274"/>
      <c r="F4" s="5"/>
      <c r="G4" s="274" t="s">
        <v>37</v>
      </c>
      <c r="H4" s="274"/>
      <c r="I4" s="274"/>
    </row>
    <row r="5" spans="1:16" ht="21.75">
      <c r="C5" s="27" t="s">
        <v>141</v>
      </c>
      <c r="D5" s="33"/>
      <c r="E5" s="27" t="s">
        <v>113</v>
      </c>
      <c r="F5" s="29"/>
      <c r="G5" s="27" t="s">
        <v>141</v>
      </c>
      <c r="H5" s="29"/>
      <c r="I5" s="27" t="s">
        <v>113</v>
      </c>
      <c r="J5" s="213"/>
      <c r="K5" s="214"/>
      <c r="L5" s="16"/>
    </row>
    <row r="6" spans="1:16">
      <c r="A6" s="8" t="s">
        <v>0</v>
      </c>
      <c r="B6" s="10" t="s">
        <v>19</v>
      </c>
      <c r="C6" s="32">
        <v>2562</v>
      </c>
      <c r="D6" s="31"/>
      <c r="E6" s="32">
        <v>2561</v>
      </c>
      <c r="F6" s="29"/>
      <c r="G6" s="32">
        <v>2562</v>
      </c>
      <c r="H6" s="31"/>
      <c r="I6" s="32">
        <v>2561</v>
      </c>
      <c r="J6" s="215"/>
      <c r="K6" s="214"/>
      <c r="L6" s="16"/>
    </row>
    <row r="7" spans="1:16">
      <c r="A7" s="8"/>
      <c r="B7" s="10"/>
      <c r="C7" s="276" t="s">
        <v>116</v>
      </c>
      <c r="D7" s="276"/>
      <c r="E7" s="276"/>
      <c r="F7" s="29"/>
      <c r="G7" s="276" t="s">
        <v>116</v>
      </c>
      <c r="H7" s="276"/>
      <c r="I7" s="276"/>
      <c r="J7" s="215"/>
      <c r="K7" s="214"/>
      <c r="L7" s="16"/>
    </row>
    <row r="8" spans="1:16" ht="21.75">
      <c r="C8" s="275" t="s">
        <v>22</v>
      </c>
      <c r="D8" s="275"/>
      <c r="E8" s="275"/>
      <c r="F8" s="275"/>
      <c r="G8" s="275"/>
      <c r="H8" s="275"/>
      <c r="I8" s="275"/>
      <c r="J8" s="213"/>
      <c r="K8" s="216"/>
      <c r="L8" s="34"/>
    </row>
    <row r="9" spans="1:16" s="221" customFormat="1" ht="21.75">
      <c r="A9" s="36" t="s">
        <v>1</v>
      </c>
      <c r="B9" s="7"/>
      <c r="C9" s="3"/>
      <c r="D9" s="3"/>
      <c r="E9" s="3"/>
      <c r="F9" s="217"/>
      <c r="G9" s="3"/>
      <c r="H9" s="217"/>
      <c r="I9" s="3"/>
      <c r="J9" s="218"/>
      <c r="K9" s="219"/>
      <c r="L9" s="220"/>
    </row>
    <row r="10" spans="1:16" s="221" customFormat="1" ht="21.75">
      <c r="A10" s="222" t="s">
        <v>20</v>
      </c>
      <c r="B10" s="39"/>
      <c r="C10" s="148">
        <v>161626</v>
      </c>
      <c r="D10" s="149"/>
      <c r="E10" s="148">
        <v>256851</v>
      </c>
      <c r="F10" s="149"/>
      <c r="G10" s="151">
        <v>147055</v>
      </c>
      <c r="H10" s="149"/>
      <c r="I10" s="151">
        <v>243868</v>
      </c>
      <c r="J10" s="156"/>
      <c r="K10" s="223"/>
      <c r="L10" s="224"/>
      <c r="P10" s="225"/>
    </row>
    <row r="11" spans="1:16" s="221" customFormat="1" ht="21.75">
      <c r="A11" s="222" t="s">
        <v>17</v>
      </c>
      <c r="B11" s="39" t="s">
        <v>109</v>
      </c>
      <c r="C11" s="148">
        <v>5336294</v>
      </c>
      <c r="D11" s="149"/>
      <c r="E11" s="148">
        <v>5901487</v>
      </c>
      <c r="F11" s="149"/>
      <c r="G11" s="148">
        <v>5345612</v>
      </c>
      <c r="H11" s="149"/>
      <c r="I11" s="148">
        <v>5880854</v>
      </c>
      <c r="J11" s="156"/>
      <c r="K11" s="223"/>
      <c r="L11" s="224"/>
      <c r="P11" s="225"/>
    </row>
    <row r="12" spans="1:16" s="221" customFormat="1" ht="21.75">
      <c r="A12" s="222" t="s">
        <v>140</v>
      </c>
      <c r="B12" s="39">
        <v>3</v>
      </c>
      <c r="C12" s="148">
        <v>362370</v>
      </c>
      <c r="D12" s="149"/>
      <c r="E12" s="148">
        <v>352695</v>
      </c>
      <c r="F12" s="149"/>
      <c r="G12" s="148">
        <v>354672</v>
      </c>
      <c r="H12" s="149"/>
      <c r="I12" s="148">
        <v>348408</v>
      </c>
      <c r="J12" s="156"/>
      <c r="K12" s="223"/>
      <c r="L12" s="224"/>
      <c r="P12" s="225"/>
    </row>
    <row r="13" spans="1:16" s="221" customFormat="1" ht="21.75">
      <c r="A13" s="116" t="s">
        <v>160</v>
      </c>
      <c r="B13" s="39" t="s">
        <v>154</v>
      </c>
      <c r="C13" s="148">
        <v>129500</v>
      </c>
      <c r="D13" s="149"/>
      <c r="E13" s="148">
        <v>126500</v>
      </c>
      <c r="F13" s="149"/>
      <c r="G13" s="148">
        <v>170500</v>
      </c>
      <c r="H13" s="149"/>
      <c r="I13" s="148">
        <v>167500</v>
      </c>
      <c r="J13" s="156"/>
      <c r="K13" s="223"/>
      <c r="L13" s="224"/>
      <c r="P13" s="225"/>
    </row>
    <row r="14" spans="1:16" s="221" customFormat="1" ht="21.75">
      <c r="A14" s="222" t="s">
        <v>18</v>
      </c>
      <c r="B14" s="39">
        <v>6</v>
      </c>
      <c r="C14" s="148">
        <v>3331412</v>
      </c>
      <c r="D14" s="149"/>
      <c r="E14" s="148">
        <v>3498365</v>
      </c>
      <c r="F14" s="149"/>
      <c r="G14" s="151">
        <v>3325176</v>
      </c>
      <c r="H14" s="149"/>
      <c r="I14" s="151">
        <v>3495757</v>
      </c>
      <c r="J14" s="156"/>
      <c r="K14" s="223"/>
      <c r="L14" s="224"/>
      <c r="P14" s="225"/>
    </row>
    <row r="15" spans="1:16" s="221" customFormat="1" ht="21.75">
      <c r="A15" s="116" t="s">
        <v>44</v>
      </c>
      <c r="B15" s="39"/>
      <c r="C15" s="148">
        <v>525937</v>
      </c>
      <c r="D15" s="149"/>
      <c r="E15" s="148">
        <v>546774</v>
      </c>
      <c r="F15" s="149"/>
      <c r="G15" s="148">
        <v>525921</v>
      </c>
      <c r="H15" s="149"/>
      <c r="I15" s="148">
        <v>546392</v>
      </c>
      <c r="J15" s="156"/>
      <c r="K15" s="223"/>
      <c r="L15" s="224"/>
      <c r="P15" s="225"/>
    </row>
    <row r="16" spans="1:16" s="221" customFormat="1" ht="21.75">
      <c r="A16" s="116" t="s">
        <v>114</v>
      </c>
      <c r="B16" s="39"/>
      <c r="C16" s="148">
        <v>52475</v>
      </c>
      <c r="D16" s="149"/>
      <c r="E16" s="148">
        <v>62445</v>
      </c>
      <c r="F16" s="149"/>
      <c r="G16" s="148">
        <v>52371</v>
      </c>
      <c r="H16" s="149"/>
      <c r="I16" s="148">
        <v>62341</v>
      </c>
      <c r="J16" s="156"/>
      <c r="K16" s="223"/>
      <c r="L16" s="224"/>
      <c r="P16" s="225"/>
    </row>
    <row r="17" spans="1:19" s="221" customFormat="1" ht="21.75">
      <c r="A17" s="226" t="s">
        <v>12</v>
      </c>
      <c r="B17" s="39"/>
      <c r="C17" s="148">
        <v>190</v>
      </c>
      <c r="D17" s="149"/>
      <c r="E17" s="148">
        <v>193</v>
      </c>
      <c r="F17" s="150"/>
      <c r="G17" s="151">
        <v>190</v>
      </c>
      <c r="H17" s="150"/>
      <c r="I17" s="151">
        <v>193</v>
      </c>
      <c r="J17" s="156"/>
      <c r="K17" s="223"/>
      <c r="L17" s="224"/>
      <c r="P17" s="225"/>
    </row>
    <row r="18" spans="1:19" s="11" customFormat="1" ht="21.75">
      <c r="A18" s="2" t="s">
        <v>2</v>
      </c>
      <c r="B18" s="25"/>
      <c r="C18" s="227">
        <f>SUM(C10:C17)</f>
        <v>9899804</v>
      </c>
      <c r="D18" s="228"/>
      <c r="E18" s="227">
        <f>SUM(E10:E17)</f>
        <v>10745310</v>
      </c>
      <c r="F18" s="229"/>
      <c r="G18" s="227">
        <f>SUM(G10:G17)</f>
        <v>9921497</v>
      </c>
      <c r="H18" s="229"/>
      <c r="I18" s="227">
        <f>SUM(I10:I17)</f>
        <v>10745313</v>
      </c>
      <c r="J18" s="215"/>
      <c r="K18" s="223"/>
      <c r="L18" s="224"/>
      <c r="P18" s="225"/>
    </row>
    <row r="19" spans="1:19" s="221" customFormat="1" ht="21.75">
      <c r="A19" s="2"/>
      <c r="B19" s="39"/>
      <c r="C19" s="63"/>
      <c r="D19" s="63"/>
      <c r="E19" s="63"/>
      <c r="F19" s="156"/>
      <c r="G19" s="66"/>
      <c r="H19" s="66"/>
      <c r="I19" s="66"/>
      <c r="J19" s="63"/>
      <c r="K19" s="230"/>
      <c r="L19" s="224"/>
    </row>
    <row r="20" spans="1:19" s="221" customFormat="1" ht="21.75">
      <c r="A20" s="36" t="s">
        <v>15</v>
      </c>
      <c r="B20" s="39"/>
      <c r="C20" s="63"/>
      <c r="D20" s="63"/>
      <c r="E20" s="63"/>
      <c r="F20" s="156"/>
      <c r="G20" s="63"/>
      <c r="H20" s="156"/>
      <c r="I20" s="63"/>
      <c r="J20" s="218"/>
      <c r="K20" s="167"/>
      <c r="L20" s="224"/>
      <c r="M20" s="231"/>
    </row>
    <row r="21" spans="1:19" s="221" customFormat="1" ht="21.75">
      <c r="A21" s="116" t="s">
        <v>40</v>
      </c>
      <c r="B21" s="39">
        <v>7</v>
      </c>
      <c r="C21" s="152">
        <v>0</v>
      </c>
      <c r="D21" s="152"/>
      <c r="E21" s="152">
        <v>0</v>
      </c>
      <c r="F21" s="63"/>
      <c r="G21" s="63">
        <v>9400</v>
      </c>
      <c r="H21" s="63"/>
      <c r="I21" s="63">
        <v>9400</v>
      </c>
      <c r="J21" s="154"/>
      <c r="K21" s="223"/>
      <c r="L21" s="224"/>
      <c r="M21" s="231"/>
      <c r="P21" s="225"/>
    </row>
    <row r="22" spans="1:19" s="221" customFormat="1" ht="21.75">
      <c r="A22" s="116" t="s">
        <v>132</v>
      </c>
      <c r="B22" s="39">
        <v>8</v>
      </c>
      <c r="C22" s="152">
        <v>502178</v>
      </c>
      <c r="D22" s="152"/>
      <c r="E22" s="152">
        <v>366116</v>
      </c>
      <c r="F22" s="63"/>
      <c r="G22" s="63">
        <v>458748</v>
      </c>
      <c r="H22" s="63"/>
      <c r="I22" s="63">
        <v>336248</v>
      </c>
      <c r="J22" s="154"/>
      <c r="K22" s="223"/>
      <c r="L22" s="224"/>
      <c r="M22" s="231"/>
      <c r="P22" s="225"/>
    </row>
    <row r="23" spans="1:19" s="221" customFormat="1" ht="21.75">
      <c r="A23" s="116" t="s">
        <v>35</v>
      </c>
      <c r="B23" s="39"/>
      <c r="C23" s="63">
        <v>37927</v>
      </c>
      <c r="D23" s="63"/>
      <c r="E23" s="63">
        <v>38721</v>
      </c>
      <c r="F23" s="63"/>
      <c r="G23" s="63">
        <v>37927</v>
      </c>
      <c r="H23" s="63"/>
      <c r="I23" s="63">
        <v>38721</v>
      </c>
      <c r="J23" s="154"/>
      <c r="K23" s="223"/>
      <c r="L23" s="224"/>
      <c r="M23" s="231"/>
      <c r="P23" s="225"/>
    </row>
    <row r="24" spans="1:19" s="221" customFormat="1" ht="21.75">
      <c r="A24" s="116" t="s">
        <v>17</v>
      </c>
      <c r="B24" s="39">
        <v>4</v>
      </c>
      <c r="C24" s="63">
        <v>92645</v>
      </c>
      <c r="D24" s="63"/>
      <c r="E24" s="63">
        <v>93933</v>
      </c>
      <c r="F24" s="63"/>
      <c r="G24" s="63">
        <v>92645</v>
      </c>
      <c r="H24" s="63"/>
      <c r="I24" s="63">
        <v>93933</v>
      </c>
      <c r="J24" s="154"/>
      <c r="K24" s="223"/>
      <c r="L24" s="224"/>
      <c r="M24" s="231"/>
      <c r="P24" s="225"/>
    </row>
    <row r="25" spans="1:19" s="221" customFormat="1" ht="21.75">
      <c r="A25" s="116" t="s">
        <v>140</v>
      </c>
      <c r="B25" s="39"/>
      <c r="C25" s="63">
        <v>4847</v>
      </c>
      <c r="D25" s="63"/>
      <c r="E25" s="63">
        <v>5775</v>
      </c>
      <c r="F25" s="63"/>
      <c r="G25" s="63">
        <v>4748</v>
      </c>
      <c r="H25" s="63"/>
      <c r="I25" s="63">
        <v>5675</v>
      </c>
      <c r="J25" s="154"/>
      <c r="K25" s="223"/>
      <c r="L25" s="224"/>
      <c r="M25" s="231"/>
      <c r="P25" s="225"/>
    </row>
    <row r="26" spans="1:19" s="221" customFormat="1" ht="21.75">
      <c r="A26" s="116" t="s">
        <v>167</v>
      </c>
      <c r="B26" s="39">
        <v>5</v>
      </c>
      <c r="C26" s="63">
        <v>64500</v>
      </c>
      <c r="D26" s="63"/>
      <c r="E26" s="63">
        <v>0</v>
      </c>
      <c r="F26" s="153"/>
      <c r="G26" s="63">
        <v>64500</v>
      </c>
      <c r="H26" s="153"/>
      <c r="I26" s="63">
        <v>0</v>
      </c>
      <c r="J26" s="154"/>
      <c r="K26" s="223"/>
      <c r="L26" s="224"/>
      <c r="P26" s="225"/>
    </row>
    <row r="27" spans="1:19" s="221" customFormat="1" ht="21.75">
      <c r="A27" s="116" t="s">
        <v>45</v>
      </c>
      <c r="B27" s="39">
        <v>9</v>
      </c>
      <c r="C27" s="63">
        <v>370267</v>
      </c>
      <c r="D27" s="63"/>
      <c r="E27" s="63">
        <v>377919</v>
      </c>
      <c r="F27" s="153"/>
      <c r="G27" s="63">
        <v>369418</v>
      </c>
      <c r="H27" s="153"/>
      <c r="I27" s="63">
        <v>376173</v>
      </c>
      <c r="J27" s="154"/>
      <c r="K27" s="223"/>
      <c r="L27" s="224"/>
      <c r="P27" s="225"/>
    </row>
    <row r="28" spans="1:19" s="221" customFormat="1" ht="21.75">
      <c r="A28" s="116" t="s">
        <v>126</v>
      </c>
      <c r="B28" s="39"/>
      <c r="C28" s="63">
        <v>11485</v>
      </c>
      <c r="D28" s="63"/>
      <c r="E28" s="63">
        <v>9094</v>
      </c>
      <c r="F28" s="153"/>
      <c r="G28" s="63">
        <v>11485</v>
      </c>
      <c r="H28" s="153"/>
      <c r="I28" s="63">
        <v>9094</v>
      </c>
      <c r="J28" s="154"/>
      <c r="K28" s="223"/>
      <c r="L28" s="224"/>
      <c r="P28" s="225"/>
    </row>
    <row r="29" spans="1:19" s="221" customFormat="1" ht="21.75">
      <c r="A29" s="116" t="s">
        <v>76</v>
      </c>
      <c r="B29" s="39"/>
      <c r="C29" s="63">
        <v>66890</v>
      </c>
      <c r="D29" s="63"/>
      <c r="E29" s="63">
        <v>63837</v>
      </c>
      <c r="F29" s="63"/>
      <c r="G29" s="63">
        <v>64950</v>
      </c>
      <c r="H29" s="63"/>
      <c r="I29" s="63">
        <v>62217</v>
      </c>
      <c r="J29" s="156"/>
      <c r="K29" s="223"/>
      <c r="L29" s="224"/>
      <c r="P29" s="225"/>
    </row>
    <row r="30" spans="1:19" s="11" customFormat="1" ht="21.75">
      <c r="A30" s="2" t="s">
        <v>16</v>
      </c>
      <c r="B30" s="12"/>
      <c r="C30" s="227">
        <f>SUM(C21:C29)</f>
        <v>1150739</v>
      </c>
      <c r="D30" s="228"/>
      <c r="E30" s="227">
        <f>SUM(E21:E29)</f>
        <v>955395</v>
      </c>
      <c r="F30" s="228"/>
      <c r="G30" s="227">
        <f>SUM(G21:G29)</f>
        <v>1113821</v>
      </c>
      <c r="H30" s="228"/>
      <c r="I30" s="227">
        <f>SUM(I21:I29)</f>
        <v>931461</v>
      </c>
      <c r="J30" s="215"/>
      <c r="K30" s="223"/>
      <c r="L30" s="224"/>
    </row>
    <row r="31" spans="1:19" s="221" customFormat="1" ht="21.75">
      <c r="A31" s="226"/>
      <c r="B31" s="7"/>
      <c r="C31" s="63"/>
      <c r="D31" s="63"/>
      <c r="E31" s="63"/>
      <c r="F31" s="156"/>
      <c r="G31" s="63"/>
      <c r="H31" s="156"/>
      <c r="I31" s="63"/>
      <c r="J31" s="154"/>
      <c r="K31" s="232">
        <f>K32-O32</f>
        <v>0</v>
      </c>
    </row>
    <row r="32" spans="1:19" s="11" customFormat="1" ht="22.5" thickBot="1">
      <c r="A32" s="2" t="s">
        <v>3</v>
      </c>
      <c r="B32" s="12"/>
      <c r="C32" s="233">
        <f>+C18+C30</f>
        <v>11050543</v>
      </c>
      <c r="D32" s="228"/>
      <c r="E32" s="233">
        <f>+E18+E30</f>
        <v>11700705</v>
      </c>
      <c r="F32" s="229"/>
      <c r="G32" s="233">
        <f>+G18+G30</f>
        <v>11035318</v>
      </c>
      <c r="H32" s="229"/>
      <c r="I32" s="233">
        <f>+I18+I30</f>
        <v>11676774</v>
      </c>
      <c r="J32" s="234"/>
      <c r="K32" s="235">
        <f>C32-C85</f>
        <v>0</v>
      </c>
      <c r="L32" s="236"/>
      <c r="M32" s="236">
        <f>E32-E85</f>
        <v>0</v>
      </c>
      <c r="N32" s="236"/>
      <c r="O32" s="236">
        <f>G32-G85</f>
        <v>0</v>
      </c>
      <c r="P32" s="236"/>
      <c r="Q32" s="236">
        <f>I32-I85</f>
        <v>0</v>
      </c>
      <c r="R32" s="236"/>
      <c r="S32" s="237"/>
    </row>
    <row r="33" spans="1:19" s="11" customFormat="1" ht="22.5" thickTop="1">
      <c r="A33" s="2"/>
      <c r="B33" s="12"/>
      <c r="C33" s="228"/>
      <c r="D33" s="228"/>
      <c r="E33" s="228"/>
      <c r="F33" s="229"/>
      <c r="G33" s="228"/>
      <c r="H33" s="229"/>
      <c r="I33" s="228"/>
      <c r="J33" s="234"/>
      <c r="K33" s="235"/>
      <c r="L33" s="236"/>
      <c r="M33" s="236"/>
      <c r="N33" s="236"/>
      <c r="O33" s="236"/>
      <c r="P33" s="236"/>
      <c r="Q33" s="236"/>
      <c r="R33" s="236"/>
      <c r="S33" s="237"/>
    </row>
    <row r="34" spans="1:19">
      <c r="A34" s="273" t="s">
        <v>43</v>
      </c>
      <c r="B34" s="273"/>
      <c r="C34" s="273"/>
      <c r="D34" s="273"/>
      <c r="E34" s="273"/>
      <c r="F34" s="273"/>
      <c r="G34" s="207"/>
      <c r="H34" s="207"/>
      <c r="I34" s="207"/>
    </row>
    <row r="35" spans="1:19">
      <c r="A35" s="273" t="s">
        <v>41</v>
      </c>
      <c r="B35" s="273"/>
      <c r="C35" s="273"/>
      <c r="D35" s="273"/>
      <c r="E35" s="273"/>
      <c r="F35" s="273"/>
      <c r="G35" s="207"/>
      <c r="H35" s="207"/>
      <c r="I35" s="207"/>
    </row>
    <row r="36" spans="1:19" ht="21.75">
      <c r="C36" s="238"/>
      <c r="D36" s="238"/>
      <c r="E36" s="238"/>
      <c r="F36" s="239"/>
      <c r="G36" s="238"/>
      <c r="H36" s="239"/>
      <c r="I36" s="238"/>
      <c r="J36" s="218"/>
      <c r="K36" s="240"/>
      <c r="L36" s="241"/>
      <c r="M36" s="17"/>
    </row>
    <row r="37" spans="1:19">
      <c r="A37" s="207"/>
      <c r="B37" s="12"/>
      <c r="C37" s="274" t="s">
        <v>36</v>
      </c>
      <c r="D37" s="274"/>
      <c r="E37" s="274"/>
      <c r="F37" s="5"/>
      <c r="G37" s="274" t="s">
        <v>37</v>
      </c>
      <c r="H37" s="274"/>
      <c r="I37" s="274"/>
    </row>
    <row r="38" spans="1:19" ht="21.75">
      <c r="C38" s="27" t="s">
        <v>141</v>
      </c>
      <c r="D38" s="33"/>
      <c r="E38" s="27" t="s">
        <v>113</v>
      </c>
      <c r="F38" s="29"/>
      <c r="G38" s="27" t="s">
        <v>141</v>
      </c>
      <c r="H38" s="29"/>
      <c r="I38" s="27" t="s">
        <v>113</v>
      </c>
      <c r="J38" s="242"/>
      <c r="K38" s="243"/>
      <c r="L38" s="244"/>
      <c r="M38" s="16"/>
    </row>
    <row r="39" spans="1:19">
      <c r="A39" s="8" t="s">
        <v>65</v>
      </c>
      <c r="B39" s="10" t="s">
        <v>19</v>
      </c>
      <c r="C39" s="32">
        <v>2562</v>
      </c>
      <c r="D39" s="31"/>
      <c r="E39" s="32">
        <v>2561</v>
      </c>
      <c r="F39" s="29"/>
      <c r="G39" s="32">
        <v>2562</v>
      </c>
      <c r="H39" s="31"/>
      <c r="I39" s="32">
        <v>2561</v>
      </c>
      <c r="J39" s="242"/>
      <c r="K39" s="243"/>
      <c r="L39" s="244"/>
      <c r="M39" s="16"/>
    </row>
    <row r="40" spans="1:19">
      <c r="A40" s="8"/>
      <c r="B40" s="10"/>
      <c r="C40" s="276" t="s">
        <v>116</v>
      </c>
      <c r="D40" s="276"/>
      <c r="E40" s="276"/>
      <c r="F40" s="29"/>
      <c r="G40" s="276" t="s">
        <v>116</v>
      </c>
      <c r="H40" s="276"/>
      <c r="I40" s="276"/>
      <c r="J40" s="242"/>
      <c r="K40" s="243"/>
      <c r="L40" s="244"/>
      <c r="M40" s="16"/>
    </row>
    <row r="41" spans="1:19">
      <c r="A41" s="207"/>
      <c r="C41" s="275" t="s">
        <v>22</v>
      </c>
      <c r="D41" s="275"/>
      <c r="E41" s="275"/>
      <c r="F41" s="275"/>
      <c r="G41" s="275"/>
      <c r="H41" s="275"/>
      <c r="I41" s="275"/>
      <c r="J41" s="245"/>
      <c r="K41" s="277"/>
      <c r="L41" s="277"/>
      <c r="M41" s="277"/>
    </row>
    <row r="42" spans="1:19" s="226" customFormat="1" ht="21.75">
      <c r="A42" s="36" t="s">
        <v>4</v>
      </c>
      <c r="B42" s="7"/>
      <c r="C42" s="3"/>
      <c r="D42" s="3"/>
      <c r="E42" s="3"/>
      <c r="F42" s="217"/>
      <c r="G42" s="3"/>
      <c r="H42" s="217"/>
      <c r="I42" s="3"/>
      <c r="J42" s="246"/>
      <c r="K42" s="203"/>
      <c r="L42" s="1"/>
      <c r="M42" s="1"/>
    </row>
    <row r="43" spans="1:19" s="226" customFormat="1" ht="21.75">
      <c r="A43" s="226" t="s">
        <v>168</v>
      </c>
      <c r="B43" s="7">
        <v>10</v>
      </c>
      <c r="C43" s="63">
        <v>4585196</v>
      </c>
      <c r="D43" s="63"/>
      <c r="E43" s="63">
        <v>4291656</v>
      </c>
      <c r="F43" s="154"/>
      <c r="G43" s="164">
        <v>4585196</v>
      </c>
      <c r="H43" s="154"/>
      <c r="I43" s="63">
        <v>4291656</v>
      </c>
      <c r="J43" s="154"/>
      <c r="K43" s="223"/>
      <c r="L43" s="224"/>
      <c r="M43" s="22"/>
      <c r="P43" s="225"/>
    </row>
    <row r="44" spans="1:19" s="226" customFormat="1" ht="21.75">
      <c r="A44" s="226" t="s">
        <v>8</v>
      </c>
      <c r="B44" s="39">
        <v>3</v>
      </c>
      <c r="C44" s="63">
        <v>2171595</v>
      </c>
      <c r="D44" s="63"/>
      <c r="E44" s="63">
        <v>3036825</v>
      </c>
      <c r="F44" s="153"/>
      <c r="G44" s="63">
        <v>2172294</v>
      </c>
      <c r="H44" s="153"/>
      <c r="I44" s="63">
        <v>3018974</v>
      </c>
      <c r="J44" s="154"/>
      <c r="K44" s="223"/>
      <c r="L44" s="224"/>
      <c r="M44" s="247"/>
      <c r="P44" s="225"/>
    </row>
    <row r="45" spans="1:19" s="226" customFormat="1" ht="21.75">
      <c r="A45" s="226" t="s">
        <v>139</v>
      </c>
      <c r="B45" s="39">
        <v>3</v>
      </c>
      <c r="C45" s="63">
        <v>487363</v>
      </c>
      <c r="D45" s="63"/>
      <c r="E45" s="63">
        <v>486593</v>
      </c>
      <c r="F45" s="153"/>
      <c r="G45" s="63">
        <v>487438</v>
      </c>
      <c r="H45" s="153"/>
      <c r="I45" s="63">
        <v>485531</v>
      </c>
      <c r="J45" s="154"/>
      <c r="K45" s="223"/>
      <c r="L45" s="224"/>
      <c r="P45" s="225"/>
    </row>
    <row r="46" spans="1:19" s="226" customFormat="1" ht="21.75">
      <c r="A46" s="226" t="s">
        <v>127</v>
      </c>
      <c r="B46" s="39"/>
      <c r="C46" s="63"/>
      <c r="D46" s="63"/>
      <c r="E46" s="63"/>
      <c r="F46" s="153"/>
      <c r="G46" s="63"/>
      <c r="H46" s="153"/>
      <c r="I46" s="63"/>
      <c r="J46" s="154"/>
      <c r="K46" s="248"/>
      <c r="P46" s="225"/>
    </row>
    <row r="47" spans="1:19" s="226" customFormat="1" ht="21.75">
      <c r="A47" s="226" t="s">
        <v>128</v>
      </c>
      <c r="B47" s="7">
        <v>10</v>
      </c>
      <c r="C47" s="63">
        <v>211080</v>
      </c>
      <c r="D47" s="63"/>
      <c r="E47" s="63">
        <v>211080</v>
      </c>
      <c r="F47" s="153"/>
      <c r="G47" s="63">
        <v>211080</v>
      </c>
      <c r="H47" s="153"/>
      <c r="I47" s="63">
        <v>211080</v>
      </c>
      <c r="J47" s="154"/>
      <c r="K47" s="223"/>
      <c r="L47" s="224"/>
      <c r="P47" s="225"/>
    </row>
    <row r="48" spans="1:19" s="226" customFormat="1" ht="21.75">
      <c r="A48" s="226" t="s">
        <v>21</v>
      </c>
      <c r="B48" s="7"/>
      <c r="C48" s="63">
        <v>30547</v>
      </c>
      <c r="D48" s="63"/>
      <c r="E48" s="63">
        <v>7399</v>
      </c>
      <c r="F48" s="153"/>
      <c r="G48" s="149">
        <v>30547</v>
      </c>
      <c r="H48" s="153"/>
      <c r="I48" s="149">
        <v>7399</v>
      </c>
      <c r="J48" s="154"/>
      <c r="K48" s="223"/>
      <c r="L48" s="224"/>
      <c r="P48" s="225"/>
    </row>
    <row r="49" spans="1:16" s="226" customFormat="1" ht="21.75">
      <c r="A49" s="226" t="s">
        <v>34</v>
      </c>
      <c r="B49" s="39">
        <v>3</v>
      </c>
      <c r="C49" s="63">
        <v>318792</v>
      </c>
      <c r="D49" s="63"/>
      <c r="E49" s="63">
        <v>346227</v>
      </c>
      <c r="F49" s="153"/>
      <c r="G49" s="63">
        <v>315504</v>
      </c>
      <c r="H49" s="153"/>
      <c r="I49" s="63">
        <v>340528</v>
      </c>
      <c r="J49" s="154"/>
      <c r="K49" s="223"/>
      <c r="L49" s="224"/>
      <c r="P49" s="225"/>
    </row>
    <row r="50" spans="1:16" s="2" customFormat="1" ht="21.75">
      <c r="A50" s="2" t="s">
        <v>5</v>
      </c>
      <c r="B50" s="12"/>
      <c r="C50" s="227">
        <f>SUM(C43:C49)</f>
        <v>7804573</v>
      </c>
      <c r="D50" s="228"/>
      <c r="E50" s="227">
        <f>SUM(E43:E49)</f>
        <v>8379780</v>
      </c>
      <c r="F50" s="229"/>
      <c r="G50" s="227">
        <f>SUM(G43:G49)</f>
        <v>7802059</v>
      </c>
      <c r="H50" s="229"/>
      <c r="I50" s="227">
        <f>SUM(I43:I49)</f>
        <v>8355168</v>
      </c>
      <c r="J50" s="154"/>
      <c r="K50" s="167"/>
      <c r="L50" s="249"/>
      <c r="M50" s="176"/>
    </row>
    <row r="51" spans="1:16" s="226" customFormat="1" ht="21.75">
      <c r="B51" s="7"/>
      <c r="C51" s="250"/>
      <c r="D51" s="250"/>
      <c r="E51" s="250"/>
      <c r="F51" s="151"/>
      <c r="G51" s="250"/>
      <c r="H51" s="151"/>
      <c r="I51" s="250"/>
      <c r="J51" s="218"/>
      <c r="K51" s="167"/>
      <c r="L51" s="249"/>
      <c r="M51" s="231"/>
    </row>
    <row r="52" spans="1:16" s="2" customFormat="1" ht="23.25" customHeight="1">
      <c r="A52" s="36" t="s">
        <v>28</v>
      </c>
      <c r="B52" s="12"/>
      <c r="C52" s="228"/>
      <c r="D52" s="228"/>
      <c r="E52" s="228"/>
      <c r="F52" s="228"/>
      <c r="G52" s="228"/>
      <c r="H52" s="228"/>
      <c r="I52" s="228"/>
      <c r="J52" s="154"/>
      <c r="K52" s="167"/>
      <c r="L52" s="249"/>
      <c r="M52" s="176"/>
    </row>
    <row r="53" spans="1:16" s="2" customFormat="1" ht="23.25" customHeight="1">
      <c r="A53" s="226" t="s">
        <v>115</v>
      </c>
      <c r="B53" s="7">
        <v>10</v>
      </c>
      <c r="C53" s="155">
        <v>55640</v>
      </c>
      <c r="D53" s="155"/>
      <c r="E53" s="155">
        <v>161180</v>
      </c>
      <c r="F53" s="153"/>
      <c r="G53" s="155">
        <v>55640</v>
      </c>
      <c r="H53" s="153"/>
      <c r="I53" s="155">
        <v>161180</v>
      </c>
      <c r="J53" s="154"/>
      <c r="K53" s="223"/>
      <c r="L53" s="224"/>
      <c r="M53" s="176"/>
      <c r="P53" s="225"/>
    </row>
    <row r="54" spans="1:16" s="2" customFormat="1" ht="23.25" customHeight="1">
      <c r="A54" s="226" t="s">
        <v>139</v>
      </c>
      <c r="B54" s="7"/>
      <c r="C54" s="155">
        <v>30489</v>
      </c>
      <c r="D54" s="155"/>
      <c r="E54" s="149">
        <v>45598</v>
      </c>
      <c r="F54" s="63"/>
      <c r="G54" s="63">
        <v>30489</v>
      </c>
      <c r="H54" s="63"/>
      <c r="I54" s="63">
        <v>45598</v>
      </c>
      <c r="J54" s="156"/>
      <c r="K54" s="223"/>
      <c r="L54" s="224"/>
      <c r="M54" s="176"/>
      <c r="P54" s="225"/>
    </row>
    <row r="55" spans="1:16" s="2" customFormat="1" ht="23.25" customHeight="1">
      <c r="A55" s="226" t="s">
        <v>120</v>
      </c>
      <c r="B55" s="7"/>
      <c r="C55" s="155"/>
      <c r="D55" s="155"/>
      <c r="E55" s="155"/>
      <c r="F55" s="153"/>
      <c r="G55" s="63"/>
      <c r="H55" s="153"/>
      <c r="I55" s="63"/>
      <c r="J55" s="154"/>
      <c r="K55" s="223"/>
      <c r="L55" s="224"/>
      <c r="M55" s="176"/>
      <c r="P55" s="225"/>
    </row>
    <row r="56" spans="1:16" s="2" customFormat="1" ht="23.25" customHeight="1">
      <c r="A56" s="226" t="s">
        <v>117</v>
      </c>
      <c r="B56" s="7">
        <v>11</v>
      </c>
      <c r="C56" s="155">
        <v>34134</v>
      </c>
      <c r="D56" s="155"/>
      <c r="E56" s="155">
        <v>28727</v>
      </c>
      <c r="F56" s="153"/>
      <c r="G56" s="63">
        <v>33125</v>
      </c>
      <c r="H56" s="153"/>
      <c r="I56" s="63">
        <v>28582</v>
      </c>
      <c r="J56" s="154"/>
      <c r="K56" s="223"/>
      <c r="L56" s="224"/>
      <c r="M56" s="176"/>
      <c r="P56" s="225"/>
    </row>
    <row r="57" spans="1:16" s="2" customFormat="1" ht="23.25" customHeight="1">
      <c r="A57" s="1" t="s">
        <v>46</v>
      </c>
      <c r="B57" s="7"/>
      <c r="C57" s="63">
        <v>412</v>
      </c>
      <c r="D57" s="63"/>
      <c r="E57" s="63">
        <v>508</v>
      </c>
      <c r="F57" s="156"/>
      <c r="G57" s="63">
        <v>406</v>
      </c>
      <c r="H57" s="156"/>
      <c r="I57" s="63">
        <v>502</v>
      </c>
      <c r="J57" s="154"/>
      <c r="K57" s="223"/>
      <c r="L57" s="224"/>
      <c r="M57" s="176"/>
      <c r="P57" s="225"/>
    </row>
    <row r="58" spans="1:16" s="2" customFormat="1" ht="23.25" customHeight="1">
      <c r="A58" s="2" t="s">
        <v>29</v>
      </c>
      <c r="B58" s="12"/>
      <c r="C58" s="227">
        <f>SUM(C53:C57)</f>
        <v>120675</v>
      </c>
      <c r="D58" s="228"/>
      <c r="E58" s="227">
        <f>SUM(E53:E57)</f>
        <v>236013</v>
      </c>
      <c r="F58" s="229"/>
      <c r="G58" s="227">
        <f>SUM(G53:G57)</f>
        <v>119660</v>
      </c>
      <c r="H58" s="229"/>
      <c r="I58" s="227">
        <f>SUM(I53:I57)</f>
        <v>235862</v>
      </c>
      <c r="J58" s="154"/>
      <c r="K58" s="251"/>
      <c r="L58" s="249"/>
    </row>
    <row r="59" spans="1:16" s="2" customFormat="1" ht="23.25" customHeight="1">
      <c r="B59" s="12"/>
      <c r="C59" s="228"/>
      <c r="D59" s="228"/>
      <c r="E59" s="228"/>
      <c r="F59" s="228"/>
      <c r="G59" s="228"/>
      <c r="H59" s="228"/>
      <c r="I59" s="228"/>
      <c r="J59" s="154"/>
      <c r="K59" s="251"/>
      <c r="L59" s="249"/>
    </row>
    <row r="60" spans="1:16" s="2" customFormat="1" ht="23.25" customHeight="1">
      <c r="A60" s="2" t="s">
        <v>6</v>
      </c>
      <c r="B60" s="12"/>
      <c r="C60" s="252">
        <f>C50+C58</f>
        <v>7925248</v>
      </c>
      <c r="D60" s="228"/>
      <c r="E60" s="252">
        <f>E50+E58</f>
        <v>8615793</v>
      </c>
      <c r="F60" s="229"/>
      <c r="G60" s="252">
        <f>G50+G58</f>
        <v>7921719</v>
      </c>
      <c r="H60" s="229"/>
      <c r="I60" s="252">
        <f>I50+I58</f>
        <v>8591030</v>
      </c>
      <c r="J60" s="215"/>
      <c r="K60" s="251"/>
      <c r="L60" s="253"/>
    </row>
    <row r="61" spans="1:16" s="2" customFormat="1" ht="23.25" customHeight="1">
      <c r="B61" s="12"/>
      <c r="C61" s="228"/>
      <c r="D61" s="228"/>
      <c r="E61" s="228"/>
      <c r="F61" s="229"/>
      <c r="G61" s="228"/>
      <c r="H61" s="229"/>
      <c r="I61" s="228"/>
      <c r="J61" s="215"/>
      <c r="K61" s="251"/>
      <c r="L61" s="253"/>
    </row>
    <row r="62" spans="1:16" ht="23.25" customHeight="1">
      <c r="A62" s="273" t="s">
        <v>43</v>
      </c>
      <c r="B62" s="273"/>
      <c r="C62" s="273"/>
      <c r="D62" s="273"/>
      <c r="E62" s="273"/>
      <c r="F62" s="273"/>
      <c r="G62" s="207"/>
      <c r="H62" s="207"/>
      <c r="I62" s="207"/>
    </row>
    <row r="63" spans="1:16" ht="23.25" customHeight="1">
      <c r="A63" s="273" t="s">
        <v>41</v>
      </c>
      <c r="B63" s="273"/>
      <c r="C63" s="273"/>
      <c r="D63" s="273"/>
      <c r="E63" s="273"/>
      <c r="F63" s="273"/>
      <c r="G63" s="207"/>
      <c r="H63" s="207"/>
      <c r="I63" s="207"/>
    </row>
    <row r="64" spans="1:16" ht="23.25" customHeight="1">
      <c r="C64" s="238"/>
      <c r="D64" s="238"/>
      <c r="E64" s="238"/>
      <c r="F64" s="239"/>
      <c r="G64" s="238"/>
      <c r="H64" s="239"/>
      <c r="I64" s="238"/>
      <c r="J64" s="218"/>
      <c r="K64" s="240"/>
      <c r="L64" s="241"/>
      <c r="M64" s="17"/>
    </row>
    <row r="65" spans="1:14" ht="23.25" customHeight="1">
      <c r="A65" s="207"/>
      <c r="B65" s="12"/>
      <c r="C65" s="274" t="s">
        <v>36</v>
      </c>
      <c r="D65" s="274"/>
      <c r="E65" s="274"/>
      <c r="F65" s="5"/>
      <c r="G65" s="274" t="s">
        <v>37</v>
      </c>
      <c r="H65" s="274"/>
      <c r="I65" s="274"/>
    </row>
    <row r="66" spans="1:14" ht="23.25" customHeight="1">
      <c r="C66" s="27" t="s">
        <v>141</v>
      </c>
      <c r="D66" s="33"/>
      <c r="E66" s="27" t="s">
        <v>113</v>
      </c>
      <c r="F66" s="29"/>
      <c r="G66" s="27" t="s">
        <v>141</v>
      </c>
      <c r="H66" s="29"/>
      <c r="I66" s="27" t="s">
        <v>113</v>
      </c>
      <c r="J66" s="242"/>
      <c r="K66" s="243"/>
      <c r="L66" s="244"/>
      <c r="M66" s="16"/>
    </row>
    <row r="67" spans="1:14" ht="23.25" customHeight="1">
      <c r="A67" s="8" t="s">
        <v>65</v>
      </c>
      <c r="B67" s="10" t="s">
        <v>19</v>
      </c>
      <c r="C67" s="32">
        <v>2562</v>
      </c>
      <c r="D67" s="31"/>
      <c r="E67" s="32">
        <v>2561</v>
      </c>
      <c r="F67" s="29"/>
      <c r="G67" s="32">
        <v>2562</v>
      </c>
      <c r="H67" s="31"/>
      <c r="I67" s="32">
        <v>2561</v>
      </c>
      <c r="J67" s="242"/>
      <c r="K67" s="243"/>
      <c r="L67" s="244"/>
      <c r="M67" s="16"/>
    </row>
    <row r="68" spans="1:14" ht="23.25" customHeight="1">
      <c r="A68" s="8"/>
      <c r="B68" s="10"/>
      <c r="C68" s="276" t="s">
        <v>116</v>
      </c>
      <c r="D68" s="276"/>
      <c r="E68" s="276"/>
      <c r="F68" s="29"/>
      <c r="G68" s="276" t="s">
        <v>116</v>
      </c>
      <c r="H68" s="276"/>
      <c r="I68" s="276"/>
      <c r="J68" s="242"/>
      <c r="K68" s="243"/>
      <c r="L68" s="244"/>
      <c r="M68" s="16"/>
    </row>
    <row r="69" spans="1:14" ht="23.25" customHeight="1">
      <c r="A69" s="207"/>
      <c r="C69" s="275" t="s">
        <v>22</v>
      </c>
      <c r="D69" s="275"/>
      <c r="E69" s="275"/>
      <c r="F69" s="275"/>
      <c r="G69" s="275"/>
      <c r="H69" s="275"/>
      <c r="I69" s="275"/>
      <c r="J69" s="242"/>
      <c r="K69" s="277"/>
      <c r="L69" s="277"/>
      <c r="M69" s="277"/>
    </row>
    <row r="70" spans="1:14" s="226" customFormat="1" ht="23.25" customHeight="1">
      <c r="A70" s="36" t="s">
        <v>51</v>
      </c>
      <c r="B70" s="7"/>
      <c r="C70" s="151"/>
      <c r="D70" s="66"/>
      <c r="E70" s="151"/>
      <c r="F70" s="151"/>
      <c r="G70" s="151"/>
      <c r="H70" s="151"/>
      <c r="I70" s="151"/>
      <c r="J70" s="215"/>
      <c r="K70" s="254"/>
      <c r="L70" s="231"/>
      <c r="M70" s="255"/>
      <c r="N70" s="231"/>
    </row>
    <row r="71" spans="1:14" s="226" customFormat="1" ht="23.25" customHeight="1">
      <c r="A71" s="226" t="s">
        <v>66</v>
      </c>
      <c r="B71" s="7" t="s">
        <v>184</v>
      </c>
      <c r="C71" s="151"/>
      <c r="D71" s="66"/>
      <c r="E71" s="151"/>
      <c r="F71" s="151"/>
      <c r="G71" s="151"/>
      <c r="H71" s="151"/>
      <c r="I71" s="151"/>
      <c r="J71" s="156"/>
      <c r="K71" s="254"/>
      <c r="L71" s="231"/>
      <c r="M71" s="255"/>
      <c r="N71" s="231"/>
    </row>
    <row r="72" spans="1:14" s="226" customFormat="1" ht="23.25" customHeight="1" thickBot="1">
      <c r="A72" s="226" t="s">
        <v>78</v>
      </c>
      <c r="B72" s="7"/>
      <c r="C72" s="157">
        <v>880000</v>
      </c>
      <c r="D72" s="63"/>
      <c r="E72" s="157">
        <v>800000</v>
      </c>
      <c r="F72" s="153"/>
      <c r="G72" s="157">
        <v>880000</v>
      </c>
      <c r="H72" s="153"/>
      <c r="I72" s="157">
        <v>800000</v>
      </c>
      <c r="J72" s="156"/>
      <c r="K72" s="254"/>
    </row>
    <row r="73" spans="1:14" s="226" customFormat="1" ht="23.25" customHeight="1" thickTop="1">
      <c r="A73" s="226" t="s">
        <v>79</v>
      </c>
      <c r="B73" s="7"/>
      <c r="C73" s="63">
        <v>847361</v>
      </c>
      <c r="D73" s="63"/>
      <c r="E73" s="63">
        <v>770329</v>
      </c>
      <c r="F73" s="153"/>
      <c r="G73" s="63">
        <v>847361</v>
      </c>
      <c r="H73" s="153"/>
      <c r="I73" s="63">
        <v>770329</v>
      </c>
      <c r="J73" s="156"/>
      <c r="K73" s="254"/>
    </row>
    <row r="74" spans="1:14" s="226" customFormat="1" ht="23.25" customHeight="1">
      <c r="A74" s="226" t="s">
        <v>81</v>
      </c>
      <c r="B74" s="7"/>
      <c r="C74" s="63"/>
      <c r="D74" s="63"/>
      <c r="E74" s="63"/>
      <c r="F74" s="153"/>
      <c r="G74" s="63"/>
      <c r="H74" s="153"/>
      <c r="I74" s="63"/>
      <c r="J74" s="156"/>
      <c r="K74" s="254"/>
    </row>
    <row r="75" spans="1:14" s="226" customFormat="1" ht="23.25" customHeight="1">
      <c r="A75" s="226" t="s">
        <v>77</v>
      </c>
      <c r="B75" s="7"/>
      <c r="C75" s="63">
        <v>350872</v>
      </c>
      <c r="D75" s="63"/>
      <c r="E75" s="63">
        <v>350872</v>
      </c>
      <c r="F75" s="153"/>
      <c r="G75" s="63">
        <v>350872</v>
      </c>
      <c r="H75" s="153"/>
      <c r="I75" s="63">
        <v>350872</v>
      </c>
      <c r="J75" s="156"/>
      <c r="K75" s="254"/>
    </row>
    <row r="76" spans="1:14" s="226" customFormat="1" ht="23.25" customHeight="1">
      <c r="A76" s="226" t="s">
        <v>82</v>
      </c>
      <c r="B76" s="7"/>
      <c r="C76" s="63">
        <v>52836</v>
      </c>
      <c r="D76" s="63"/>
      <c r="E76" s="63">
        <v>52836</v>
      </c>
      <c r="F76" s="153"/>
      <c r="G76" s="63">
        <v>52836</v>
      </c>
      <c r="H76" s="153"/>
      <c r="I76" s="63">
        <v>52836</v>
      </c>
      <c r="J76" s="156"/>
      <c r="K76" s="254"/>
    </row>
    <row r="77" spans="1:14" s="256" customFormat="1" ht="23.25" hidden="1" customHeight="1">
      <c r="A77" s="256" t="s">
        <v>83</v>
      </c>
      <c r="B77" s="7"/>
      <c r="C77" s="257"/>
      <c r="D77" s="257"/>
      <c r="E77" s="257"/>
      <c r="F77" s="258"/>
      <c r="G77" s="259"/>
      <c r="H77" s="258"/>
      <c r="I77" s="259"/>
      <c r="J77" s="260"/>
      <c r="K77" s="206"/>
    </row>
    <row r="78" spans="1:14" s="226" customFormat="1" ht="23.25" customHeight="1">
      <c r="A78" s="226" t="s">
        <v>80</v>
      </c>
      <c r="B78" s="7"/>
      <c r="C78" s="156"/>
      <c r="D78" s="63"/>
      <c r="E78" s="156"/>
      <c r="F78" s="156"/>
      <c r="G78" s="156"/>
      <c r="H78" s="156"/>
      <c r="I78" s="156"/>
      <c r="J78" s="156"/>
      <c r="K78" s="254"/>
    </row>
    <row r="79" spans="1:14" s="226" customFormat="1" ht="23.25" customHeight="1">
      <c r="A79" s="226" t="s">
        <v>67</v>
      </c>
      <c r="B79" s="7"/>
      <c r="C79" s="63"/>
      <c r="D79" s="63"/>
      <c r="E79" s="63"/>
      <c r="F79" s="153"/>
      <c r="G79" s="63"/>
      <c r="H79" s="153"/>
      <c r="I79" s="63"/>
      <c r="J79" s="156"/>
      <c r="K79" s="254"/>
    </row>
    <row r="80" spans="1:14" s="226" customFormat="1" ht="23.25" customHeight="1">
      <c r="A80" s="226" t="s">
        <v>68</v>
      </c>
      <c r="B80" s="7"/>
      <c r="C80" s="63">
        <v>88000</v>
      </c>
      <c r="D80" s="63"/>
      <c r="E80" s="63">
        <v>80000</v>
      </c>
      <c r="F80" s="153"/>
      <c r="G80" s="63">
        <v>88000</v>
      </c>
      <c r="H80" s="63"/>
      <c r="I80" s="63">
        <v>80000</v>
      </c>
      <c r="J80" s="156"/>
      <c r="K80" s="254"/>
    </row>
    <row r="81" spans="1:13" s="226" customFormat="1" ht="23.25" customHeight="1">
      <c r="A81" s="226" t="s">
        <v>69</v>
      </c>
      <c r="B81" s="7"/>
      <c r="C81" s="63">
        <v>1764571</v>
      </c>
      <c r="D81" s="63"/>
      <c r="E81" s="63">
        <v>1808585</v>
      </c>
      <c r="F81" s="153"/>
      <c r="G81" s="63">
        <v>1752875</v>
      </c>
      <c r="H81" s="153"/>
      <c r="I81" s="63">
        <v>1809417</v>
      </c>
      <c r="J81" s="156">
        <f>C81-'[1]SH-8-9'!J39</f>
        <v>-228150</v>
      </c>
      <c r="K81" s="223">
        <f>G81-'[1]SH10-11'!K39</f>
        <v>-235622</v>
      </c>
    </row>
    <row r="82" spans="1:13" s="226" customFormat="1" ht="23.25" customHeight="1">
      <c r="A82" s="226" t="s">
        <v>169</v>
      </c>
      <c r="B82" s="7"/>
      <c r="C82" s="158">
        <v>21655</v>
      </c>
      <c r="D82" s="63"/>
      <c r="E82" s="158">
        <v>22290</v>
      </c>
      <c r="F82" s="153"/>
      <c r="G82" s="158">
        <v>21655</v>
      </c>
      <c r="H82" s="153"/>
      <c r="I82" s="158">
        <v>22290</v>
      </c>
      <c r="J82" s="156">
        <f>C82-'[1]SH-8-9'!L39</f>
        <v>-6513</v>
      </c>
      <c r="K82" s="223">
        <f>G82-'[1]SH10-11'!M39</f>
        <v>-6513</v>
      </c>
    </row>
    <row r="83" spans="1:13" s="2" customFormat="1" ht="23.25" customHeight="1">
      <c r="A83" s="2" t="s">
        <v>70</v>
      </c>
      <c r="B83" s="12"/>
      <c r="C83" s="227">
        <f>SUM(C73:C82)</f>
        <v>3125295</v>
      </c>
      <c r="D83" s="228"/>
      <c r="E83" s="227">
        <f>SUM(E73:E82)</f>
        <v>3084912</v>
      </c>
      <c r="F83" s="229"/>
      <c r="G83" s="227">
        <f>SUM(G73:G82)</f>
        <v>3113599</v>
      </c>
      <c r="H83" s="229"/>
      <c r="I83" s="227">
        <f>SUM(I73:I82)</f>
        <v>3085744</v>
      </c>
      <c r="J83" s="229"/>
      <c r="K83" s="261">
        <f>G83-'[1]SH10-11'!O39</f>
        <v>-157103</v>
      </c>
    </row>
    <row r="84" spans="1:13" s="226" customFormat="1" ht="23.25" customHeight="1">
      <c r="B84" s="7"/>
      <c r="C84" s="151"/>
      <c r="D84" s="66"/>
      <c r="E84" s="151"/>
      <c r="F84" s="151"/>
      <c r="G84" s="151"/>
      <c r="H84" s="151"/>
      <c r="I84" s="151"/>
      <c r="J84" s="218"/>
      <c r="K84" s="167"/>
      <c r="L84" s="255"/>
      <c r="M84" s="231"/>
    </row>
    <row r="85" spans="1:13" s="2" customFormat="1" ht="23.25" customHeight="1" thickBot="1">
      <c r="A85" s="2" t="s">
        <v>71</v>
      </c>
      <c r="B85" s="12"/>
      <c r="C85" s="233">
        <f>C60+C83</f>
        <v>11050543</v>
      </c>
      <c r="D85" s="228"/>
      <c r="E85" s="233">
        <f>E60+E83</f>
        <v>11700705</v>
      </c>
      <c r="F85" s="229"/>
      <c r="G85" s="233">
        <f>G60+G83</f>
        <v>11035318</v>
      </c>
      <c r="H85" s="229"/>
      <c r="I85" s="233">
        <f>I60+I83</f>
        <v>11676774</v>
      </c>
      <c r="J85" s="229"/>
      <c r="K85" s="251"/>
    </row>
    <row r="86" spans="1:13" s="37" customFormat="1" ht="23.25" customHeight="1" thickTop="1">
      <c r="B86" s="38"/>
      <c r="C86" s="228">
        <f>C85-C32</f>
        <v>0</v>
      </c>
      <c r="D86" s="228"/>
      <c r="E86" s="228"/>
      <c r="F86" s="228"/>
      <c r="G86" s="228">
        <f>G85-G32</f>
        <v>0</v>
      </c>
      <c r="H86" s="228"/>
      <c r="I86" s="228"/>
      <c r="J86" s="229"/>
      <c r="K86" s="262"/>
    </row>
    <row r="87" spans="1:13" s="2" customFormat="1" ht="21.75">
      <c r="B87" s="12"/>
      <c r="C87" s="228"/>
      <c r="D87" s="228"/>
      <c r="E87" s="228"/>
      <c r="F87" s="228"/>
      <c r="G87" s="228"/>
      <c r="H87" s="228"/>
      <c r="I87" s="228"/>
      <c r="J87" s="215"/>
      <c r="K87" s="251"/>
    </row>
    <row r="88" spans="1:13" ht="21.75">
      <c r="C88" s="263"/>
      <c r="E88" s="263"/>
      <c r="F88" s="265"/>
      <c r="G88" s="263"/>
      <c r="H88" s="265"/>
      <c r="I88" s="263"/>
    </row>
    <row r="89" spans="1:13" ht="21.75">
      <c r="F89" s="265"/>
      <c r="H89" s="265"/>
    </row>
    <row r="90" spans="1:13" ht="21.75">
      <c r="F90" s="265"/>
      <c r="H90" s="265"/>
    </row>
    <row r="91" spans="1:13" ht="21.75">
      <c r="F91" s="265"/>
      <c r="H91" s="265"/>
    </row>
    <row r="92" spans="1:13" ht="21.75">
      <c r="F92" s="265"/>
      <c r="H92" s="265"/>
    </row>
    <row r="93" spans="1:13" ht="21.75">
      <c r="F93" s="265"/>
      <c r="H93" s="265"/>
    </row>
    <row r="94" spans="1:13" ht="21.75">
      <c r="F94" s="265"/>
      <c r="H94" s="265"/>
    </row>
    <row r="95" spans="1:13" ht="21.75">
      <c r="F95" s="265"/>
      <c r="H95" s="265"/>
    </row>
    <row r="96" spans="1:13" ht="21.75">
      <c r="F96" s="265"/>
      <c r="H96" s="265"/>
    </row>
    <row r="97" spans="6:8" ht="21.75">
      <c r="F97" s="265"/>
      <c r="H97" s="265"/>
    </row>
    <row r="98" spans="6:8" ht="21.75">
      <c r="F98" s="265"/>
      <c r="H98" s="265"/>
    </row>
    <row r="99" spans="6:8" ht="21.75">
      <c r="F99" s="265"/>
      <c r="H99" s="265"/>
    </row>
    <row r="100" spans="6:8" ht="21.75">
      <c r="F100" s="265"/>
      <c r="H100" s="265"/>
    </row>
    <row r="101" spans="6:8" ht="21.75">
      <c r="F101" s="265"/>
      <c r="H101" s="265"/>
    </row>
    <row r="102" spans="6:8" ht="21.75">
      <c r="F102" s="265"/>
      <c r="H102" s="265"/>
    </row>
    <row r="103" spans="6:8" ht="21.75">
      <c r="F103" s="265"/>
      <c r="H103" s="265"/>
    </row>
    <row r="104" spans="6:8" ht="21.75">
      <c r="F104" s="265"/>
      <c r="H104" s="265"/>
    </row>
    <row r="105" spans="6:8" ht="21.75">
      <c r="F105" s="265"/>
      <c r="H105" s="265"/>
    </row>
    <row r="106" spans="6:8" ht="21.75">
      <c r="F106" s="265"/>
      <c r="H106" s="265"/>
    </row>
    <row r="107" spans="6:8" ht="21.75">
      <c r="F107" s="265"/>
      <c r="H107" s="265"/>
    </row>
    <row r="108" spans="6:8" ht="21.75">
      <c r="F108" s="265"/>
      <c r="H108" s="265"/>
    </row>
    <row r="109" spans="6:8" ht="21.75">
      <c r="F109" s="265"/>
      <c r="H109" s="265"/>
    </row>
    <row r="110" spans="6:8" ht="21.75">
      <c r="F110" s="265"/>
      <c r="H110" s="265"/>
    </row>
    <row r="111" spans="6:8" ht="21.75">
      <c r="F111" s="265"/>
      <c r="H111" s="265"/>
    </row>
    <row r="112" spans="6:8" ht="21.75">
      <c r="F112" s="265"/>
      <c r="H112" s="265"/>
    </row>
    <row r="113" spans="6:8" ht="21.75">
      <c r="F113" s="265"/>
      <c r="H113" s="265"/>
    </row>
    <row r="114" spans="6:8" ht="21.75">
      <c r="F114" s="265"/>
      <c r="H114" s="265"/>
    </row>
    <row r="115" spans="6:8" ht="21.75">
      <c r="F115" s="265"/>
      <c r="H115" s="265"/>
    </row>
    <row r="116" spans="6:8" ht="21.75">
      <c r="F116" s="265"/>
      <c r="H116" s="265"/>
    </row>
    <row r="117" spans="6:8" ht="21.75">
      <c r="F117" s="265"/>
      <c r="H117" s="265"/>
    </row>
    <row r="118" spans="6:8" ht="21.75">
      <c r="F118" s="265"/>
      <c r="H118" s="265"/>
    </row>
    <row r="119" spans="6:8" ht="21.75">
      <c r="F119" s="265"/>
      <c r="H119" s="265"/>
    </row>
    <row r="120" spans="6:8" ht="21.75">
      <c r="F120" s="265"/>
      <c r="H120" s="265"/>
    </row>
    <row r="121" spans="6:8" ht="21.75">
      <c r="F121" s="265"/>
      <c r="H121" s="265"/>
    </row>
    <row r="122" spans="6:8" ht="21.75">
      <c r="F122" s="265"/>
      <c r="H122" s="265"/>
    </row>
    <row r="123" spans="6:8" ht="21.75">
      <c r="F123" s="265"/>
      <c r="H123" s="265"/>
    </row>
    <row r="124" spans="6:8" ht="21.75">
      <c r="F124" s="265"/>
      <c r="H124" s="265"/>
    </row>
    <row r="125" spans="6:8" ht="21.75">
      <c r="F125" s="265"/>
      <c r="H125" s="265"/>
    </row>
    <row r="126" spans="6:8" ht="21.75">
      <c r="F126" s="265"/>
      <c r="H126" s="265"/>
    </row>
    <row r="127" spans="6:8" ht="21.75">
      <c r="F127" s="265"/>
      <c r="H127" s="265"/>
    </row>
    <row r="128" spans="6:8" ht="21.75">
      <c r="F128" s="265"/>
      <c r="H128" s="265"/>
    </row>
    <row r="129" spans="6:8" ht="21.75">
      <c r="F129" s="265"/>
      <c r="H129" s="265"/>
    </row>
    <row r="130" spans="6:8" ht="21.75">
      <c r="F130" s="265"/>
      <c r="H130" s="265"/>
    </row>
    <row r="131" spans="6:8" ht="21.75">
      <c r="F131" s="265"/>
      <c r="H131" s="265"/>
    </row>
    <row r="132" spans="6:8" ht="21.75">
      <c r="F132" s="265"/>
      <c r="H132" s="265"/>
    </row>
    <row r="133" spans="6:8" ht="21.75">
      <c r="F133" s="265"/>
      <c r="H133" s="265"/>
    </row>
    <row r="134" spans="6:8" ht="21.75">
      <c r="F134" s="265"/>
      <c r="H134" s="265"/>
    </row>
    <row r="135" spans="6:8" ht="21.75">
      <c r="F135" s="265"/>
      <c r="H135" s="265"/>
    </row>
    <row r="136" spans="6:8" ht="21.75">
      <c r="F136" s="265"/>
      <c r="H136" s="265"/>
    </row>
    <row r="137" spans="6:8" ht="21.75">
      <c r="F137" s="265"/>
      <c r="H137" s="265"/>
    </row>
    <row r="138" spans="6:8" ht="21.75">
      <c r="F138" s="265"/>
      <c r="H138" s="265"/>
    </row>
    <row r="139" spans="6:8" ht="21.75">
      <c r="F139" s="265"/>
      <c r="H139" s="265"/>
    </row>
    <row r="140" spans="6:8" ht="21.75">
      <c r="F140" s="265"/>
      <c r="H140" s="265"/>
    </row>
    <row r="141" spans="6:8" ht="21.75">
      <c r="F141" s="265"/>
      <c r="H141" s="265"/>
    </row>
    <row r="142" spans="6:8" ht="21.75">
      <c r="F142" s="265"/>
      <c r="H142" s="265"/>
    </row>
    <row r="143" spans="6:8" ht="21.75">
      <c r="F143" s="265"/>
      <c r="H143" s="265"/>
    </row>
    <row r="144" spans="6:8" ht="21.75">
      <c r="F144" s="265"/>
      <c r="H144" s="265"/>
    </row>
    <row r="145" spans="6:8" ht="21.75">
      <c r="F145" s="265"/>
      <c r="H145" s="265"/>
    </row>
    <row r="146" spans="6:8" ht="21.75">
      <c r="F146" s="265"/>
      <c r="H146" s="265"/>
    </row>
    <row r="147" spans="6:8" ht="21.75">
      <c r="F147" s="265"/>
      <c r="H147" s="265"/>
    </row>
    <row r="148" spans="6:8" ht="21.75">
      <c r="F148" s="265"/>
      <c r="H148" s="265"/>
    </row>
    <row r="149" spans="6:8" ht="21.75">
      <c r="F149" s="265"/>
      <c r="H149" s="265"/>
    </row>
    <row r="150" spans="6:8" ht="21.75">
      <c r="F150" s="265"/>
      <c r="H150" s="265"/>
    </row>
    <row r="151" spans="6:8" ht="21.75">
      <c r="F151" s="265"/>
      <c r="H151" s="265"/>
    </row>
    <row r="152" spans="6:8" ht="21.75">
      <c r="F152" s="265"/>
      <c r="H152" s="265"/>
    </row>
    <row r="153" spans="6:8" ht="21.75">
      <c r="F153" s="265"/>
      <c r="H153" s="265"/>
    </row>
    <row r="154" spans="6:8" ht="21.75">
      <c r="F154" s="265"/>
      <c r="H154" s="265"/>
    </row>
    <row r="155" spans="6:8" ht="21.75">
      <c r="F155" s="265"/>
      <c r="H155" s="265"/>
    </row>
    <row r="156" spans="6:8" ht="21.75">
      <c r="F156" s="265"/>
      <c r="H156" s="265"/>
    </row>
    <row r="157" spans="6:8" ht="21.75">
      <c r="F157" s="265"/>
      <c r="H157" s="265"/>
    </row>
    <row r="158" spans="6:8" ht="21.75">
      <c r="F158" s="265"/>
      <c r="H158" s="265"/>
    </row>
    <row r="159" spans="6:8" ht="21.75">
      <c r="F159" s="265"/>
      <c r="H159" s="265"/>
    </row>
    <row r="160" spans="6:8" ht="21.75">
      <c r="F160" s="265"/>
      <c r="H160" s="265"/>
    </row>
    <row r="161" spans="6:8" ht="21.75">
      <c r="F161" s="265"/>
      <c r="H161" s="265"/>
    </row>
    <row r="162" spans="6:8" ht="21.75">
      <c r="F162" s="265"/>
      <c r="H162" s="265"/>
    </row>
    <row r="163" spans="6:8" ht="21.75">
      <c r="F163" s="265"/>
      <c r="H163" s="265"/>
    </row>
    <row r="164" spans="6:8" ht="21.75">
      <c r="F164" s="265"/>
      <c r="H164" s="265"/>
    </row>
    <row r="165" spans="6:8" ht="21.75">
      <c r="F165" s="265"/>
      <c r="H165" s="265"/>
    </row>
    <row r="166" spans="6:8" ht="21.75">
      <c r="F166" s="265"/>
      <c r="H166" s="265"/>
    </row>
    <row r="167" spans="6:8" ht="21.75">
      <c r="F167" s="265"/>
      <c r="H167" s="265"/>
    </row>
    <row r="168" spans="6:8" ht="21.75">
      <c r="F168" s="265"/>
      <c r="H168" s="265"/>
    </row>
    <row r="169" spans="6:8" ht="21.75">
      <c r="F169" s="265"/>
      <c r="H169" s="265"/>
    </row>
    <row r="170" spans="6:8" ht="21.75">
      <c r="F170" s="265"/>
      <c r="H170" s="265"/>
    </row>
    <row r="171" spans="6:8" ht="21.75">
      <c r="F171" s="265"/>
      <c r="H171" s="265"/>
    </row>
    <row r="172" spans="6:8" ht="21.75">
      <c r="F172" s="265"/>
      <c r="H172" s="265"/>
    </row>
    <row r="173" spans="6:8" ht="21.75">
      <c r="F173" s="265"/>
      <c r="H173" s="265"/>
    </row>
    <row r="174" spans="6:8" ht="21.75">
      <c r="F174" s="265"/>
      <c r="H174" s="265"/>
    </row>
    <row r="175" spans="6:8" ht="21.75">
      <c r="F175" s="265"/>
      <c r="H175" s="265"/>
    </row>
    <row r="176" spans="6:8" ht="21.75">
      <c r="F176" s="265"/>
      <c r="H176" s="265"/>
    </row>
    <row r="177" spans="6:8" ht="21.75">
      <c r="F177" s="265"/>
      <c r="H177" s="265"/>
    </row>
    <row r="178" spans="6:8" ht="21.75">
      <c r="F178" s="265"/>
      <c r="H178" s="265"/>
    </row>
    <row r="179" spans="6:8" ht="21.75">
      <c r="F179" s="265"/>
      <c r="H179" s="265"/>
    </row>
    <row r="180" spans="6:8" ht="21.75">
      <c r="F180" s="265"/>
      <c r="H180" s="265"/>
    </row>
    <row r="181" spans="6:8" ht="21.75">
      <c r="F181" s="265"/>
      <c r="H181" s="265"/>
    </row>
    <row r="182" spans="6:8" ht="21.75">
      <c r="F182" s="265"/>
      <c r="H182" s="265"/>
    </row>
    <row r="183" spans="6:8" ht="21.75">
      <c r="F183" s="265"/>
      <c r="H183" s="265"/>
    </row>
    <row r="184" spans="6:8" ht="21.75">
      <c r="F184" s="265"/>
      <c r="H184" s="265"/>
    </row>
    <row r="185" spans="6:8" ht="21.75">
      <c r="F185" s="265"/>
      <c r="H185" s="265"/>
    </row>
    <row r="186" spans="6:8" ht="21.75">
      <c r="F186" s="265"/>
      <c r="H186" s="265"/>
    </row>
    <row r="187" spans="6:8" ht="21.75">
      <c r="F187" s="265"/>
      <c r="H187" s="265"/>
    </row>
    <row r="188" spans="6:8" ht="21.75">
      <c r="F188" s="265"/>
      <c r="H188" s="265"/>
    </row>
    <row r="189" spans="6:8" ht="21.75">
      <c r="F189" s="265"/>
      <c r="H189" s="265"/>
    </row>
    <row r="190" spans="6:8" ht="21.75">
      <c r="F190" s="265"/>
      <c r="H190" s="265"/>
    </row>
    <row r="191" spans="6:8" ht="21.75">
      <c r="F191" s="265"/>
      <c r="H191" s="265"/>
    </row>
    <row r="192" spans="6:8" ht="21.75">
      <c r="F192" s="265"/>
      <c r="H192" s="265"/>
    </row>
    <row r="193" spans="6:8" ht="21.75">
      <c r="F193" s="265"/>
      <c r="H193" s="265"/>
    </row>
    <row r="194" spans="6:8" ht="21.75">
      <c r="F194" s="265"/>
      <c r="H194" s="265"/>
    </row>
    <row r="195" spans="6:8" ht="21.75">
      <c r="F195" s="265"/>
      <c r="H195" s="265"/>
    </row>
    <row r="196" spans="6:8" ht="21.75">
      <c r="F196" s="265"/>
      <c r="H196" s="265"/>
    </row>
    <row r="197" spans="6:8" ht="21.75">
      <c r="F197" s="265"/>
      <c r="H197" s="265"/>
    </row>
    <row r="198" spans="6:8" ht="21.75">
      <c r="F198" s="265"/>
      <c r="H198" s="265"/>
    </row>
    <row r="199" spans="6:8" ht="21.75">
      <c r="F199" s="265"/>
      <c r="H199" s="265"/>
    </row>
    <row r="200" spans="6:8" ht="21.75">
      <c r="F200" s="265"/>
      <c r="H200" s="265"/>
    </row>
    <row r="201" spans="6:8" ht="21.75">
      <c r="F201" s="265"/>
      <c r="H201" s="265"/>
    </row>
    <row r="202" spans="6:8" ht="21.75">
      <c r="F202" s="265"/>
      <c r="H202" s="265"/>
    </row>
    <row r="203" spans="6:8" ht="21.75">
      <c r="F203" s="265"/>
      <c r="H203" s="265"/>
    </row>
    <row r="204" spans="6:8" ht="21.75">
      <c r="F204" s="265"/>
      <c r="H204" s="265"/>
    </row>
    <row r="205" spans="6:8" ht="21.75">
      <c r="F205" s="265"/>
      <c r="H205" s="265"/>
    </row>
    <row r="206" spans="6:8" ht="21.75">
      <c r="F206" s="265"/>
      <c r="H206" s="265"/>
    </row>
    <row r="207" spans="6:8" ht="21.75">
      <c r="F207" s="265"/>
      <c r="H207" s="265"/>
    </row>
    <row r="208" spans="6:8" ht="21.75">
      <c r="F208" s="265"/>
      <c r="H208" s="265"/>
    </row>
    <row r="209" spans="6:8" ht="21.75">
      <c r="F209" s="265"/>
      <c r="H209" s="265"/>
    </row>
    <row r="210" spans="6:8" ht="21.75">
      <c r="F210" s="265"/>
      <c r="H210" s="265"/>
    </row>
    <row r="211" spans="6:8" ht="21.75">
      <c r="F211" s="265"/>
      <c r="H211" s="265"/>
    </row>
    <row r="212" spans="6:8" ht="21.75">
      <c r="F212" s="265"/>
      <c r="H212" s="265"/>
    </row>
    <row r="213" spans="6:8" ht="21.75">
      <c r="F213" s="265"/>
      <c r="H213" s="265"/>
    </row>
    <row r="214" spans="6:8" ht="21.75">
      <c r="F214" s="265"/>
      <c r="H214" s="265"/>
    </row>
    <row r="215" spans="6:8" ht="21.75">
      <c r="F215" s="265"/>
      <c r="H215" s="265"/>
    </row>
    <row r="216" spans="6:8" ht="21.75">
      <c r="F216" s="265"/>
      <c r="H216" s="265"/>
    </row>
    <row r="217" spans="6:8" ht="21.75">
      <c r="F217" s="265"/>
      <c r="H217" s="265"/>
    </row>
    <row r="218" spans="6:8" ht="21.75">
      <c r="F218" s="265"/>
      <c r="H218" s="265"/>
    </row>
    <row r="219" spans="6:8" ht="21.75">
      <c r="F219" s="265"/>
      <c r="H219" s="265"/>
    </row>
    <row r="220" spans="6:8" ht="21.75">
      <c r="F220" s="265"/>
      <c r="H220" s="265"/>
    </row>
    <row r="221" spans="6:8" ht="21.75">
      <c r="F221" s="265"/>
      <c r="H221" s="265"/>
    </row>
    <row r="222" spans="6:8" ht="21.75">
      <c r="F222" s="265"/>
      <c r="H222" s="265"/>
    </row>
    <row r="223" spans="6:8" ht="21.75">
      <c r="F223" s="265"/>
      <c r="H223" s="265"/>
    </row>
    <row r="224" spans="6:8" ht="21.75">
      <c r="F224" s="265"/>
      <c r="H224" s="265"/>
    </row>
    <row r="225" spans="6:8" ht="21.75">
      <c r="F225" s="265"/>
      <c r="H225" s="265"/>
    </row>
    <row r="226" spans="6:8" ht="21.75">
      <c r="F226" s="265"/>
      <c r="H226" s="265"/>
    </row>
    <row r="227" spans="6:8" ht="21.75">
      <c r="F227" s="265"/>
      <c r="H227" s="265"/>
    </row>
    <row r="228" spans="6:8" ht="21.75">
      <c r="F228" s="265"/>
      <c r="H228" s="265"/>
    </row>
    <row r="229" spans="6:8" ht="21.75">
      <c r="F229" s="265"/>
      <c r="H229" s="265"/>
    </row>
    <row r="230" spans="6:8" ht="21.75">
      <c r="F230" s="265"/>
      <c r="H230" s="265"/>
    </row>
    <row r="231" spans="6:8" ht="21.75">
      <c r="F231" s="265"/>
      <c r="H231" s="265"/>
    </row>
    <row r="232" spans="6:8" ht="21.75">
      <c r="F232" s="265"/>
      <c r="H232" s="265"/>
    </row>
    <row r="233" spans="6:8" ht="21.75">
      <c r="F233" s="265"/>
      <c r="H233" s="265"/>
    </row>
    <row r="234" spans="6:8" ht="21.75">
      <c r="F234" s="265"/>
      <c r="H234" s="265"/>
    </row>
    <row r="235" spans="6:8" ht="21.75">
      <c r="F235" s="265"/>
      <c r="H235" s="265"/>
    </row>
    <row r="236" spans="6:8" ht="21.75">
      <c r="F236" s="265"/>
      <c r="H236" s="265"/>
    </row>
    <row r="237" spans="6:8" ht="21.75">
      <c r="F237" s="265"/>
      <c r="H237" s="265"/>
    </row>
    <row r="238" spans="6:8" ht="21.75">
      <c r="F238" s="265"/>
      <c r="H238" s="265"/>
    </row>
    <row r="239" spans="6:8" ht="21.75">
      <c r="F239" s="265"/>
      <c r="H239" s="265"/>
    </row>
    <row r="240" spans="6:8" ht="21.75">
      <c r="F240" s="265"/>
      <c r="H240" s="265"/>
    </row>
    <row r="241" spans="6:8" ht="21.75">
      <c r="F241" s="265"/>
      <c r="H241" s="265"/>
    </row>
    <row r="242" spans="6:8" ht="21.75">
      <c r="F242" s="265"/>
      <c r="H242" s="265"/>
    </row>
    <row r="243" spans="6:8" ht="21.75">
      <c r="F243" s="265"/>
      <c r="H243" s="265"/>
    </row>
    <row r="244" spans="6:8" ht="21.75">
      <c r="F244" s="265"/>
      <c r="H244" s="265"/>
    </row>
    <row r="245" spans="6:8" ht="21.75">
      <c r="F245" s="265"/>
      <c r="H245" s="265"/>
    </row>
    <row r="246" spans="6:8" ht="21.75">
      <c r="F246" s="265"/>
      <c r="H246" s="265"/>
    </row>
    <row r="247" spans="6:8" ht="21.75">
      <c r="F247" s="265"/>
      <c r="H247" s="265"/>
    </row>
    <row r="248" spans="6:8" ht="21.75">
      <c r="F248" s="265"/>
      <c r="H248" s="265"/>
    </row>
    <row r="249" spans="6:8" ht="21.75">
      <c r="F249" s="265"/>
      <c r="H249" s="265"/>
    </row>
    <row r="250" spans="6:8" ht="21.75">
      <c r="F250" s="265"/>
      <c r="H250" s="265"/>
    </row>
    <row r="251" spans="6:8" ht="21.75">
      <c r="F251" s="265"/>
      <c r="H251" s="265"/>
    </row>
    <row r="252" spans="6:8" ht="21.75">
      <c r="F252" s="265"/>
      <c r="H252" s="265"/>
    </row>
    <row r="253" spans="6:8" ht="21.75">
      <c r="F253" s="265"/>
      <c r="H253" s="265"/>
    </row>
    <row r="254" spans="6:8" ht="21.75">
      <c r="F254" s="265"/>
      <c r="H254" s="265"/>
    </row>
    <row r="255" spans="6:8" ht="21.75">
      <c r="F255" s="265"/>
      <c r="H255" s="265"/>
    </row>
    <row r="256" spans="6:8" ht="21.75">
      <c r="F256" s="265"/>
      <c r="H256" s="265"/>
    </row>
    <row r="257" spans="6:8" ht="21.75">
      <c r="F257" s="265"/>
      <c r="H257" s="265"/>
    </row>
    <row r="258" spans="6:8" ht="21.75">
      <c r="F258" s="265"/>
      <c r="H258" s="265"/>
    </row>
    <row r="259" spans="6:8" ht="21.75">
      <c r="F259" s="265"/>
      <c r="H259" s="265"/>
    </row>
    <row r="260" spans="6:8" ht="21.75">
      <c r="F260" s="265"/>
      <c r="H260" s="265"/>
    </row>
    <row r="261" spans="6:8" ht="21.75">
      <c r="F261" s="265"/>
      <c r="H261" s="265"/>
    </row>
    <row r="262" spans="6:8" ht="21.75">
      <c r="F262" s="265"/>
      <c r="H262" s="265"/>
    </row>
    <row r="263" spans="6:8" ht="21.75">
      <c r="F263" s="265"/>
      <c r="H263" s="265"/>
    </row>
    <row r="264" spans="6:8" ht="21.75">
      <c r="F264" s="265"/>
      <c r="H264" s="265"/>
    </row>
    <row r="265" spans="6:8" ht="21.75">
      <c r="F265" s="265"/>
      <c r="H265" s="265"/>
    </row>
    <row r="266" spans="6:8" ht="21.75">
      <c r="F266" s="265"/>
      <c r="H266" s="265"/>
    </row>
    <row r="267" spans="6:8" ht="21.75">
      <c r="F267" s="265"/>
      <c r="H267" s="265"/>
    </row>
    <row r="268" spans="6:8" ht="21.75">
      <c r="F268" s="265"/>
      <c r="H268" s="265"/>
    </row>
    <row r="269" spans="6:8" ht="21.75">
      <c r="F269" s="265"/>
      <c r="H269" s="265"/>
    </row>
    <row r="270" spans="6:8" ht="21.75">
      <c r="F270" s="265"/>
      <c r="H270" s="265"/>
    </row>
    <row r="271" spans="6:8" ht="21.75">
      <c r="F271" s="265"/>
      <c r="H271" s="265"/>
    </row>
    <row r="272" spans="6:8" ht="21.75">
      <c r="F272" s="265"/>
      <c r="H272" s="265"/>
    </row>
    <row r="273" spans="6:8" ht="21.75">
      <c r="F273" s="265"/>
      <c r="H273" s="265"/>
    </row>
    <row r="274" spans="6:8" ht="21.75">
      <c r="F274" s="265"/>
      <c r="H274" s="265"/>
    </row>
    <row r="275" spans="6:8" ht="21.75">
      <c r="F275" s="265"/>
      <c r="H275" s="265"/>
    </row>
    <row r="276" spans="6:8" ht="21.75">
      <c r="F276" s="265"/>
      <c r="H276" s="265"/>
    </row>
    <row r="277" spans="6:8" ht="21.75">
      <c r="F277" s="265"/>
      <c r="H277" s="265"/>
    </row>
    <row r="278" spans="6:8" ht="21.75">
      <c r="F278" s="265"/>
      <c r="H278" s="265"/>
    </row>
    <row r="279" spans="6:8" ht="21.75">
      <c r="F279" s="265"/>
      <c r="H279" s="265"/>
    </row>
    <row r="280" spans="6:8" ht="21.75">
      <c r="F280" s="265"/>
      <c r="H280" s="265"/>
    </row>
    <row r="281" spans="6:8" ht="21.75">
      <c r="F281" s="265"/>
      <c r="H281" s="265"/>
    </row>
    <row r="282" spans="6:8" ht="21.75">
      <c r="F282" s="265"/>
      <c r="H282" s="265"/>
    </row>
    <row r="283" spans="6:8" ht="21.75">
      <c r="F283" s="265"/>
      <c r="H283" s="265"/>
    </row>
    <row r="284" spans="6:8" ht="21.75">
      <c r="F284" s="265"/>
      <c r="H284" s="265"/>
    </row>
    <row r="285" spans="6:8" ht="21.75">
      <c r="F285" s="265"/>
      <c r="H285" s="265"/>
    </row>
    <row r="286" spans="6:8" ht="21.75">
      <c r="F286" s="265"/>
      <c r="H286" s="265"/>
    </row>
    <row r="287" spans="6:8" ht="21.75">
      <c r="F287" s="265"/>
      <c r="H287" s="265"/>
    </row>
    <row r="288" spans="6:8" ht="21.75">
      <c r="F288" s="265"/>
      <c r="H288" s="265"/>
    </row>
    <row r="289" spans="6:8" ht="21.75">
      <c r="F289" s="265"/>
      <c r="H289" s="265"/>
    </row>
    <row r="290" spans="6:8" ht="21.75">
      <c r="F290" s="265"/>
      <c r="H290" s="265"/>
    </row>
    <row r="291" spans="6:8" ht="21.75">
      <c r="F291" s="265"/>
      <c r="H291" s="265"/>
    </row>
    <row r="292" spans="6:8" ht="21.75">
      <c r="F292" s="265"/>
      <c r="H292" s="265"/>
    </row>
    <row r="293" spans="6:8" ht="21.75">
      <c r="F293" s="265"/>
      <c r="H293" s="265"/>
    </row>
    <row r="294" spans="6:8" ht="21.75">
      <c r="F294" s="265"/>
      <c r="H294" s="265"/>
    </row>
    <row r="295" spans="6:8" ht="21.75">
      <c r="F295" s="265"/>
      <c r="H295" s="265"/>
    </row>
    <row r="296" spans="6:8" ht="21.75">
      <c r="F296" s="265"/>
      <c r="H296" s="265"/>
    </row>
    <row r="297" spans="6:8" ht="21.75">
      <c r="F297" s="265"/>
      <c r="H297" s="265"/>
    </row>
    <row r="298" spans="6:8" ht="21.75">
      <c r="F298" s="265"/>
      <c r="H298" s="265"/>
    </row>
    <row r="299" spans="6:8" ht="21.75">
      <c r="F299" s="265"/>
      <c r="H299" s="265"/>
    </row>
    <row r="300" spans="6:8" ht="21.75">
      <c r="F300" s="265"/>
      <c r="H300" s="265"/>
    </row>
    <row r="301" spans="6:8" ht="21.75">
      <c r="F301" s="265"/>
      <c r="H301" s="265"/>
    </row>
    <row r="302" spans="6:8" ht="21.75">
      <c r="F302" s="265"/>
      <c r="H302" s="265"/>
    </row>
    <row r="303" spans="6:8" ht="21.75">
      <c r="F303" s="265"/>
      <c r="H303" s="265"/>
    </row>
    <row r="304" spans="6:8" ht="21.75">
      <c r="F304" s="265"/>
      <c r="H304" s="265"/>
    </row>
    <row r="305" spans="6:8" ht="21.75">
      <c r="F305" s="265"/>
      <c r="H305" s="265"/>
    </row>
    <row r="306" spans="6:8" ht="21.75">
      <c r="F306" s="265"/>
      <c r="H306" s="265"/>
    </row>
    <row r="307" spans="6:8" ht="21.75">
      <c r="F307" s="265"/>
      <c r="H307" s="265"/>
    </row>
    <row r="308" spans="6:8" ht="21.75">
      <c r="F308" s="265"/>
      <c r="H308" s="265"/>
    </row>
    <row r="309" spans="6:8" ht="21.75">
      <c r="F309" s="265"/>
      <c r="H309" s="265"/>
    </row>
    <row r="310" spans="6:8" ht="21.75">
      <c r="F310" s="265"/>
      <c r="H310" s="265"/>
    </row>
    <row r="311" spans="6:8" ht="21.75">
      <c r="F311" s="265"/>
      <c r="H311" s="265"/>
    </row>
    <row r="312" spans="6:8" ht="21.75">
      <c r="F312" s="265"/>
      <c r="H312" s="265"/>
    </row>
    <row r="313" spans="6:8" ht="21.75">
      <c r="F313" s="265"/>
      <c r="H313" s="265"/>
    </row>
    <row r="314" spans="6:8" ht="21.75">
      <c r="F314" s="265"/>
      <c r="H314" s="265"/>
    </row>
    <row r="315" spans="6:8" ht="21.75">
      <c r="F315" s="265"/>
      <c r="H315" s="265"/>
    </row>
    <row r="316" spans="6:8" ht="21.75">
      <c r="F316" s="265"/>
      <c r="H316" s="265"/>
    </row>
    <row r="317" spans="6:8" ht="21.75">
      <c r="F317" s="265"/>
      <c r="H317" s="265"/>
    </row>
    <row r="318" spans="6:8" ht="21.75">
      <c r="F318" s="265"/>
      <c r="H318" s="265"/>
    </row>
    <row r="319" spans="6:8" ht="21.75">
      <c r="F319" s="265"/>
      <c r="H319" s="265"/>
    </row>
    <row r="320" spans="6:8" ht="21.75">
      <c r="F320" s="265"/>
      <c r="H320" s="265"/>
    </row>
    <row r="321" spans="6:8" ht="21.75">
      <c r="F321" s="265"/>
      <c r="H321" s="265"/>
    </row>
    <row r="322" spans="6:8" ht="21.75">
      <c r="F322" s="265"/>
      <c r="H322" s="265"/>
    </row>
    <row r="323" spans="6:8" ht="21.75">
      <c r="F323" s="265"/>
      <c r="H323" s="265"/>
    </row>
    <row r="324" spans="6:8" ht="21.75">
      <c r="F324" s="265"/>
      <c r="H324" s="265"/>
    </row>
    <row r="325" spans="6:8" ht="21.75">
      <c r="F325" s="265"/>
      <c r="H325" s="265"/>
    </row>
    <row r="326" spans="6:8" ht="21.75">
      <c r="F326" s="265"/>
      <c r="H326" s="265"/>
    </row>
    <row r="327" spans="6:8" ht="21.75">
      <c r="F327" s="265"/>
      <c r="H327" s="265"/>
    </row>
    <row r="328" spans="6:8" ht="21.75">
      <c r="F328" s="265"/>
      <c r="H328" s="265"/>
    </row>
    <row r="329" spans="6:8" ht="21.75">
      <c r="F329" s="265"/>
      <c r="H329" s="265"/>
    </row>
    <row r="330" spans="6:8" ht="21.75">
      <c r="F330" s="265"/>
      <c r="H330" s="265"/>
    </row>
    <row r="331" spans="6:8" ht="21.75">
      <c r="F331" s="265"/>
      <c r="H331" s="265"/>
    </row>
    <row r="332" spans="6:8" ht="21.75">
      <c r="F332" s="265"/>
      <c r="H332" s="265"/>
    </row>
    <row r="333" spans="6:8" ht="21.75">
      <c r="F333" s="265"/>
      <c r="H333" s="265"/>
    </row>
    <row r="334" spans="6:8" ht="21.75">
      <c r="F334" s="265"/>
      <c r="H334" s="265"/>
    </row>
    <row r="335" spans="6:8" ht="21.75">
      <c r="F335" s="265"/>
      <c r="H335" s="265"/>
    </row>
  </sheetData>
  <mergeCells count="23">
    <mergeCell ref="K41:M41"/>
    <mergeCell ref="A62:F62"/>
    <mergeCell ref="C65:E65"/>
    <mergeCell ref="G65:I65"/>
    <mergeCell ref="K69:M69"/>
    <mergeCell ref="C69:I69"/>
    <mergeCell ref="A63:F63"/>
    <mergeCell ref="C68:E68"/>
    <mergeCell ref="G68:I68"/>
    <mergeCell ref="A1:F1"/>
    <mergeCell ref="A2:F2"/>
    <mergeCell ref="C4:E4"/>
    <mergeCell ref="G4:I4"/>
    <mergeCell ref="C8:I8"/>
    <mergeCell ref="G7:I7"/>
    <mergeCell ref="C7:E7"/>
    <mergeCell ref="A34:F34"/>
    <mergeCell ref="A35:F35"/>
    <mergeCell ref="C37:E37"/>
    <mergeCell ref="G37:I37"/>
    <mergeCell ref="C41:I41"/>
    <mergeCell ref="C40:E40"/>
    <mergeCell ref="G40:I40"/>
  </mergeCells>
  <pageMargins left="0.7" right="0.7" top="0.48" bottom="0.5" header="0.5" footer="0.5"/>
  <pageSetup paperSize="9" scale="86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7"/>
  <sheetViews>
    <sheetView view="pageBreakPreview" topLeftCell="A119" zoomScaleNormal="90" zoomScaleSheetLayoutView="100" workbookViewId="0">
      <selection activeCell="A130" sqref="A130"/>
    </sheetView>
  </sheetViews>
  <sheetFormatPr defaultColWidth="10.42578125" defaultRowHeight="22.5" customHeight="1"/>
  <cols>
    <col min="1" max="1" width="45.7109375" style="41" customWidth="1"/>
    <col min="2" max="2" width="7.5703125" style="47" customWidth="1"/>
    <col min="3" max="3" width="14" style="76" customWidth="1"/>
    <col min="4" max="4" width="1.42578125" style="77" customWidth="1"/>
    <col min="5" max="5" width="14" style="76" customWidth="1"/>
    <col min="6" max="6" width="1.42578125" style="77" customWidth="1"/>
    <col min="7" max="7" width="14" style="76" customWidth="1"/>
    <col min="8" max="8" width="1.5703125" style="77" customWidth="1"/>
    <col min="9" max="9" width="14" style="76" customWidth="1"/>
    <col min="10" max="16384" width="10.42578125" style="41"/>
  </cols>
  <sheetData>
    <row r="1" spans="1:9" ht="21.75" customHeight="1">
      <c r="A1" s="280" t="s">
        <v>43</v>
      </c>
      <c r="B1" s="280"/>
      <c r="C1" s="280"/>
      <c r="D1" s="280"/>
      <c r="E1" s="280"/>
      <c r="F1" s="280"/>
      <c r="G1" s="40"/>
      <c r="H1" s="40"/>
      <c r="I1" s="40"/>
    </row>
    <row r="2" spans="1:9" ht="21.75" customHeight="1">
      <c r="A2" s="35" t="s">
        <v>93</v>
      </c>
      <c r="B2" s="43"/>
      <c r="C2" s="40"/>
      <c r="D2" s="40"/>
      <c r="E2" s="40"/>
      <c r="F2" s="40"/>
      <c r="G2" s="40"/>
      <c r="H2" s="40"/>
      <c r="I2" s="40"/>
    </row>
    <row r="3" spans="1:9" ht="13.5" customHeight="1">
      <c r="A3" s="40"/>
      <c r="B3" s="40"/>
      <c r="C3" s="40"/>
      <c r="D3" s="40"/>
      <c r="E3" s="40"/>
      <c r="F3" s="40"/>
      <c r="G3" s="40"/>
      <c r="H3" s="40"/>
      <c r="I3" s="40"/>
    </row>
    <row r="4" spans="1:9" s="44" customFormat="1" ht="23.25" customHeight="1">
      <c r="B4" s="45"/>
      <c r="C4" s="281" t="s">
        <v>36</v>
      </c>
      <c r="D4" s="281"/>
      <c r="E4" s="281"/>
      <c r="F4" s="40"/>
      <c r="G4" s="281" t="s">
        <v>37</v>
      </c>
      <c r="H4" s="281"/>
      <c r="I4" s="281"/>
    </row>
    <row r="5" spans="1:9" s="44" customFormat="1" ht="23.25" customHeight="1">
      <c r="B5" s="45"/>
      <c r="C5" s="279" t="s">
        <v>92</v>
      </c>
      <c r="D5" s="279"/>
      <c r="E5" s="279"/>
      <c r="F5" s="40"/>
      <c r="G5" s="279" t="s">
        <v>92</v>
      </c>
      <c r="H5" s="279"/>
      <c r="I5" s="279"/>
    </row>
    <row r="6" spans="1:9" s="44" customFormat="1" ht="23.25" customHeight="1">
      <c r="B6" s="45"/>
      <c r="C6" s="279" t="s">
        <v>142</v>
      </c>
      <c r="D6" s="279"/>
      <c r="E6" s="279"/>
      <c r="F6" s="40"/>
      <c r="G6" s="279" t="s">
        <v>142</v>
      </c>
      <c r="H6" s="279"/>
      <c r="I6" s="279"/>
    </row>
    <row r="7" spans="1:9" s="44" customFormat="1" ht="23.25" customHeight="1">
      <c r="B7" s="46" t="s">
        <v>19</v>
      </c>
      <c r="C7" s="32">
        <v>2562</v>
      </c>
      <c r="D7" s="31"/>
      <c r="E7" s="32">
        <v>2561</v>
      </c>
      <c r="F7" s="29"/>
      <c r="G7" s="32">
        <v>2562</v>
      </c>
      <c r="H7" s="31"/>
      <c r="I7" s="32">
        <v>2561</v>
      </c>
    </row>
    <row r="8" spans="1:9" s="44" customFormat="1" ht="23.25" customHeight="1">
      <c r="B8" s="47"/>
      <c r="C8" s="278" t="s">
        <v>22</v>
      </c>
      <c r="D8" s="278"/>
      <c r="E8" s="278"/>
      <c r="F8" s="278"/>
      <c r="G8" s="278"/>
      <c r="H8" s="278"/>
      <c r="I8" s="278"/>
    </row>
    <row r="9" spans="1:9" s="44" customFormat="1" ht="23.25" customHeight="1">
      <c r="A9" s="48" t="s">
        <v>55</v>
      </c>
      <c r="B9" s="47"/>
      <c r="C9" s="49"/>
      <c r="D9" s="41"/>
      <c r="E9" s="49"/>
      <c r="F9" s="41"/>
      <c r="G9" s="49"/>
      <c r="H9" s="41"/>
      <c r="I9" s="49"/>
    </row>
    <row r="10" spans="1:9" s="54" customFormat="1" ht="23.25" customHeight="1">
      <c r="A10" s="50" t="s">
        <v>56</v>
      </c>
      <c r="B10" s="51">
        <v>3</v>
      </c>
      <c r="C10" s="52">
        <v>7855923</v>
      </c>
      <c r="D10" s="53"/>
      <c r="E10" s="52">
        <v>9550080</v>
      </c>
      <c r="F10" s="53"/>
      <c r="G10" s="272">
        <v>7849208</v>
      </c>
      <c r="H10" s="52"/>
      <c r="I10" s="52">
        <v>9528255</v>
      </c>
    </row>
    <row r="11" spans="1:9" s="54" customFormat="1" ht="23.25" customHeight="1">
      <c r="A11" s="50" t="s">
        <v>57</v>
      </c>
      <c r="B11" s="51">
        <v>3</v>
      </c>
      <c r="C11" s="55">
        <v>25346</v>
      </c>
      <c r="D11" s="53"/>
      <c r="E11" s="55">
        <v>23261</v>
      </c>
      <c r="F11" s="53"/>
      <c r="G11" s="55">
        <v>23890</v>
      </c>
      <c r="H11" s="52"/>
      <c r="I11" s="55">
        <v>14735</v>
      </c>
    </row>
    <row r="12" spans="1:9" s="61" customFormat="1" ht="23.25" customHeight="1">
      <c r="A12" s="56" t="s">
        <v>74</v>
      </c>
      <c r="B12" s="268">
        <v>13</v>
      </c>
      <c r="C12" s="58">
        <f>SUM(C10:C11)</f>
        <v>7881269</v>
      </c>
      <c r="D12" s="59"/>
      <c r="E12" s="58">
        <f>SUM(E10:E11)</f>
        <v>9573341</v>
      </c>
      <c r="F12" s="59"/>
      <c r="G12" s="58">
        <f>SUM(G10:G11)</f>
        <v>7873098</v>
      </c>
      <c r="H12" s="60"/>
      <c r="I12" s="58">
        <f>SUM(I10:I11)</f>
        <v>9542990</v>
      </c>
    </row>
    <row r="13" spans="1:9" s="54" customFormat="1" ht="23.25" customHeight="1">
      <c r="A13" s="56" t="s">
        <v>58</v>
      </c>
      <c r="B13" s="51"/>
      <c r="C13" s="52"/>
      <c r="D13" s="53"/>
      <c r="E13" s="52"/>
      <c r="F13" s="53"/>
      <c r="G13" s="52"/>
      <c r="H13" s="52"/>
      <c r="I13" s="52"/>
    </row>
    <row r="14" spans="1:9" s="54" customFormat="1" ht="23.25" customHeight="1">
      <c r="A14" s="50" t="s">
        <v>59</v>
      </c>
      <c r="B14" s="51" t="s">
        <v>165</v>
      </c>
      <c r="C14" s="52">
        <v>7535761</v>
      </c>
      <c r="D14" s="53"/>
      <c r="E14" s="52">
        <v>9167229</v>
      </c>
      <c r="F14" s="53"/>
      <c r="G14" s="52">
        <v>7538972</v>
      </c>
      <c r="H14" s="52"/>
      <c r="I14" s="52">
        <v>9147502</v>
      </c>
    </row>
    <row r="15" spans="1:9" s="54" customFormat="1" ht="23.25" customHeight="1">
      <c r="A15" s="50" t="s">
        <v>60</v>
      </c>
      <c r="B15" s="51">
        <v>3</v>
      </c>
      <c r="C15" s="55">
        <v>8377</v>
      </c>
      <c r="D15" s="53"/>
      <c r="E15" s="55">
        <v>14352</v>
      </c>
      <c r="F15" s="53"/>
      <c r="G15" s="55">
        <v>8653</v>
      </c>
      <c r="H15" s="52"/>
      <c r="I15" s="55">
        <v>11840</v>
      </c>
    </row>
    <row r="16" spans="1:9" s="61" customFormat="1" ht="23.25" customHeight="1">
      <c r="A16" s="56" t="s">
        <v>75</v>
      </c>
      <c r="B16" s="57"/>
      <c r="C16" s="58">
        <f>SUM(C14:C15)</f>
        <v>7544138</v>
      </c>
      <c r="D16" s="59"/>
      <c r="E16" s="58">
        <f>SUM(E14:E15)</f>
        <v>9181581</v>
      </c>
      <c r="F16" s="59"/>
      <c r="G16" s="58">
        <f>SUM(G14:G15)</f>
        <v>7547625</v>
      </c>
      <c r="H16" s="60"/>
      <c r="I16" s="58">
        <f>SUM(I14:I15)</f>
        <v>9159342</v>
      </c>
    </row>
    <row r="17" spans="1:9" s="54" customFormat="1" ht="23.25" customHeight="1">
      <c r="A17" s="56" t="s">
        <v>61</v>
      </c>
      <c r="B17" s="51"/>
      <c r="C17" s="60">
        <f>C12-C16</f>
        <v>337131</v>
      </c>
      <c r="D17" s="59"/>
      <c r="E17" s="60">
        <f>E12-E16</f>
        <v>391760</v>
      </c>
      <c r="F17" s="59"/>
      <c r="G17" s="60">
        <f>G12-G16</f>
        <v>325473</v>
      </c>
      <c r="H17" s="60"/>
      <c r="I17" s="60">
        <f>I12-I16</f>
        <v>383648</v>
      </c>
    </row>
    <row r="18" spans="1:9" s="54" customFormat="1" ht="23.25" customHeight="1">
      <c r="A18" s="50" t="s">
        <v>47</v>
      </c>
      <c r="B18" s="51"/>
      <c r="C18" s="62">
        <v>11270</v>
      </c>
      <c r="D18" s="53"/>
      <c r="E18" s="62">
        <v>17220</v>
      </c>
      <c r="F18" s="53"/>
      <c r="G18" s="197">
        <v>11270</v>
      </c>
      <c r="H18" s="52"/>
      <c r="I18" s="197">
        <v>17220</v>
      </c>
    </row>
    <row r="19" spans="1:9" s="54" customFormat="1" ht="23.25" customHeight="1">
      <c r="A19" s="50" t="s">
        <v>26</v>
      </c>
      <c r="B19" s="51">
        <v>3</v>
      </c>
      <c r="C19" s="55">
        <v>25537</v>
      </c>
      <c r="D19" s="53"/>
      <c r="E19" s="55">
        <v>16801</v>
      </c>
      <c r="F19" s="53"/>
      <c r="G19" s="55">
        <v>25761</v>
      </c>
      <c r="H19" s="52"/>
      <c r="I19" s="55">
        <v>17445</v>
      </c>
    </row>
    <row r="20" spans="1:9" s="61" customFormat="1" ht="23.25" customHeight="1">
      <c r="A20" s="56" t="s">
        <v>62</v>
      </c>
      <c r="B20" s="57"/>
      <c r="C20" s="58">
        <f>SUM(C17:C19)</f>
        <v>373938</v>
      </c>
      <c r="D20" s="59"/>
      <c r="E20" s="58">
        <f>SUM(E17:E19)</f>
        <v>425781</v>
      </c>
      <c r="F20" s="59"/>
      <c r="G20" s="58">
        <f>SUM(G17:G19)</f>
        <v>362504</v>
      </c>
      <c r="H20" s="60"/>
      <c r="I20" s="58">
        <f>SUM(I17:I19)</f>
        <v>418313</v>
      </c>
    </row>
    <row r="21" spans="1:9" s="54" customFormat="1" ht="23.25" customHeight="1">
      <c r="A21" s="50" t="s">
        <v>130</v>
      </c>
      <c r="B21" s="51">
        <v>3</v>
      </c>
      <c r="C21" s="52">
        <v>114331</v>
      </c>
      <c r="D21" s="53"/>
      <c r="E21" s="52">
        <v>119273</v>
      </c>
      <c r="F21" s="53"/>
      <c r="G21" s="52">
        <v>110092</v>
      </c>
      <c r="H21" s="52"/>
      <c r="I21" s="52">
        <v>115234</v>
      </c>
    </row>
    <row r="22" spans="1:9" s="54" customFormat="1" ht="23.25" customHeight="1">
      <c r="A22" s="50" t="s">
        <v>31</v>
      </c>
      <c r="B22" s="51">
        <v>3</v>
      </c>
      <c r="C22" s="63">
        <v>96684</v>
      </c>
      <c r="D22" s="53"/>
      <c r="E22" s="63">
        <v>91420</v>
      </c>
      <c r="F22" s="53"/>
      <c r="G22" s="52">
        <v>91095</v>
      </c>
      <c r="H22" s="52"/>
      <c r="I22" s="52">
        <v>88455</v>
      </c>
    </row>
    <row r="23" spans="1:9" s="54" customFormat="1" ht="23.25" customHeight="1">
      <c r="A23" s="64" t="s">
        <v>32</v>
      </c>
      <c r="B23" s="65"/>
      <c r="C23" s="66">
        <v>21270</v>
      </c>
      <c r="D23" s="67"/>
      <c r="E23" s="66">
        <v>12644</v>
      </c>
      <c r="F23" s="67"/>
      <c r="G23" s="66">
        <v>21270</v>
      </c>
      <c r="H23" s="68"/>
      <c r="I23" s="66">
        <v>12644</v>
      </c>
    </row>
    <row r="24" spans="1:9" s="61" customFormat="1" ht="23.25" customHeight="1">
      <c r="A24" s="56" t="s">
        <v>7</v>
      </c>
      <c r="B24" s="57"/>
      <c r="C24" s="69">
        <f>SUM(C21:C23)</f>
        <v>232285</v>
      </c>
      <c r="D24" s="59"/>
      <c r="E24" s="69">
        <f>SUM(E21:E23)</f>
        <v>223337</v>
      </c>
      <c r="F24" s="59"/>
      <c r="G24" s="69">
        <f>SUM(G21:G23)</f>
        <v>222457</v>
      </c>
      <c r="H24" s="60"/>
      <c r="I24" s="69">
        <f>SUM(I21:I23)</f>
        <v>216333</v>
      </c>
    </row>
    <row r="25" spans="1:9" ht="22.5" customHeight="1">
      <c r="A25" s="160" t="s">
        <v>166</v>
      </c>
      <c r="B25" s="51">
        <v>8</v>
      </c>
      <c r="C25" s="202">
        <v>5884</v>
      </c>
      <c r="D25" s="53"/>
      <c r="E25" s="202">
        <v>-1272</v>
      </c>
      <c r="F25" s="53"/>
      <c r="G25" s="161">
        <v>0</v>
      </c>
      <c r="H25" s="52"/>
      <c r="I25" s="161">
        <v>0</v>
      </c>
    </row>
    <row r="26" spans="1:9" s="61" customFormat="1" ht="23.25" customHeight="1">
      <c r="A26" s="56" t="s">
        <v>33</v>
      </c>
      <c r="B26" s="268">
        <v>13</v>
      </c>
      <c r="C26" s="60">
        <f>C20-C24+C25</f>
        <v>147537</v>
      </c>
      <c r="D26" s="59"/>
      <c r="E26" s="60">
        <f>E20-E24+E25</f>
        <v>201172</v>
      </c>
      <c r="F26" s="59"/>
      <c r="G26" s="60">
        <f>G20-G24+G25</f>
        <v>140047</v>
      </c>
      <c r="H26" s="60"/>
      <c r="I26" s="60">
        <f>I20-I24+I25</f>
        <v>201980</v>
      </c>
    </row>
    <row r="27" spans="1:9" s="54" customFormat="1" ht="23.25" customHeight="1">
      <c r="A27" s="50" t="s">
        <v>42</v>
      </c>
      <c r="B27" s="51"/>
      <c r="C27" s="55">
        <v>-28743</v>
      </c>
      <c r="D27" s="53"/>
      <c r="E27" s="55">
        <v>-39978</v>
      </c>
      <c r="F27" s="53"/>
      <c r="G27" s="55">
        <v>-28725</v>
      </c>
      <c r="H27" s="52"/>
      <c r="I27" s="55">
        <v>-40071</v>
      </c>
    </row>
    <row r="28" spans="1:9" s="61" customFormat="1" ht="23.25" customHeight="1">
      <c r="A28" s="56" t="s">
        <v>30</v>
      </c>
      <c r="B28" s="57"/>
      <c r="C28" s="69">
        <f>SUM(C26:C27)</f>
        <v>118794</v>
      </c>
      <c r="D28" s="59"/>
      <c r="E28" s="69">
        <f>SUM(E26:E27)</f>
        <v>161194</v>
      </c>
      <c r="F28" s="59"/>
      <c r="G28" s="69">
        <f>SUM(G26:G27)</f>
        <v>111322</v>
      </c>
      <c r="H28" s="60"/>
      <c r="I28" s="69">
        <f>SUM(I26:I27)</f>
        <v>161909</v>
      </c>
    </row>
    <row r="29" spans="1:9" s="54" customFormat="1" ht="13.5" customHeight="1">
      <c r="A29" s="48"/>
      <c r="B29" s="51"/>
      <c r="C29" s="52"/>
      <c r="D29" s="52"/>
      <c r="E29" s="52"/>
      <c r="F29" s="52"/>
      <c r="G29" s="52"/>
      <c r="H29" s="52"/>
      <c r="I29" s="52"/>
    </row>
    <row r="30" spans="1:9" s="44" customFormat="1" ht="23.25" customHeight="1">
      <c r="A30" s="56" t="s">
        <v>63</v>
      </c>
      <c r="B30" s="51"/>
      <c r="C30" s="70"/>
      <c r="D30" s="71"/>
      <c r="E30" s="70"/>
      <c r="F30" s="71"/>
      <c r="G30" s="70"/>
      <c r="H30" s="71"/>
      <c r="I30" s="70"/>
    </row>
    <row r="31" spans="1:9" s="44" customFormat="1" ht="23.25" hidden="1" customHeight="1">
      <c r="A31" s="107" t="s">
        <v>96</v>
      </c>
      <c r="B31" s="39"/>
      <c r="C31" s="22"/>
      <c r="D31" s="28"/>
      <c r="E31" s="22"/>
      <c r="F31" s="162"/>
      <c r="G31" s="22"/>
      <c r="H31" s="28"/>
      <c r="I31" s="22"/>
    </row>
    <row r="32" spans="1:9" s="44" customFormat="1" ht="23.25" hidden="1" customHeight="1">
      <c r="A32" s="107" t="s">
        <v>94</v>
      </c>
      <c r="B32" s="39"/>
      <c r="C32" s="22"/>
      <c r="D32" s="28"/>
      <c r="E32" s="22"/>
      <c r="F32" s="162"/>
      <c r="G32" s="22"/>
      <c r="H32" s="28"/>
      <c r="I32" s="22"/>
    </row>
    <row r="33" spans="1:9" s="44" customFormat="1" ht="23.25" hidden="1" customHeight="1">
      <c r="A33" s="24" t="s">
        <v>89</v>
      </c>
      <c r="B33" s="39"/>
      <c r="C33" s="108"/>
      <c r="D33" s="109"/>
      <c r="E33" s="108"/>
      <c r="F33" s="162"/>
      <c r="G33" s="108"/>
      <c r="H33" s="109"/>
      <c r="I33" s="108"/>
    </row>
    <row r="34" spans="1:9" s="44" customFormat="1" ht="23.25" hidden="1" customHeight="1">
      <c r="A34" s="24" t="s">
        <v>97</v>
      </c>
      <c r="B34" s="39"/>
      <c r="C34" s="110">
        <v>0</v>
      </c>
      <c r="D34" s="111"/>
      <c r="E34" s="110">
        <v>0</v>
      </c>
      <c r="F34" s="106"/>
      <c r="G34" s="110">
        <v>0</v>
      </c>
      <c r="H34" s="111"/>
      <c r="I34" s="110">
        <v>0</v>
      </c>
    </row>
    <row r="35" spans="1:9" s="44" customFormat="1" ht="23.25" hidden="1" customHeight="1">
      <c r="A35" s="105" t="s">
        <v>95</v>
      </c>
      <c r="B35" s="39"/>
      <c r="C35" s="110">
        <v>0</v>
      </c>
      <c r="D35" s="111"/>
      <c r="E35" s="110">
        <v>0</v>
      </c>
      <c r="F35" s="106"/>
      <c r="G35" s="110">
        <v>0</v>
      </c>
      <c r="H35" s="111"/>
      <c r="I35" s="110">
        <v>0</v>
      </c>
    </row>
    <row r="36" spans="1:9" s="44" customFormat="1" ht="23.25" hidden="1" customHeight="1">
      <c r="A36" s="105"/>
      <c r="B36" s="39"/>
      <c r="C36" s="112">
        <f>SUM(C34:C35)</f>
        <v>0</v>
      </c>
      <c r="D36" s="111"/>
      <c r="E36" s="112">
        <f>SUM(E34:E35)</f>
        <v>0</v>
      </c>
      <c r="F36" s="106"/>
      <c r="G36" s="112">
        <f>SUM(G34:G35)</f>
        <v>0</v>
      </c>
      <c r="H36" s="111"/>
      <c r="I36" s="112">
        <f>SUM(I34:I35)</f>
        <v>0</v>
      </c>
    </row>
    <row r="37" spans="1:9" s="44" customFormat="1" ht="23.25" hidden="1" customHeight="1">
      <c r="A37" s="56"/>
      <c r="B37" s="51"/>
      <c r="C37" s="70"/>
      <c r="D37" s="71"/>
      <c r="E37" s="70"/>
      <c r="F37" s="71"/>
      <c r="G37" s="70"/>
      <c r="H37" s="71"/>
      <c r="I37" s="70"/>
    </row>
    <row r="38" spans="1:9" s="44" customFormat="1" ht="23.25" customHeight="1">
      <c r="A38" s="104" t="s">
        <v>121</v>
      </c>
      <c r="B38" s="51"/>
      <c r="C38" s="70"/>
      <c r="D38" s="71"/>
      <c r="E38" s="70"/>
      <c r="F38" s="71"/>
      <c r="G38" s="70"/>
      <c r="H38" s="71"/>
      <c r="I38" s="70"/>
    </row>
    <row r="39" spans="1:9" s="44" customFormat="1" ht="23.25" customHeight="1">
      <c r="A39" s="104" t="s">
        <v>119</v>
      </c>
      <c r="B39" s="51"/>
      <c r="C39" s="70"/>
      <c r="D39" s="71"/>
      <c r="E39" s="70"/>
      <c r="F39" s="71"/>
      <c r="G39" s="70"/>
      <c r="H39" s="71"/>
      <c r="I39" s="70"/>
    </row>
    <row r="40" spans="1:9" s="44" customFormat="1" ht="23.25" customHeight="1">
      <c r="A40" s="24" t="s">
        <v>161</v>
      </c>
      <c r="B40" s="51"/>
      <c r="C40" s="62">
        <v>-8141</v>
      </c>
      <c r="E40" s="62">
        <v>-3177</v>
      </c>
      <c r="G40" s="62">
        <v>-8141</v>
      </c>
      <c r="I40" s="62">
        <v>-3177</v>
      </c>
    </row>
    <row r="41" spans="1:9" s="44" customFormat="1" ht="23.25" customHeight="1">
      <c r="A41" s="105" t="s">
        <v>118</v>
      </c>
      <c r="B41" s="51"/>
      <c r="C41" s="62"/>
      <c r="E41" s="62"/>
      <c r="G41" s="62"/>
      <c r="I41" s="62"/>
    </row>
    <row r="42" spans="1:9" s="44" customFormat="1" ht="23.25" customHeight="1">
      <c r="A42" s="105" t="s">
        <v>119</v>
      </c>
      <c r="B42" s="51"/>
      <c r="C42" s="62">
        <v>1628</v>
      </c>
      <c r="D42" s="71"/>
      <c r="E42" s="62">
        <v>635</v>
      </c>
      <c r="F42" s="71"/>
      <c r="G42" s="62">
        <v>1628</v>
      </c>
      <c r="H42" s="71"/>
      <c r="I42" s="62">
        <v>635</v>
      </c>
    </row>
    <row r="43" spans="1:9" s="44" customFormat="1" ht="23.25" customHeight="1">
      <c r="A43" s="2" t="s">
        <v>98</v>
      </c>
      <c r="B43" s="51"/>
      <c r="C43" s="72">
        <f>SUM(C40:C42)</f>
        <v>-6513</v>
      </c>
      <c r="D43" s="73"/>
      <c r="E43" s="72">
        <f>SUM(E40:E42)</f>
        <v>-2542</v>
      </c>
      <c r="F43" s="73"/>
      <c r="G43" s="72">
        <f>SUM(G40:G42)</f>
        <v>-6513</v>
      </c>
      <c r="H43" s="73"/>
      <c r="I43" s="72">
        <f>SUM(I40:I42)</f>
        <v>-2542</v>
      </c>
    </row>
    <row r="44" spans="1:9" s="54" customFormat="1" ht="13.5" customHeight="1">
      <c r="A44" s="48"/>
      <c r="B44" s="51"/>
      <c r="C44" s="52"/>
      <c r="D44" s="52"/>
      <c r="E44" s="52"/>
      <c r="F44" s="52"/>
      <c r="G44" s="52"/>
      <c r="H44" s="52"/>
      <c r="I44" s="52"/>
    </row>
    <row r="45" spans="1:9" s="54" customFormat="1" ht="23.25" customHeight="1" thickBot="1">
      <c r="A45" s="48" t="s">
        <v>84</v>
      </c>
      <c r="B45" s="51"/>
      <c r="C45" s="74">
        <f>C28+C43</f>
        <v>112281</v>
      </c>
      <c r="D45" s="52"/>
      <c r="E45" s="74">
        <f>E28+E43</f>
        <v>158652</v>
      </c>
      <c r="F45" s="52"/>
      <c r="G45" s="74">
        <f>G28+G43</f>
        <v>104809</v>
      </c>
      <c r="H45" s="52"/>
      <c r="I45" s="74">
        <f>I28+I43</f>
        <v>159367</v>
      </c>
    </row>
    <row r="46" spans="1:9" s="54" customFormat="1" ht="13.5" customHeight="1" thickTop="1">
      <c r="A46" s="48"/>
      <c r="B46" s="51"/>
      <c r="C46" s="52"/>
      <c r="D46" s="52"/>
      <c r="E46" s="52"/>
      <c r="F46" s="52"/>
      <c r="G46" s="52"/>
      <c r="H46" s="52"/>
      <c r="I46" s="52"/>
    </row>
    <row r="47" spans="1:9" ht="22.5" customHeight="1">
      <c r="A47" s="280" t="s">
        <v>43</v>
      </c>
      <c r="B47" s="280"/>
      <c r="C47" s="280"/>
      <c r="D47" s="280"/>
      <c r="E47" s="280"/>
      <c r="F47" s="280"/>
      <c r="G47" s="40"/>
      <c r="H47" s="40"/>
      <c r="I47" s="40"/>
    </row>
    <row r="48" spans="1:9" ht="21.75" customHeight="1">
      <c r="A48" s="35" t="s">
        <v>93</v>
      </c>
      <c r="B48" s="43"/>
      <c r="C48" s="40"/>
      <c r="D48" s="40"/>
      <c r="E48" s="40"/>
      <c r="F48" s="40"/>
      <c r="G48" s="40"/>
      <c r="H48" s="40"/>
      <c r="I48" s="40"/>
    </row>
    <row r="49" spans="1:9" ht="7.5" customHeight="1">
      <c r="A49" s="43"/>
      <c r="B49" s="43"/>
      <c r="C49" s="40"/>
      <c r="D49" s="40"/>
      <c r="E49" s="40"/>
      <c r="F49" s="40"/>
      <c r="G49" s="40"/>
      <c r="H49" s="40"/>
      <c r="I49" s="40"/>
    </row>
    <row r="50" spans="1:9" s="44" customFormat="1" ht="22.5" customHeight="1">
      <c r="B50" s="45"/>
      <c r="C50" s="281" t="s">
        <v>36</v>
      </c>
      <c r="D50" s="281"/>
      <c r="E50" s="281"/>
      <c r="F50" s="40"/>
      <c r="G50" s="281" t="s">
        <v>37</v>
      </c>
      <c r="H50" s="281"/>
      <c r="I50" s="281"/>
    </row>
    <row r="51" spans="1:9" s="44" customFormat="1" ht="22.5" customHeight="1">
      <c r="B51" s="45"/>
      <c r="C51" s="279" t="s">
        <v>92</v>
      </c>
      <c r="D51" s="279"/>
      <c r="E51" s="279"/>
      <c r="F51" s="40"/>
      <c r="G51" s="279" t="s">
        <v>92</v>
      </c>
      <c r="H51" s="279"/>
      <c r="I51" s="279"/>
    </row>
    <row r="52" spans="1:9" s="44" customFormat="1" ht="22.5" customHeight="1">
      <c r="B52" s="45"/>
      <c r="C52" s="279" t="s">
        <v>142</v>
      </c>
      <c r="D52" s="279"/>
      <c r="E52" s="279"/>
      <c r="F52" s="40"/>
      <c r="G52" s="279" t="s">
        <v>142</v>
      </c>
      <c r="H52" s="279"/>
      <c r="I52" s="279"/>
    </row>
    <row r="53" spans="1:9" s="44" customFormat="1" ht="22.5" customHeight="1">
      <c r="B53" s="46" t="s">
        <v>19</v>
      </c>
      <c r="C53" s="32">
        <v>2562</v>
      </c>
      <c r="D53" s="31"/>
      <c r="E53" s="32">
        <v>2561</v>
      </c>
      <c r="F53" s="29"/>
      <c r="G53" s="32">
        <v>2562</v>
      </c>
      <c r="H53" s="31"/>
      <c r="I53" s="32">
        <v>2561</v>
      </c>
    </row>
    <row r="54" spans="1:9" s="44" customFormat="1" ht="22.5" customHeight="1">
      <c r="B54" s="47"/>
      <c r="C54" s="278" t="s">
        <v>22</v>
      </c>
      <c r="D54" s="278"/>
      <c r="E54" s="278"/>
      <c r="F54" s="278"/>
      <c r="G54" s="278"/>
      <c r="H54" s="278"/>
      <c r="I54" s="278"/>
    </row>
    <row r="55" spans="1:9" s="44" customFormat="1" ht="22.5" customHeight="1">
      <c r="A55" s="2" t="s">
        <v>99</v>
      </c>
      <c r="B55" s="7"/>
      <c r="C55" s="115"/>
      <c r="D55" s="1"/>
      <c r="E55" s="115"/>
      <c r="F55" s="1"/>
      <c r="G55" s="115"/>
      <c r="H55" s="1"/>
      <c r="I55" s="115"/>
    </row>
    <row r="56" spans="1:9" s="54" customFormat="1" ht="22.5" customHeight="1">
      <c r="A56" s="116" t="s">
        <v>100</v>
      </c>
      <c r="B56" s="39"/>
      <c r="C56" s="30">
        <f>C58-C57</f>
        <v>118794</v>
      </c>
      <c r="D56" s="21"/>
      <c r="E56" s="30">
        <f>E58-E57</f>
        <v>161194</v>
      </c>
      <c r="F56" s="21"/>
      <c r="G56" s="30">
        <f>G58-G57</f>
        <v>111322</v>
      </c>
      <c r="H56" s="20"/>
      <c r="I56" s="30">
        <f>I58-I57</f>
        <v>161909</v>
      </c>
    </row>
    <row r="57" spans="1:9" s="54" customFormat="1" ht="22.5" customHeight="1">
      <c r="A57" s="116" t="s">
        <v>101</v>
      </c>
      <c r="B57" s="39"/>
      <c r="C57" s="117">
        <v>0</v>
      </c>
      <c r="D57" s="21"/>
      <c r="E57" s="117">
        <v>0</v>
      </c>
      <c r="F57" s="21"/>
      <c r="G57" s="198">
        <v>0</v>
      </c>
      <c r="H57" s="20"/>
      <c r="I57" s="198">
        <v>0</v>
      </c>
    </row>
    <row r="58" spans="1:9" s="61" customFormat="1" ht="22.5" customHeight="1" thickBot="1">
      <c r="A58" s="114" t="s">
        <v>30</v>
      </c>
      <c r="B58" s="25"/>
      <c r="C58" s="118">
        <f>C28</f>
        <v>118794</v>
      </c>
      <c r="D58" s="19"/>
      <c r="E58" s="118">
        <f>E28</f>
        <v>161194</v>
      </c>
      <c r="F58" s="19"/>
      <c r="G58" s="118">
        <f>G28</f>
        <v>111322</v>
      </c>
      <c r="H58" s="18"/>
      <c r="I58" s="118">
        <f>I28</f>
        <v>161909</v>
      </c>
    </row>
    <row r="59" spans="1:9" s="54" customFormat="1" ht="22.5" customHeight="1" thickTop="1">
      <c r="A59" s="114"/>
      <c r="B59" s="25"/>
      <c r="C59" s="26"/>
      <c r="D59" s="113"/>
      <c r="E59" s="26"/>
      <c r="F59" s="113"/>
      <c r="G59" s="26"/>
      <c r="H59" s="26"/>
      <c r="I59" s="26"/>
    </row>
    <row r="60" spans="1:9" s="54" customFormat="1" ht="22.5" customHeight="1">
      <c r="A60" s="114" t="s">
        <v>102</v>
      </c>
      <c r="B60" s="39"/>
      <c r="C60" s="23"/>
      <c r="D60" s="4"/>
      <c r="E60" s="23"/>
      <c r="F60" s="4"/>
      <c r="G60" s="23"/>
      <c r="H60" s="23"/>
      <c r="I60" s="23"/>
    </row>
    <row r="61" spans="1:9" s="54" customFormat="1" ht="22.5" customHeight="1">
      <c r="A61" s="116" t="s">
        <v>100</v>
      </c>
      <c r="B61" s="39"/>
      <c r="C61" s="30">
        <f>C63-C62</f>
        <v>112281</v>
      </c>
      <c r="D61" s="21"/>
      <c r="E61" s="30">
        <f>E63-E62</f>
        <v>158652</v>
      </c>
      <c r="F61" s="21"/>
      <c r="G61" s="30">
        <f>G63-G62</f>
        <v>104809</v>
      </c>
      <c r="H61" s="20"/>
      <c r="I61" s="30">
        <f>I63-I62</f>
        <v>159367</v>
      </c>
    </row>
    <row r="62" spans="1:9" s="61" customFormat="1" ht="22.5" customHeight="1">
      <c r="A62" s="116" t="s">
        <v>101</v>
      </c>
      <c r="B62" s="39"/>
      <c r="C62" s="117">
        <v>0</v>
      </c>
      <c r="D62" s="21"/>
      <c r="E62" s="117">
        <v>0</v>
      </c>
      <c r="F62" s="21"/>
      <c r="G62" s="117">
        <v>0</v>
      </c>
      <c r="H62" s="20"/>
      <c r="I62" s="117">
        <v>0</v>
      </c>
    </row>
    <row r="63" spans="1:9" s="54" customFormat="1" ht="22.5" customHeight="1" thickBot="1">
      <c r="A63" s="114" t="s">
        <v>84</v>
      </c>
      <c r="B63" s="25"/>
      <c r="C63" s="118">
        <f>C45</f>
        <v>112281</v>
      </c>
      <c r="D63" s="19"/>
      <c r="E63" s="118">
        <f>E45</f>
        <v>158652</v>
      </c>
      <c r="F63" s="19"/>
      <c r="G63" s="118">
        <f>G45</f>
        <v>104809</v>
      </c>
      <c r="H63" s="18"/>
      <c r="I63" s="118">
        <f>I45</f>
        <v>159367</v>
      </c>
    </row>
    <row r="64" spans="1:9" s="54" customFormat="1" ht="19.5" customHeight="1" thickTop="1">
      <c r="A64" s="2"/>
      <c r="B64" s="39"/>
      <c r="C64" s="23"/>
      <c r="D64" s="23"/>
      <c r="E64" s="23"/>
      <c r="F64" s="23"/>
      <c r="G64" s="23"/>
      <c r="H64" s="23"/>
      <c r="I64" s="23"/>
    </row>
    <row r="65" spans="1:9" s="54" customFormat="1" ht="27.75" customHeight="1" thickBot="1">
      <c r="A65" s="114" t="s">
        <v>143</v>
      </c>
      <c r="B65" s="271">
        <v>14</v>
      </c>
      <c r="C65" s="145">
        <v>0.15</v>
      </c>
      <c r="D65" s="146"/>
      <c r="E65" s="145">
        <v>0.20925344885107533</v>
      </c>
      <c r="F65" s="146"/>
      <c r="G65" s="145">
        <v>0.14000000000000001</v>
      </c>
      <c r="H65" s="146"/>
      <c r="I65" s="145">
        <v>0.21018162369584945</v>
      </c>
    </row>
    <row r="66" spans="1:9" s="54" customFormat="1" ht="22.5" customHeight="1" thickTop="1">
      <c r="A66" s="2"/>
      <c r="B66" s="39"/>
      <c r="C66" s="119"/>
      <c r="D66" s="119"/>
      <c r="E66" s="119"/>
      <c r="F66" s="119"/>
      <c r="G66" s="119"/>
      <c r="H66" s="119"/>
      <c r="I66" s="119"/>
    </row>
    <row r="67" spans="1:9" ht="22.5" customHeight="1">
      <c r="A67" s="280" t="s">
        <v>43</v>
      </c>
      <c r="B67" s="280"/>
      <c r="C67" s="280"/>
      <c r="D67" s="280"/>
      <c r="E67" s="280"/>
      <c r="F67" s="280"/>
      <c r="G67" s="40"/>
      <c r="H67" s="40"/>
      <c r="I67" s="40"/>
    </row>
    <row r="68" spans="1:9" ht="22.5" customHeight="1">
      <c r="A68" s="35" t="s">
        <v>93</v>
      </c>
      <c r="B68" s="43"/>
      <c r="C68" s="40"/>
      <c r="D68" s="40"/>
      <c r="E68" s="40"/>
      <c r="F68" s="40"/>
      <c r="G68" s="40"/>
      <c r="H68" s="40"/>
      <c r="I68" s="40"/>
    </row>
    <row r="69" spans="1:9" ht="13.5" customHeight="1">
      <c r="A69" s="40"/>
      <c r="B69" s="40"/>
      <c r="C69" s="40"/>
      <c r="D69" s="40"/>
      <c r="E69" s="40"/>
      <c r="F69" s="40"/>
      <c r="G69" s="40"/>
      <c r="H69" s="40"/>
      <c r="I69" s="40"/>
    </row>
    <row r="70" spans="1:9" ht="22.5" customHeight="1">
      <c r="A70" s="44"/>
      <c r="B70" s="45"/>
      <c r="C70" s="281" t="s">
        <v>36</v>
      </c>
      <c r="D70" s="281"/>
      <c r="E70" s="281"/>
      <c r="F70" s="40"/>
      <c r="G70" s="281" t="s">
        <v>37</v>
      </c>
      <c r="H70" s="281"/>
      <c r="I70" s="281"/>
    </row>
    <row r="71" spans="1:9" ht="22.5" customHeight="1">
      <c r="A71" s="44"/>
      <c r="B71" s="45"/>
      <c r="C71" s="279" t="s">
        <v>144</v>
      </c>
      <c r="D71" s="279"/>
      <c r="E71" s="279"/>
      <c r="F71" s="40"/>
      <c r="G71" s="279" t="s">
        <v>144</v>
      </c>
      <c r="H71" s="279"/>
      <c r="I71" s="279"/>
    </row>
    <row r="72" spans="1:9" ht="22.5" customHeight="1">
      <c r="A72" s="44"/>
      <c r="B72" s="45"/>
      <c r="C72" s="279" t="s">
        <v>142</v>
      </c>
      <c r="D72" s="279"/>
      <c r="E72" s="279"/>
      <c r="F72" s="40"/>
      <c r="G72" s="279" t="s">
        <v>142</v>
      </c>
      <c r="H72" s="279"/>
      <c r="I72" s="279"/>
    </row>
    <row r="73" spans="1:9" ht="22.5" customHeight="1">
      <c r="A73" s="44"/>
      <c r="B73" s="46" t="s">
        <v>19</v>
      </c>
      <c r="C73" s="32">
        <v>2562</v>
      </c>
      <c r="D73" s="31"/>
      <c r="E73" s="32">
        <v>2561</v>
      </c>
      <c r="F73" s="29"/>
      <c r="G73" s="32">
        <v>2562</v>
      </c>
      <c r="H73" s="31"/>
      <c r="I73" s="32">
        <v>2561</v>
      </c>
    </row>
    <row r="74" spans="1:9" ht="22.5" customHeight="1">
      <c r="A74" s="44"/>
      <c r="C74" s="278" t="s">
        <v>22</v>
      </c>
      <c r="D74" s="278"/>
      <c r="E74" s="278"/>
      <c r="F74" s="278"/>
      <c r="G74" s="278"/>
      <c r="H74" s="278"/>
      <c r="I74" s="278"/>
    </row>
    <row r="75" spans="1:9" ht="22.5" customHeight="1">
      <c r="A75" s="48" t="s">
        <v>55</v>
      </c>
      <c r="C75" s="49"/>
      <c r="D75" s="41"/>
      <c r="E75" s="49"/>
      <c r="F75" s="41"/>
      <c r="G75" s="49"/>
      <c r="H75" s="41"/>
      <c r="I75" s="49"/>
    </row>
    <row r="76" spans="1:9" ht="22.5" customHeight="1">
      <c r="A76" s="50" t="s">
        <v>56</v>
      </c>
      <c r="B76" s="51">
        <v>3</v>
      </c>
      <c r="C76" s="52">
        <v>17388799</v>
      </c>
      <c r="D76" s="53"/>
      <c r="E76" s="52">
        <v>18438411</v>
      </c>
      <c r="F76" s="53"/>
      <c r="G76" s="52">
        <v>17381489</v>
      </c>
      <c r="H76" s="52"/>
      <c r="I76" s="52">
        <v>18436466</v>
      </c>
    </row>
    <row r="77" spans="1:9" ht="22.5" customHeight="1">
      <c r="A77" s="50" t="s">
        <v>57</v>
      </c>
      <c r="B77" s="51">
        <v>3</v>
      </c>
      <c r="C77" s="55">
        <v>46251</v>
      </c>
      <c r="D77" s="53"/>
      <c r="E77" s="55">
        <v>45332</v>
      </c>
      <c r="F77" s="53"/>
      <c r="G77" s="55">
        <v>43931</v>
      </c>
      <c r="H77" s="52"/>
      <c r="I77" s="55">
        <v>28177</v>
      </c>
    </row>
    <row r="78" spans="1:9" ht="22.5" customHeight="1">
      <c r="A78" s="56" t="s">
        <v>74</v>
      </c>
      <c r="B78" s="51">
        <v>13</v>
      </c>
      <c r="C78" s="58">
        <f>SUM(C76:C77)</f>
        <v>17435050</v>
      </c>
      <c r="D78" s="59"/>
      <c r="E78" s="58">
        <f>SUM(E76:E77)</f>
        <v>18483743</v>
      </c>
      <c r="F78" s="59"/>
      <c r="G78" s="58">
        <f>SUM(G76:G77)</f>
        <v>17425420</v>
      </c>
      <c r="H78" s="60"/>
      <c r="I78" s="58">
        <f>SUM(I76:I77)</f>
        <v>18464643</v>
      </c>
    </row>
    <row r="79" spans="1:9" ht="22.5" customHeight="1">
      <c r="A79" s="56" t="s">
        <v>58</v>
      </c>
      <c r="B79" s="51"/>
      <c r="C79" s="52"/>
      <c r="D79" s="53"/>
      <c r="E79" s="52"/>
      <c r="F79" s="53"/>
      <c r="G79" s="52"/>
      <c r="H79" s="52"/>
      <c r="I79" s="52"/>
    </row>
    <row r="80" spans="1:9" ht="22.5" customHeight="1">
      <c r="A80" s="50" t="s">
        <v>59</v>
      </c>
      <c r="B80" s="51" t="s">
        <v>165</v>
      </c>
      <c r="C80" s="52">
        <v>16678895</v>
      </c>
      <c r="D80" s="53"/>
      <c r="E80" s="52">
        <v>17639158</v>
      </c>
      <c r="F80" s="53"/>
      <c r="G80" s="52">
        <v>16682864</v>
      </c>
      <c r="H80" s="52"/>
      <c r="I80" s="52">
        <v>17641314</v>
      </c>
    </row>
    <row r="81" spans="1:9" ht="22.5" customHeight="1">
      <c r="A81" s="50" t="s">
        <v>60</v>
      </c>
      <c r="B81" s="51">
        <v>3</v>
      </c>
      <c r="C81" s="55">
        <v>19733</v>
      </c>
      <c r="D81" s="53"/>
      <c r="E81" s="55">
        <v>20870</v>
      </c>
      <c r="F81" s="53"/>
      <c r="G81" s="55">
        <v>19945</v>
      </c>
      <c r="H81" s="52"/>
      <c r="I81" s="55">
        <v>16060</v>
      </c>
    </row>
    <row r="82" spans="1:9" ht="22.5" customHeight="1">
      <c r="A82" s="56" t="s">
        <v>75</v>
      </c>
      <c r="B82" s="57"/>
      <c r="C82" s="58">
        <f>SUM(C80:C81)</f>
        <v>16698628</v>
      </c>
      <c r="D82" s="59"/>
      <c r="E82" s="58">
        <f>SUM(E80:E81)</f>
        <v>17660028</v>
      </c>
      <c r="F82" s="59"/>
      <c r="G82" s="58">
        <f>SUM(G80:G81)</f>
        <v>16702809</v>
      </c>
      <c r="H82" s="60"/>
      <c r="I82" s="58">
        <f>SUM(I80:I81)</f>
        <v>17657374</v>
      </c>
    </row>
    <row r="83" spans="1:9" ht="22.5" customHeight="1">
      <c r="A83" s="56" t="s">
        <v>61</v>
      </c>
      <c r="B83" s="51"/>
      <c r="C83" s="60">
        <f>C78-C82</f>
        <v>736422</v>
      </c>
      <c r="D83" s="59"/>
      <c r="E83" s="60">
        <f>E78-E82</f>
        <v>823715</v>
      </c>
      <c r="F83" s="59"/>
      <c r="G83" s="60">
        <f>G78-G82</f>
        <v>722611</v>
      </c>
      <c r="H83" s="60"/>
      <c r="I83" s="60">
        <f>I78-I82</f>
        <v>807269</v>
      </c>
    </row>
    <row r="84" spans="1:9" ht="22.5" customHeight="1">
      <c r="A84" s="50" t="s">
        <v>47</v>
      </c>
      <c r="B84" s="51"/>
      <c r="C84" s="62">
        <v>52424</v>
      </c>
      <c r="D84" s="53"/>
      <c r="E84" s="62">
        <v>50094</v>
      </c>
      <c r="F84" s="53"/>
      <c r="G84" s="197">
        <v>52424</v>
      </c>
      <c r="H84" s="52"/>
      <c r="I84" s="197">
        <v>50094</v>
      </c>
    </row>
    <row r="85" spans="1:9" ht="22.5" customHeight="1">
      <c r="A85" s="50" t="s">
        <v>26</v>
      </c>
      <c r="B85" s="51">
        <v>3</v>
      </c>
      <c r="C85" s="163">
        <v>42105</v>
      </c>
      <c r="D85" s="53"/>
      <c r="E85" s="163">
        <v>33432</v>
      </c>
      <c r="F85" s="53"/>
      <c r="G85" s="55">
        <v>42932</v>
      </c>
      <c r="H85" s="52"/>
      <c r="I85" s="55">
        <v>34874</v>
      </c>
    </row>
    <row r="86" spans="1:9" ht="22.5" customHeight="1">
      <c r="A86" s="56" t="s">
        <v>62</v>
      </c>
      <c r="B86" s="57"/>
      <c r="C86" s="58">
        <f>SUM(C83:C85)</f>
        <v>830951</v>
      </c>
      <c r="D86" s="59"/>
      <c r="E86" s="58">
        <f>SUM(E83:E85)</f>
        <v>907241</v>
      </c>
      <c r="F86" s="59"/>
      <c r="G86" s="58">
        <f>SUM(G83:G85)</f>
        <v>817967</v>
      </c>
      <c r="H86" s="60"/>
      <c r="I86" s="58">
        <f>SUM(I83:I85)</f>
        <v>892237</v>
      </c>
    </row>
    <row r="87" spans="1:9" ht="22.5" customHeight="1">
      <c r="A87" s="50" t="s">
        <v>130</v>
      </c>
      <c r="B87" s="51">
        <v>3</v>
      </c>
      <c r="C87" s="52">
        <v>239117</v>
      </c>
      <c r="D87" s="53"/>
      <c r="E87" s="52">
        <v>240605</v>
      </c>
      <c r="F87" s="53"/>
      <c r="G87" s="52">
        <v>235770</v>
      </c>
      <c r="H87" s="52"/>
      <c r="I87" s="52">
        <v>232949</v>
      </c>
    </row>
    <row r="88" spans="1:9" ht="22.5" customHeight="1">
      <c r="A88" s="50" t="s">
        <v>31</v>
      </c>
      <c r="B88" s="51">
        <v>3</v>
      </c>
      <c r="C88" s="164">
        <v>191452</v>
      </c>
      <c r="D88" s="53"/>
      <c r="E88" s="164">
        <v>186696</v>
      </c>
      <c r="F88" s="53"/>
      <c r="G88" s="52">
        <v>180462</v>
      </c>
      <c r="H88" s="52"/>
      <c r="I88" s="52">
        <v>180832</v>
      </c>
    </row>
    <row r="89" spans="1:9" ht="22.5" customHeight="1">
      <c r="A89" s="64" t="s">
        <v>32</v>
      </c>
      <c r="B89" s="65"/>
      <c r="C89" s="66">
        <v>37684</v>
      </c>
      <c r="D89" s="67"/>
      <c r="E89" s="66">
        <v>25895</v>
      </c>
      <c r="F89" s="67"/>
      <c r="G89" s="66">
        <v>37684</v>
      </c>
      <c r="H89" s="68"/>
      <c r="I89" s="66">
        <v>25895</v>
      </c>
    </row>
    <row r="90" spans="1:9" ht="22.5" customHeight="1">
      <c r="A90" s="56" t="s">
        <v>7</v>
      </c>
      <c r="B90" s="57"/>
      <c r="C90" s="69">
        <f>SUM(C87:C89)</f>
        <v>468253</v>
      </c>
      <c r="D90" s="59"/>
      <c r="E90" s="69">
        <f>SUM(E87:E89)</f>
        <v>453196</v>
      </c>
      <c r="F90" s="59"/>
      <c r="G90" s="69">
        <f>SUM(G87:G89)</f>
        <v>453916</v>
      </c>
      <c r="H90" s="60"/>
      <c r="I90" s="69">
        <f>SUM(I87:I89)</f>
        <v>439676</v>
      </c>
    </row>
    <row r="91" spans="1:9" ht="22.5" customHeight="1">
      <c r="A91" s="160" t="s">
        <v>133</v>
      </c>
      <c r="B91" s="51">
        <v>8</v>
      </c>
      <c r="C91" s="165">
        <v>13562</v>
      </c>
      <c r="D91" s="53"/>
      <c r="E91" s="165">
        <v>6485</v>
      </c>
      <c r="F91" s="53"/>
      <c r="G91" s="161">
        <v>0</v>
      </c>
      <c r="H91" s="52"/>
      <c r="I91" s="161">
        <v>0</v>
      </c>
    </row>
    <row r="92" spans="1:9" ht="22.5" customHeight="1">
      <c r="A92" s="56" t="s">
        <v>33</v>
      </c>
      <c r="B92" s="51">
        <v>13</v>
      </c>
      <c r="C92" s="60">
        <f>C86-C90+C91</f>
        <v>376260</v>
      </c>
      <c r="D92" s="59"/>
      <c r="E92" s="60">
        <f>E86-E90+E91</f>
        <v>460530</v>
      </c>
      <c r="F92" s="59"/>
      <c r="G92" s="60">
        <f>G86-G90+G91</f>
        <v>364051</v>
      </c>
      <c r="H92" s="60"/>
      <c r="I92" s="60">
        <f>I86-I90+I91</f>
        <v>452561</v>
      </c>
    </row>
    <row r="93" spans="1:9" ht="22.5" customHeight="1">
      <c r="A93" s="50" t="s">
        <v>42</v>
      </c>
      <c r="B93" s="51"/>
      <c r="C93" s="55">
        <v>-73330</v>
      </c>
      <c r="D93" s="53"/>
      <c r="E93" s="55">
        <v>-89484</v>
      </c>
      <c r="F93" s="53"/>
      <c r="G93" s="55">
        <v>-73649</v>
      </c>
      <c r="H93" s="52"/>
      <c r="I93" s="55">
        <v>-89579</v>
      </c>
    </row>
    <row r="94" spans="1:9" ht="22.5" customHeight="1">
      <c r="A94" s="56" t="s">
        <v>30</v>
      </c>
      <c r="B94" s="57"/>
      <c r="C94" s="69">
        <f>SUM(C92:C93)</f>
        <v>302930</v>
      </c>
      <c r="D94" s="59"/>
      <c r="E94" s="69">
        <f>SUM(E92:E93)</f>
        <v>371046</v>
      </c>
      <c r="F94" s="59"/>
      <c r="G94" s="69">
        <f>SUM(G92:G93)</f>
        <v>290402</v>
      </c>
      <c r="H94" s="60"/>
      <c r="I94" s="69">
        <f>SUM(I92:I93)</f>
        <v>362982</v>
      </c>
    </row>
    <row r="95" spans="1:9" s="54" customFormat="1" ht="13.5" customHeight="1">
      <c r="A95" s="48"/>
      <c r="B95" s="51"/>
      <c r="C95" s="52"/>
      <c r="D95" s="52"/>
      <c r="E95" s="52"/>
      <c r="F95" s="52"/>
      <c r="G95" s="52"/>
      <c r="H95" s="52"/>
      <c r="I95" s="52"/>
    </row>
    <row r="96" spans="1:9" ht="22.5" customHeight="1">
      <c r="A96" s="56" t="s">
        <v>63</v>
      </c>
      <c r="B96" s="51"/>
      <c r="C96" s="70"/>
      <c r="D96" s="71"/>
      <c r="E96" s="70"/>
      <c r="F96" s="71"/>
      <c r="G96" s="70"/>
      <c r="H96" s="71"/>
      <c r="I96" s="70"/>
    </row>
    <row r="97" spans="1:9" ht="22.5" hidden="1" customHeight="1">
      <c r="A97" s="107" t="s">
        <v>96</v>
      </c>
      <c r="B97" s="39"/>
      <c r="C97" s="22"/>
      <c r="D97" s="28"/>
      <c r="E97" s="22"/>
      <c r="F97" s="162"/>
      <c r="G97" s="22"/>
      <c r="H97" s="28"/>
      <c r="I97" s="22"/>
    </row>
    <row r="98" spans="1:9" ht="22.5" hidden="1" customHeight="1">
      <c r="A98" s="107" t="s">
        <v>94</v>
      </c>
      <c r="B98" s="39"/>
      <c r="C98" s="22"/>
      <c r="D98" s="28"/>
      <c r="E98" s="22"/>
      <c r="F98" s="162"/>
      <c r="G98" s="22"/>
      <c r="H98" s="28"/>
      <c r="I98" s="22"/>
    </row>
    <row r="99" spans="1:9" ht="22.5" hidden="1" customHeight="1">
      <c r="A99" s="24" t="s">
        <v>89</v>
      </c>
      <c r="B99" s="39"/>
      <c r="C99" s="108"/>
      <c r="D99" s="109"/>
      <c r="E99" s="108"/>
      <c r="F99" s="162"/>
      <c r="G99" s="108"/>
      <c r="H99" s="109"/>
      <c r="I99" s="108"/>
    </row>
    <row r="100" spans="1:9" ht="22.5" hidden="1" customHeight="1">
      <c r="A100" s="24" t="s">
        <v>97</v>
      </c>
      <c r="B100" s="39"/>
      <c r="C100" s="110">
        <v>0</v>
      </c>
      <c r="D100" s="111"/>
      <c r="E100" s="110">
        <v>0</v>
      </c>
      <c r="F100" s="106"/>
      <c r="G100" s="110">
        <v>0</v>
      </c>
      <c r="H100" s="111"/>
      <c r="I100" s="110">
        <v>0</v>
      </c>
    </row>
    <row r="101" spans="1:9" ht="22.5" hidden="1" customHeight="1">
      <c r="A101" s="105" t="s">
        <v>95</v>
      </c>
      <c r="B101" s="39"/>
      <c r="C101" s="110">
        <v>0</v>
      </c>
      <c r="D101" s="111"/>
      <c r="E101" s="110">
        <v>0</v>
      </c>
      <c r="F101" s="106"/>
      <c r="G101" s="110">
        <v>0</v>
      </c>
      <c r="H101" s="111"/>
      <c r="I101" s="110">
        <v>0</v>
      </c>
    </row>
    <row r="102" spans="1:9" ht="22.5" hidden="1" customHeight="1">
      <c r="A102" s="105"/>
      <c r="B102" s="39"/>
      <c r="C102" s="112">
        <f>SUM(C100:C101)</f>
        <v>0</v>
      </c>
      <c r="D102" s="111"/>
      <c r="E102" s="112">
        <f>SUM(E100:E101)</f>
        <v>0</v>
      </c>
      <c r="F102" s="106"/>
      <c r="G102" s="112">
        <f>SUM(G100:G101)</f>
        <v>0</v>
      </c>
      <c r="H102" s="111"/>
      <c r="I102" s="112">
        <f>SUM(I100:I101)</f>
        <v>0</v>
      </c>
    </row>
    <row r="103" spans="1:9" ht="22.5" hidden="1" customHeight="1">
      <c r="A103" s="56"/>
      <c r="B103" s="51"/>
      <c r="C103" s="70"/>
      <c r="D103" s="71"/>
      <c r="E103" s="70"/>
      <c r="F103" s="71"/>
      <c r="G103" s="70"/>
      <c r="H103" s="71"/>
      <c r="I103" s="70"/>
    </row>
    <row r="104" spans="1:9" ht="22.5" customHeight="1">
      <c r="A104" s="104" t="s">
        <v>121</v>
      </c>
      <c r="B104" s="51"/>
      <c r="C104" s="70"/>
      <c r="D104" s="71"/>
      <c r="E104" s="70"/>
      <c r="F104" s="71"/>
      <c r="G104" s="70"/>
      <c r="H104" s="71"/>
      <c r="I104" s="70"/>
    </row>
    <row r="105" spans="1:9" ht="22.5" customHeight="1">
      <c r="A105" s="104" t="s">
        <v>119</v>
      </c>
      <c r="B105" s="51"/>
      <c r="C105" s="70"/>
      <c r="D105" s="71"/>
      <c r="E105" s="70"/>
      <c r="F105" s="71"/>
      <c r="G105" s="70"/>
      <c r="H105" s="71"/>
      <c r="I105" s="70"/>
    </row>
    <row r="106" spans="1:9" ht="22.5" customHeight="1">
      <c r="A106" s="24" t="s">
        <v>183</v>
      </c>
      <c r="B106" s="51"/>
      <c r="C106" s="62">
        <v>-794</v>
      </c>
      <c r="D106" s="44"/>
      <c r="E106" s="62">
        <v>794</v>
      </c>
      <c r="F106" s="44"/>
      <c r="G106" s="62">
        <v>-794</v>
      </c>
      <c r="H106" s="44"/>
      <c r="I106" s="62">
        <v>794</v>
      </c>
    </row>
    <row r="107" spans="1:9" ht="22.5" customHeight="1">
      <c r="A107" s="105" t="s">
        <v>118</v>
      </c>
      <c r="B107" s="51"/>
      <c r="C107" s="62"/>
      <c r="D107" s="44"/>
      <c r="E107" s="62"/>
      <c r="F107" s="44"/>
      <c r="G107" s="62"/>
      <c r="H107" s="44"/>
      <c r="I107" s="62"/>
    </row>
    <row r="108" spans="1:9" ht="22.5" customHeight="1">
      <c r="A108" s="105" t="s">
        <v>119</v>
      </c>
      <c r="B108" s="51"/>
      <c r="C108" s="62">
        <v>159</v>
      </c>
      <c r="D108" s="71"/>
      <c r="E108" s="62">
        <v>-159</v>
      </c>
      <c r="F108" s="71"/>
      <c r="G108" s="62">
        <v>159</v>
      </c>
      <c r="H108" s="71"/>
      <c r="I108" s="62">
        <v>-159</v>
      </c>
    </row>
    <row r="109" spans="1:9" ht="22.5" customHeight="1">
      <c r="A109" s="2" t="s">
        <v>98</v>
      </c>
      <c r="B109" s="51"/>
      <c r="C109" s="72">
        <f>SUM(C106:C108)</f>
        <v>-635</v>
      </c>
      <c r="D109" s="73"/>
      <c r="E109" s="72">
        <f>SUM(E106:E108)</f>
        <v>635</v>
      </c>
      <c r="F109" s="73"/>
      <c r="G109" s="72">
        <f>SUM(G106:G108)</f>
        <v>-635</v>
      </c>
      <c r="H109" s="73"/>
      <c r="I109" s="72">
        <f>SUM(I106:I108)</f>
        <v>635</v>
      </c>
    </row>
    <row r="110" spans="1:9" ht="22.5" customHeight="1">
      <c r="A110" s="48"/>
      <c r="B110" s="51"/>
      <c r="C110" s="52"/>
      <c r="D110" s="52"/>
      <c r="E110" s="52"/>
      <c r="F110" s="52"/>
      <c r="G110" s="52"/>
      <c r="H110" s="52"/>
      <c r="I110" s="52"/>
    </row>
    <row r="111" spans="1:9" ht="22.5" customHeight="1" thickBot="1">
      <c r="A111" s="48" t="s">
        <v>84</v>
      </c>
      <c r="B111" s="51"/>
      <c r="C111" s="74">
        <f>C94+C109</f>
        <v>302295</v>
      </c>
      <c r="D111" s="52"/>
      <c r="E111" s="74">
        <f>E94+E109</f>
        <v>371681</v>
      </c>
      <c r="F111" s="52"/>
      <c r="G111" s="74">
        <f>G94+G109</f>
        <v>289767</v>
      </c>
      <c r="H111" s="52"/>
      <c r="I111" s="74">
        <f>I94+I109</f>
        <v>363617</v>
      </c>
    </row>
    <row r="112" spans="1:9" ht="22.5" customHeight="1" thickTop="1">
      <c r="A112" s="48"/>
      <c r="B112" s="51"/>
      <c r="C112" s="52"/>
      <c r="D112" s="52"/>
      <c r="E112" s="52"/>
      <c r="F112" s="52"/>
      <c r="G112" s="52"/>
      <c r="H112" s="52"/>
      <c r="I112" s="52"/>
    </row>
    <row r="113" spans="1:9" ht="22.5" customHeight="1">
      <c r="A113" s="280" t="s">
        <v>43</v>
      </c>
      <c r="B113" s="280"/>
      <c r="C113" s="280"/>
      <c r="D113" s="280"/>
      <c r="E113" s="280"/>
      <c r="F113" s="280"/>
      <c r="G113" s="40"/>
      <c r="H113" s="40"/>
      <c r="I113" s="40"/>
    </row>
    <row r="114" spans="1:9" ht="22.5" customHeight="1">
      <c r="A114" s="35" t="s">
        <v>93</v>
      </c>
      <c r="B114" s="43"/>
      <c r="C114" s="40"/>
      <c r="D114" s="40"/>
      <c r="E114" s="40"/>
      <c r="F114" s="40"/>
      <c r="G114" s="40"/>
      <c r="H114" s="40"/>
      <c r="I114" s="40"/>
    </row>
    <row r="115" spans="1:9" ht="7.5" customHeight="1">
      <c r="A115" s="43"/>
      <c r="B115" s="43"/>
      <c r="C115" s="40"/>
      <c r="D115" s="40"/>
      <c r="E115" s="40"/>
      <c r="F115" s="40"/>
      <c r="G115" s="40"/>
      <c r="H115" s="40"/>
      <c r="I115" s="40"/>
    </row>
    <row r="116" spans="1:9" ht="22.5" customHeight="1">
      <c r="A116" s="44"/>
      <c r="B116" s="45"/>
      <c r="C116" s="281" t="s">
        <v>36</v>
      </c>
      <c r="D116" s="281"/>
      <c r="E116" s="281"/>
      <c r="F116" s="40"/>
      <c r="G116" s="281" t="s">
        <v>37</v>
      </c>
      <c r="H116" s="281"/>
      <c r="I116" s="281"/>
    </row>
    <row r="117" spans="1:9" ht="22.5" customHeight="1">
      <c r="A117" s="44"/>
      <c r="B117" s="45"/>
      <c r="C117" s="279" t="s">
        <v>144</v>
      </c>
      <c r="D117" s="279"/>
      <c r="E117" s="279"/>
      <c r="F117" s="40"/>
      <c r="G117" s="279" t="s">
        <v>144</v>
      </c>
      <c r="H117" s="279"/>
      <c r="I117" s="279"/>
    </row>
    <row r="118" spans="1:9" ht="22.5" customHeight="1">
      <c r="A118" s="44"/>
      <c r="B118" s="45"/>
      <c r="C118" s="279" t="s">
        <v>142</v>
      </c>
      <c r="D118" s="279"/>
      <c r="E118" s="279"/>
      <c r="F118" s="40"/>
      <c r="G118" s="279" t="s">
        <v>142</v>
      </c>
      <c r="H118" s="279"/>
      <c r="I118" s="279"/>
    </row>
    <row r="119" spans="1:9" ht="22.5" customHeight="1">
      <c r="A119" s="44"/>
      <c r="B119" s="46" t="s">
        <v>19</v>
      </c>
      <c r="C119" s="32">
        <v>2562</v>
      </c>
      <c r="D119" s="31"/>
      <c r="E119" s="32">
        <v>2561</v>
      </c>
      <c r="F119" s="29"/>
      <c r="G119" s="32">
        <v>2562</v>
      </c>
      <c r="H119" s="31"/>
      <c r="I119" s="32">
        <v>2561</v>
      </c>
    </row>
    <row r="120" spans="1:9" ht="22.5" customHeight="1">
      <c r="A120" s="44"/>
      <c r="C120" s="278" t="s">
        <v>22</v>
      </c>
      <c r="D120" s="278"/>
      <c r="E120" s="278"/>
      <c r="F120" s="278"/>
      <c r="G120" s="278"/>
      <c r="H120" s="278"/>
      <c r="I120" s="278"/>
    </row>
    <row r="121" spans="1:9" ht="22.5" customHeight="1">
      <c r="A121" s="2" t="s">
        <v>99</v>
      </c>
      <c r="B121" s="7"/>
      <c r="C121" s="115"/>
      <c r="D121" s="1"/>
      <c r="E121" s="115"/>
      <c r="F121" s="1"/>
      <c r="G121" s="115"/>
      <c r="H121" s="1"/>
      <c r="I121" s="115"/>
    </row>
    <row r="122" spans="1:9" ht="22.5" customHeight="1">
      <c r="A122" s="116" t="s">
        <v>100</v>
      </c>
      <c r="B122" s="39"/>
      <c r="C122" s="20">
        <f>C124-C123</f>
        <v>302930</v>
      </c>
      <c r="D122" s="20"/>
      <c r="E122" s="20">
        <f>E124-E123</f>
        <v>371046</v>
      </c>
      <c r="F122" s="20"/>
      <c r="G122" s="20">
        <f>G124-G123</f>
        <v>290402</v>
      </c>
      <c r="H122" s="20"/>
      <c r="I122" s="20">
        <f>I124-I123</f>
        <v>362982</v>
      </c>
    </row>
    <row r="123" spans="1:9" ht="22.5" customHeight="1">
      <c r="A123" s="116" t="s">
        <v>101</v>
      </c>
      <c r="B123" s="39"/>
      <c r="C123" s="117">
        <v>0</v>
      </c>
      <c r="D123" s="21"/>
      <c r="E123" s="117">
        <v>0</v>
      </c>
      <c r="F123" s="21"/>
      <c r="G123" s="117">
        <v>0</v>
      </c>
      <c r="H123" s="20"/>
      <c r="I123" s="117">
        <v>0</v>
      </c>
    </row>
    <row r="124" spans="1:9" ht="22.5" customHeight="1" thickBot="1">
      <c r="A124" s="114" t="s">
        <v>30</v>
      </c>
      <c r="B124" s="25"/>
      <c r="C124" s="118">
        <f>C94</f>
        <v>302930</v>
      </c>
      <c r="D124" s="19"/>
      <c r="E124" s="118">
        <f>E94</f>
        <v>371046</v>
      </c>
      <c r="F124" s="19"/>
      <c r="G124" s="118">
        <f>G94</f>
        <v>290402</v>
      </c>
      <c r="H124" s="18"/>
      <c r="I124" s="118">
        <f>I94</f>
        <v>362982</v>
      </c>
    </row>
    <row r="125" spans="1:9" ht="22.5" customHeight="1" thickTop="1">
      <c r="A125" s="114"/>
      <c r="B125" s="25"/>
      <c r="C125" s="26"/>
      <c r="D125" s="113"/>
      <c r="E125" s="26"/>
      <c r="F125" s="113"/>
      <c r="G125" s="26"/>
      <c r="H125" s="26"/>
      <c r="I125" s="26"/>
    </row>
    <row r="126" spans="1:9" ht="22.5" customHeight="1">
      <c r="A126" s="114" t="s">
        <v>102</v>
      </c>
      <c r="B126" s="39"/>
      <c r="C126" s="23"/>
      <c r="D126" s="4"/>
      <c r="E126" s="23"/>
      <c r="F126" s="4"/>
      <c r="G126" s="23"/>
      <c r="H126" s="23"/>
      <c r="I126" s="23"/>
    </row>
    <row r="127" spans="1:9" ht="22.5" customHeight="1">
      <c r="A127" s="116" t="s">
        <v>100</v>
      </c>
      <c r="B127" s="39"/>
      <c r="C127" s="20">
        <f>C129-C128</f>
        <v>302295</v>
      </c>
      <c r="D127" s="20"/>
      <c r="E127" s="20">
        <f>E129-E128</f>
        <v>371681</v>
      </c>
      <c r="F127" s="20"/>
      <c r="G127" s="20">
        <f>G129-G128</f>
        <v>289767</v>
      </c>
      <c r="H127" s="20"/>
      <c r="I127" s="20">
        <f>I129-I128</f>
        <v>363617</v>
      </c>
    </row>
    <row r="128" spans="1:9" ht="22.5" customHeight="1">
      <c r="A128" s="116" t="s">
        <v>101</v>
      </c>
      <c r="B128" s="39"/>
      <c r="C128" s="117">
        <v>0</v>
      </c>
      <c r="D128" s="21"/>
      <c r="E128" s="117">
        <v>0</v>
      </c>
      <c r="F128" s="21"/>
      <c r="G128" s="117">
        <v>0</v>
      </c>
      <c r="H128" s="20"/>
      <c r="I128" s="117">
        <v>0</v>
      </c>
    </row>
    <row r="129" spans="1:9" ht="22.5" customHeight="1" thickBot="1">
      <c r="A129" s="114" t="s">
        <v>84</v>
      </c>
      <c r="B129" s="25"/>
      <c r="C129" s="118">
        <f>C111</f>
        <v>302295</v>
      </c>
      <c r="D129" s="19"/>
      <c r="E129" s="118">
        <f>E111</f>
        <v>371681</v>
      </c>
      <c r="F129" s="19"/>
      <c r="G129" s="118">
        <f>G111</f>
        <v>289767</v>
      </c>
      <c r="H129" s="18"/>
      <c r="I129" s="118">
        <f>I111</f>
        <v>363617</v>
      </c>
    </row>
    <row r="130" spans="1:9" ht="22.5" customHeight="1" thickTop="1">
      <c r="A130" s="2"/>
      <c r="B130" s="39"/>
      <c r="C130" s="23"/>
      <c r="D130" s="23"/>
      <c r="E130" s="23"/>
      <c r="F130" s="23"/>
      <c r="G130" s="23"/>
      <c r="H130" s="23"/>
      <c r="I130" s="23"/>
    </row>
    <row r="131" spans="1:9" ht="26.25" customHeight="1" thickBot="1">
      <c r="A131" s="114" t="s">
        <v>143</v>
      </c>
      <c r="B131" s="270">
        <v>14</v>
      </c>
      <c r="C131" s="166">
        <v>0.38</v>
      </c>
      <c r="D131" s="167"/>
      <c r="E131" s="166">
        <f>E124/'BS-3-5'!E73</f>
        <v>0.48167211671896032</v>
      </c>
      <c r="F131" s="167"/>
      <c r="G131" s="166">
        <v>0.37</v>
      </c>
      <c r="H131" s="167"/>
      <c r="I131" s="166">
        <f>I124/'BS-3-5'!I73</f>
        <v>0.47120386224587157</v>
      </c>
    </row>
    <row r="132" spans="1:9" ht="22.5" customHeight="1" thickTop="1">
      <c r="A132" s="2"/>
      <c r="B132" s="39"/>
      <c r="C132" s="119"/>
      <c r="D132" s="119"/>
      <c r="E132" s="119"/>
      <c r="F132" s="119"/>
      <c r="G132" s="119"/>
      <c r="H132" s="119"/>
      <c r="I132" s="119"/>
    </row>
    <row r="137" spans="1:9" ht="22.5" customHeight="1">
      <c r="G137" s="122" t="s">
        <v>106</v>
      </c>
      <c r="I137" s="122" t="s">
        <v>106</v>
      </c>
    </row>
  </sheetData>
  <mergeCells count="32">
    <mergeCell ref="C72:E72"/>
    <mergeCell ref="G72:I72"/>
    <mergeCell ref="C118:E118"/>
    <mergeCell ref="G118:I118"/>
    <mergeCell ref="C120:I120"/>
    <mergeCell ref="C74:I74"/>
    <mergeCell ref="A113:F113"/>
    <mergeCell ref="C116:E116"/>
    <mergeCell ref="G116:I116"/>
    <mergeCell ref="C117:E117"/>
    <mergeCell ref="G117:I117"/>
    <mergeCell ref="A67:F67"/>
    <mergeCell ref="C70:E70"/>
    <mergeCell ref="G70:I70"/>
    <mergeCell ref="C71:E71"/>
    <mergeCell ref="G71:I71"/>
    <mergeCell ref="A1:F1"/>
    <mergeCell ref="C4:E4"/>
    <mergeCell ref="G4:I4"/>
    <mergeCell ref="C5:E5"/>
    <mergeCell ref="G5:I5"/>
    <mergeCell ref="C54:I54"/>
    <mergeCell ref="C8:I8"/>
    <mergeCell ref="C52:E52"/>
    <mergeCell ref="C6:E6"/>
    <mergeCell ref="G6:I6"/>
    <mergeCell ref="A47:F47"/>
    <mergeCell ref="C50:E50"/>
    <mergeCell ref="G50:I50"/>
    <mergeCell ref="G52:I52"/>
    <mergeCell ref="C51:E51"/>
    <mergeCell ref="G51:I51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6" max="16383" man="1"/>
    <brk id="66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"/>
  <sheetViews>
    <sheetView view="pageBreakPreview" topLeftCell="A49" zoomScale="85" zoomScaleNormal="85" zoomScaleSheetLayoutView="85" workbookViewId="0">
      <selection activeCell="G57" sqref="G57"/>
    </sheetView>
  </sheetViews>
  <sheetFormatPr defaultColWidth="9.140625" defaultRowHeight="21.75"/>
  <cols>
    <col min="1" max="1" width="45.85546875" style="94" customWidth="1"/>
    <col min="2" max="2" width="9.42578125" style="171" bestFit="1" customWidth="1"/>
    <col min="3" max="3" width="13.28515625" style="94" customWidth="1"/>
    <col min="4" max="4" width="1.28515625" style="94" customWidth="1"/>
    <col min="5" max="5" width="13.42578125" style="94" customWidth="1"/>
    <col min="6" max="6" width="1.140625" style="94" customWidth="1"/>
    <col min="7" max="7" width="13.140625" style="94" customWidth="1"/>
    <col min="8" max="8" width="1.140625" style="94" customWidth="1"/>
    <col min="9" max="9" width="13.7109375" style="94" customWidth="1"/>
    <col min="10" max="10" width="1.140625" style="94" customWidth="1"/>
    <col min="11" max="11" width="14.140625" style="94" customWidth="1"/>
    <col min="12" max="12" width="1.28515625" style="94" customWidth="1"/>
    <col min="13" max="13" width="16.5703125" style="94" customWidth="1"/>
    <col min="14" max="14" width="1.140625" style="94" customWidth="1"/>
    <col min="15" max="15" width="14.42578125" style="94" customWidth="1"/>
    <col min="16" max="16384" width="9.140625" style="81"/>
  </cols>
  <sheetData>
    <row r="1" spans="1:15" ht="22.5" customHeight="1">
      <c r="A1" s="280" t="s">
        <v>43</v>
      </c>
      <c r="B1" s="280"/>
      <c r="C1" s="280"/>
      <c r="D1" s="280"/>
      <c r="E1" s="280"/>
      <c r="F1" s="280"/>
      <c r="G1" s="78"/>
      <c r="H1" s="78"/>
      <c r="I1" s="78"/>
      <c r="J1" s="79"/>
      <c r="K1" s="80"/>
      <c r="L1" s="80"/>
      <c r="M1" s="80"/>
      <c r="N1" s="80"/>
      <c r="O1" s="80"/>
    </row>
    <row r="2" spans="1:15" ht="22.5" customHeight="1">
      <c r="A2" s="42" t="s">
        <v>110</v>
      </c>
      <c r="B2" s="168"/>
      <c r="C2" s="83"/>
      <c r="D2" s="84"/>
      <c r="E2" s="83"/>
      <c r="F2" s="84"/>
      <c r="G2" s="85"/>
      <c r="H2" s="85"/>
      <c r="I2" s="85"/>
      <c r="J2" s="85"/>
      <c r="K2" s="85"/>
      <c r="L2" s="85"/>
      <c r="M2" s="85"/>
      <c r="N2" s="85"/>
      <c r="O2" s="85"/>
    </row>
    <row r="3" spans="1:15" ht="22.5" customHeight="1">
      <c r="A3" s="42"/>
      <c r="B3" s="168"/>
      <c r="C3" s="83"/>
      <c r="D3" s="84"/>
      <c r="E3" s="83"/>
      <c r="F3" s="84"/>
      <c r="G3" s="85"/>
      <c r="H3" s="85"/>
      <c r="I3" s="85"/>
      <c r="J3" s="85"/>
      <c r="K3" s="85"/>
      <c r="L3" s="85"/>
      <c r="M3" s="85"/>
      <c r="N3" s="85"/>
      <c r="O3" s="85"/>
    </row>
    <row r="4" spans="1:15" ht="22.5" customHeight="1">
      <c r="A4" s="86"/>
      <c r="B4" s="51"/>
      <c r="C4" s="284" t="s">
        <v>36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2.5" customHeight="1">
      <c r="A5" s="86"/>
      <c r="B5" s="92"/>
      <c r="C5" s="75"/>
      <c r="D5" s="87"/>
      <c r="E5" s="75"/>
      <c r="F5" s="87"/>
      <c r="G5" s="88"/>
      <c r="H5" s="88"/>
      <c r="I5" s="89"/>
      <c r="J5" s="87"/>
      <c r="K5" s="89"/>
      <c r="L5" s="89"/>
      <c r="M5" s="88" t="s">
        <v>50</v>
      </c>
      <c r="N5" s="88"/>
      <c r="O5" s="90"/>
    </row>
    <row r="6" spans="1:15" ht="22.5" customHeight="1">
      <c r="A6" s="86"/>
      <c r="B6" s="92"/>
      <c r="C6" s="75"/>
      <c r="D6" s="87"/>
      <c r="E6" s="75"/>
      <c r="F6" s="87"/>
      <c r="G6" s="88"/>
      <c r="H6" s="88"/>
      <c r="I6" s="282" t="s">
        <v>13</v>
      </c>
      <c r="J6" s="282"/>
      <c r="K6" s="282"/>
      <c r="L6" s="88"/>
      <c r="M6" s="91" t="s">
        <v>51</v>
      </c>
      <c r="N6" s="88"/>
      <c r="O6" s="90"/>
    </row>
    <row r="7" spans="1:15" ht="22.5" customHeight="1">
      <c r="A7" s="86"/>
      <c r="B7" s="92"/>
      <c r="C7" s="92" t="s">
        <v>14</v>
      </c>
      <c r="D7" s="51"/>
      <c r="E7" s="92"/>
      <c r="F7" s="51"/>
      <c r="G7" s="92"/>
      <c r="H7" s="92"/>
      <c r="I7" s="89"/>
      <c r="J7" s="51"/>
      <c r="K7" s="89"/>
      <c r="L7" s="89"/>
      <c r="M7" s="92"/>
      <c r="N7" s="92"/>
      <c r="O7" s="75"/>
    </row>
    <row r="8" spans="1:15" ht="22.5" customHeight="1">
      <c r="A8" s="86"/>
      <c r="B8" s="92"/>
      <c r="C8" s="92" t="s">
        <v>48</v>
      </c>
      <c r="D8" s="51"/>
      <c r="E8" s="88" t="s">
        <v>87</v>
      </c>
      <c r="F8" s="51"/>
      <c r="G8" s="93" t="s">
        <v>85</v>
      </c>
      <c r="H8" s="88"/>
      <c r="I8" s="92" t="s">
        <v>38</v>
      </c>
      <c r="J8" s="51"/>
      <c r="K8" s="41"/>
      <c r="L8" s="41"/>
      <c r="M8" s="92"/>
      <c r="N8" s="92"/>
      <c r="O8" s="92" t="s">
        <v>53</v>
      </c>
    </row>
    <row r="9" spans="1:15" ht="22.5" customHeight="1">
      <c r="A9" s="86"/>
      <c r="B9" s="51" t="s">
        <v>19</v>
      </c>
      <c r="C9" s="92" t="s">
        <v>49</v>
      </c>
      <c r="D9" s="51"/>
      <c r="E9" s="159" t="s">
        <v>88</v>
      </c>
      <c r="F9" s="51"/>
      <c r="G9" s="159" t="s">
        <v>52</v>
      </c>
      <c r="H9" s="92"/>
      <c r="I9" s="92" t="s">
        <v>39</v>
      </c>
      <c r="J9" s="51"/>
      <c r="K9" s="92" t="s">
        <v>24</v>
      </c>
      <c r="L9" s="92"/>
      <c r="M9" s="92" t="s">
        <v>90</v>
      </c>
      <c r="N9" s="92"/>
      <c r="O9" s="159" t="s">
        <v>72</v>
      </c>
    </row>
    <row r="10" spans="1:15" ht="22.5" customHeight="1">
      <c r="A10" s="41"/>
      <c r="B10" s="51"/>
      <c r="C10" s="283" t="s">
        <v>22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>
      <c r="A11" s="209" t="s">
        <v>147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</row>
    <row r="12" spans="1:15">
      <c r="A12" s="40" t="s">
        <v>131</v>
      </c>
      <c r="B12" s="57"/>
      <c r="C12" s="123">
        <v>770329</v>
      </c>
      <c r="D12" s="123"/>
      <c r="E12" s="123">
        <v>350872</v>
      </c>
      <c r="F12" s="123"/>
      <c r="G12" s="123">
        <v>52836</v>
      </c>
      <c r="H12" s="123"/>
      <c r="I12" s="123">
        <v>80000</v>
      </c>
      <c r="J12" s="123"/>
      <c r="K12" s="123">
        <v>1502535</v>
      </c>
      <c r="L12" s="123"/>
      <c r="M12" s="123">
        <v>16730</v>
      </c>
      <c r="N12" s="123"/>
      <c r="O12" s="123">
        <f>SUM(C12:M12)</f>
        <v>2773302</v>
      </c>
    </row>
    <row r="13" spans="1:15" ht="20.100000000000001" customHeight="1">
      <c r="A13" s="48"/>
      <c r="B13" s="208"/>
      <c r="C13" s="123"/>
      <c r="D13" s="125"/>
      <c r="E13" s="123"/>
      <c r="F13" s="125"/>
      <c r="G13" s="124"/>
      <c r="H13" s="124"/>
      <c r="I13" s="124"/>
      <c r="J13" s="131"/>
      <c r="K13" s="124"/>
      <c r="L13" s="124"/>
      <c r="M13" s="124"/>
      <c r="N13" s="124"/>
      <c r="O13" s="124"/>
    </row>
    <row r="14" spans="1:15">
      <c r="A14" s="114" t="s">
        <v>103</v>
      </c>
      <c r="B14" s="208"/>
      <c r="C14" s="123"/>
      <c r="D14" s="125"/>
      <c r="E14" s="123"/>
      <c r="F14" s="125"/>
      <c r="G14" s="124"/>
      <c r="H14" s="124"/>
      <c r="I14" s="124"/>
      <c r="J14" s="131"/>
      <c r="K14" s="124"/>
      <c r="L14" s="124"/>
      <c r="M14" s="124"/>
      <c r="N14" s="124"/>
      <c r="O14" s="124"/>
    </row>
    <row r="15" spans="1:15">
      <c r="A15" s="107" t="s">
        <v>145</v>
      </c>
      <c r="B15" s="208"/>
      <c r="C15" s="123"/>
      <c r="D15" s="125"/>
      <c r="E15" s="123"/>
      <c r="F15" s="125"/>
      <c r="G15" s="124"/>
      <c r="H15" s="124"/>
      <c r="I15" s="124"/>
      <c r="J15" s="131"/>
      <c r="K15" s="124"/>
      <c r="L15" s="124"/>
      <c r="M15" s="124"/>
      <c r="N15" s="124"/>
      <c r="O15" s="124"/>
    </row>
    <row r="16" spans="1:15">
      <c r="A16" s="14" t="s">
        <v>146</v>
      </c>
      <c r="B16" s="208">
        <v>15</v>
      </c>
      <c r="C16" s="127">
        <v>0</v>
      </c>
      <c r="D16" s="136"/>
      <c r="E16" s="127">
        <v>0</v>
      </c>
      <c r="F16" s="136"/>
      <c r="G16" s="127">
        <v>0</v>
      </c>
      <c r="H16" s="133"/>
      <c r="I16" s="127">
        <v>0</v>
      </c>
      <c r="J16" s="128"/>
      <c r="K16" s="127">
        <v>-269615</v>
      </c>
      <c r="L16" s="128"/>
      <c r="M16" s="127">
        <v>0</v>
      </c>
      <c r="N16" s="132"/>
      <c r="O16" s="135">
        <f>SUM(C16:M16)</f>
        <v>-269615</v>
      </c>
    </row>
    <row r="17" spans="1:15">
      <c r="A17" s="114" t="s">
        <v>104</v>
      </c>
      <c r="B17" s="208"/>
      <c r="C17" s="130">
        <f>SUM(C16:C16)</f>
        <v>0</v>
      </c>
      <c r="D17" s="125"/>
      <c r="E17" s="130">
        <f>SUM(E16:E16)</f>
        <v>0</v>
      </c>
      <c r="F17" s="125"/>
      <c r="G17" s="130">
        <f>SUM(G16:G16)</f>
        <v>0</v>
      </c>
      <c r="H17" s="124"/>
      <c r="I17" s="130">
        <f>SUM(I16:I16)</f>
        <v>0</v>
      </c>
      <c r="J17" s="131"/>
      <c r="K17" s="130">
        <f>SUM(K16:K16)</f>
        <v>-269615</v>
      </c>
      <c r="L17" s="124"/>
      <c r="M17" s="130">
        <f>SUM(M16:M16)</f>
        <v>0</v>
      </c>
      <c r="N17" s="124"/>
      <c r="O17" s="130">
        <f>SUM(O16:O16)</f>
        <v>-269615</v>
      </c>
    </row>
    <row r="18" spans="1:15" ht="20.100000000000001" customHeight="1">
      <c r="A18" s="48"/>
      <c r="B18" s="208"/>
      <c r="C18" s="128"/>
      <c r="D18" s="169"/>
      <c r="E18" s="128"/>
      <c r="F18" s="169"/>
      <c r="G18" s="132"/>
      <c r="H18" s="132"/>
      <c r="I18" s="128"/>
      <c r="J18" s="170"/>
      <c r="K18" s="128"/>
      <c r="L18" s="132"/>
      <c r="M18" s="128"/>
      <c r="N18" s="132"/>
      <c r="O18" s="128"/>
    </row>
    <row r="19" spans="1:15">
      <c r="A19" s="209" t="s">
        <v>111</v>
      </c>
      <c r="B19" s="208"/>
      <c r="C19" s="123"/>
      <c r="D19" s="125"/>
      <c r="E19" s="123"/>
      <c r="F19" s="125"/>
      <c r="G19" s="123"/>
      <c r="H19" s="123"/>
      <c r="I19" s="123"/>
      <c r="J19" s="125"/>
      <c r="K19" s="123"/>
      <c r="L19" s="123"/>
      <c r="M19" s="123"/>
      <c r="N19" s="123"/>
      <c r="O19" s="123"/>
    </row>
    <row r="20" spans="1:15">
      <c r="A20" s="86" t="s">
        <v>54</v>
      </c>
      <c r="B20" s="208"/>
      <c r="C20" s="132">
        <v>0</v>
      </c>
      <c r="D20" s="136"/>
      <c r="E20" s="132">
        <v>0</v>
      </c>
      <c r="F20" s="136"/>
      <c r="G20" s="132">
        <v>0</v>
      </c>
      <c r="H20" s="133"/>
      <c r="I20" s="132">
        <v>0</v>
      </c>
      <c r="J20" s="136"/>
      <c r="K20" s="132">
        <v>371046</v>
      </c>
      <c r="L20" s="132"/>
      <c r="M20" s="132">
        <v>0</v>
      </c>
      <c r="N20" s="132"/>
      <c r="O20" s="128">
        <f>SUM(C20:K20)</f>
        <v>371046</v>
      </c>
    </row>
    <row r="21" spans="1:15">
      <c r="A21" s="86" t="s">
        <v>64</v>
      </c>
      <c r="B21" s="208"/>
      <c r="C21" s="132">
        <v>0</v>
      </c>
      <c r="D21" s="136"/>
      <c r="E21" s="132">
        <v>0</v>
      </c>
      <c r="F21" s="136"/>
      <c r="G21" s="132">
        <v>0</v>
      </c>
      <c r="H21" s="133"/>
      <c r="I21" s="132">
        <v>0</v>
      </c>
      <c r="J21" s="136"/>
      <c r="K21" s="132">
        <v>0</v>
      </c>
      <c r="L21" s="132"/>
      <c r="M21" s="132">
        <v>635</v>
      </c>
      <c r="N21" s="132"/>
      <c r="O21" s="128">
        <f>SUM(C21:N21)</f>
        <v>635</v>
      </c>
    </row>
    <row r="22" spans="1:15">
      <c r="A22" s="40" t="s">
        <v>112</v>
      </c>
      <c r="B22" s="57"/>
      <c r="C22" s="137">
        <f>SUM(C20:C21)</f>
        <v>0</v>
      </c>
      <c r="D22" s="125"/>
      <c r="E22" s="137">
        <f>SUM(E20:E21)</f>
        <v>0</v>
      </c>
      <c r="F22" s="125"/>
      <c r="G22" s="137">
        <f>SUM(G20:G21)</f>
        <v>0</v>
      </c>
      <c r="H22" s="124"/>
      <c r="I22" s="137">
        <f>SUM(I20:I21)</f>
        <v>0</v>
      </c>
      <c r="J22" s="125"/>
      <c r="K22" s="137">
        <f>SUM(K20:K21)</f>
        <v>371046</v>
      </c>
      <c r="L22" s="124"/>
      <c r="M22" s="137">
        <f>SUM(M20:M21)</f>
        <v>635</v>
      </c>
      <c r="N22" s="124"/>
      <c r="O22" s="137">
        <f>SUM(O20:O21)</f>
        <v>371681</v>
      </c>
    </row>
    <row r="23" spans="1:15" ht="20.100000000000001" customHeight="1">
      <c r="A23" s="48"/>
      <c r="B23" s="208"/>
      <c r="C23" s="123"/>
      <c r="D23" s="125"/>
      <c r="E23" s="123"/>
      <c r="F23" s="125"/>
      <c r="G23" s="124"/>
      <c r="H23" s="124"/>
      <c r="I23" s="124"/>
      <c r="J23" s="131"/>
      <c r="K23" s="124"/>
      <c r="L23" s="124"/>
      <c r="M23" s="124"/>
      <c r="N23" s="124"/>
      <c r="O23" s="124"/>
    </row>
    <row r="24" spans="1:15" ht="22.5" thickBot="1">
      <c r="A24" s="209" t="s">
        <v>148</v>
      </c>
      <c r="B24" s="57"/>
      <c r="C24" s="139">
        <f>SUM(C12,C17,C22)</f>
        <v>770329</v>
      </c>
      <c r="D24" s="125"/>
      <c r="E24" s="139">
        <f>SUM(E12,E17,E22)</f>
        <v>350872</v>
      </c>
      <c r="F24" s="125"/>
      <c r="G24" s="139">
        <f>SUM(G12,G17,G22)</f>
        <v>52836</v>
      </c>
      <c r="H24" s="123"/>
      <c r="I24" s="139">
        <f>SUM(I12,I17,I22)</f>
        <v>80000</v>
      </c>
      <c r="J24" s="125"/>
      <c r="K24" s="139">
        <f>SUM(K12,K17,K22)</f>
        <v>1603966</v>
      </c>
      <c r="L24" s="124"/>
      <c r="M24" s="139">
        <f>SUM(M12,M17,M22)</f>
        <v>17365</v>
      </c>
      <c r="N24" s="124"/>
      <c r="O24" s="139">
        <f>SUM(O12,O17,O22)</f>
        <v>2875368</v>
      </c>
    </row>
    <row r="25" spans="1:15" ht="22.5" thickTop="1"/>
    <row r="26" spans="1:15" ht="23.25">
      <c r="A26" s="280" t="s">
        <v>43</v>
      </c>
      <c r="B26" s="280"/>
      <c r="C26" s="280"/>
      <c r="D26" s="280"/>
      <c r="E26" s="280"/>
      <c r="F26" s="280"/>
      <c r="G26" s="78"/>
      <c r="H26" s="78"/>
      <c r="I26" s="78"/>
      <c r="J26" s="79"/>
      <c r="K26" s="80"/>
      <c r="L26" s="80"/>
      <c r="M26" s="80"/>
      <c r="N26" s="80"/>
      <c r="O26" s="80"/>
    </row>
    <row r="27" spans="1:15" ht="23.25">
      <c r="A27" s="42" t="s">
        <v>110</v>
      </c>
      <c r="B27" s="168"/>
      <c r="C27" s="83"/>
      <c r="D27" s="84"/>
      <c r="E27" s="83"/>
      <c r="F27" s="84"/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23.25">
      <c r="A28" s="42"/>
      <c r="B28" s="168"/>
      <c r="C28" s="83"/>
      <c r="D28" s="84"/>
      <c r="E28" s="83"/>
      <c r="F28" s="84"/>
      <c r="G28" s="85"/>
      <c r="H28" s="85"/>
      <c r="I28" s="85"/>
      <c r="J28" s="85"/>
      <c r="K28" s="85"/>
      <c r="L28" s="85"/>
      <c r="M28" s="85"/>
      <c r="N28" s="85"/>
      <c r="O28" s="85"/>
    </row>
    <row r="29" spans="1:15">
      <c r="A29" s="86"/>
      <c r="B29" s="51"/>
      <c r="C29" s="284" t="s">
        <v>36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</row>
    <row r="30" spans="1:15">
      <c r="A30" s="86"/>
      <c r="B30" s="92"/>
      <c r="C30" s="75"/>
      <c r="D30" s="87"/>
      <c r="E30" s="75"/>
      <c r="F30" s="87"/>
      <c r="G30" s="88"/>
      <c r="H30" s="88"/>
      <c r="I30" s="89"/>
      <c r="J30" s="87"/>
      <c r="K30" s="89"/>
      <c r="L30" s="89"/>
      <c r="M30" s="88" t="s">
        <v>50</v>
      </c>
      <c r="N30" s="88"/>
      <c r="O30" s="90"/>
    </row>
    <row r="31" spans="1:15">
      <c r="A31" s="86"/>
      <c r="B31" s="92"/>
      <c r="C31" s="75"/>
      <c r="D31" s="87"/>
      <c r="E31" s="75"/>
      <c r="F31" s="87"/>
      <c r="G31" s="88"/>
      <c r="H31" s="88"/>
      <c r="I31" s="282" t="s">
        <v>13</v>
      </c>
      <c r="J31" s="282"/>
      <c r="K31" s="282"/>
      <c r="L31" s="88"/>
      <c r="M31" s="91" t="s">
        <v>51</v>
      </c>
      <c r="N31" s="88"/>
      <c r="O31" s="90"/>
    </row>
    <row r="32" spans="1:15">
      <c r="A32" s="86"/>
      <c r="B32" s="92"/>
      <c r="C32" s="92" t="s">
        <v>14</v>
      </c>
      <c r="D32" s="51"/>
      <c r="E32" s="92"/>
      <c r="F32" s="51"/>
      <c r="G32" s="92"/>
      <c r="H32" s="92"/>
      <c r="I32" s="89"/>
      <c r="J32" s="51"/>
      <c r="K32" s="89"/>
      <c r="L32" s="89"/>
      <c r="M32" s="92"/>
      <c r="N32" s="92"/>
      <c r="O32" s="75"/>
    </row>
    <row r="33" spans="1:15">
      <c r="A33" s="86"/>
      <c r="B33" s="92"/>
      <c r="C33" s="92" t="s">
        <v>48</v>
      </c>
      <c r="D33" s="51"/>
      <c r="E33" s="88" t="s">
        <v>87</v>
      </c>
      <c r="F33" s="51"/>
      <c r="G33" s="93" t="s">
        <v>85</v>
      </c>
      <c r="H33" s="88"/>
      <c r="I33" s="92" t="s">
        <v>38</v>
      </c>
      <c r="J33" s="51"/>
      <c r="K33" s="41"/>
      <c r="L33" s="41"/>
      <c r="M33" s="92"/>
      <c r="N33" s="92"/>
      <c r="O33" s="92" t="s">
        <v>53</v>
      </c>
    </row>
    <row r="34" spans="1:15">
      <c r="A34" s="86"/>
      <c r="B34" s="51" t="s">
        <v>19</v>
      </c>
      <c r="C34" s="92" t="s">
        <v>49</v>
      </c>
      <c r="D34" s="51"/>
      <c r="E34" s="159" t="s">
        <v>88</v>
      </c>
      <c r="F34" s="51"/>
      <c r="G34" s="159" t="s">
        <v>52</v>
      </c>
      <c r="H34" s="92"/>
      <c r="I34" s="92" t="s">
        <v>39</v>
      </c>
      <c r="J34" s="51"/>
      <c r="K34" s="92" t="s">
        <v>24</v>
      </c>
      <c r="L34" s="92"/>
      <c r="M34" s="92" t="s">
        <v>90</v>
      </c>
      <c r="N34" s="92"/>
      <c r="O34" s="159" t="s">
        <v>72</v>
      </c>
    </row>
    <row r="35" spans="1:15">
      <c r="A35" s="41"/>
      <c r="B35" s="51"/>
      <c r="C35" s="283" t="s">
        <v>22</v>
      </c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</row>
    <row r="36" spans="1:15">
      <c r="A36" s="56" t="s">
        <v>170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>
      <c r="A37" s="40" t="s">
        <v>171</v>
      </c>
      <c r="B37" s="57"/>
      <c r="C37" s="123">
        <v>770329</v>
      </c>
      <c r="D37" s="123"/>
      <c r="E37" s="123">
        <v>350872</v>
      </c>
      <c r="F37" s="123"/>
      <c r="G37" s="123">
        <v>52836</v>
      </c>
      <c r="H37" s="123"/>
      <c r="I37" s="123">
        <v>80000</v>
      </c>
      <c r="J37" s="123"/>
      <c r="K37" s="123">
        <v>1808585</v>
      </c>
      <c r="L37" s="123"/>
      <c r="M37" s="123">
        <v>22290</v>
      </c>
      <c r="N37" s="123"/>
      <c r="O37" s="123">
        <f>SUM(C37:M37)</f>
        <v>3084912</v>
      </c>
    </row>
    <row r="38" spans="1:15" ht="18.95" customHeight="1">
      <c r="A38" s="48"/>
      <c r="B38" s="51"/>
      <c r="C38" s="123"/>
      <c r="D38" s="125"/>
      <c r="E38" s="123"/>
      <c r="F38" s="125"/>
      <c r="G38" s="124"/>
      <c r="H38" s="124"/>
      <c r="I38" s="124"/>
      <c r="J38" s="131"/>
      <c r="K38" s="124"/>
      <c r="L38" s="124"/>
      <c r="M38" s="124"/>
      <c r="N38" s="124"/>
      <c r="O38" s="124"/>
    </row>
    <row r="39" spans="1:15">
      <c r="A39" s="114" t="s">
        <v>103</v>
      </c>
      <c r="B39" s="51"/>
      <c r="C39" s="123"/>
      <c r="D39" s="125"/>
      <c r="E39" s="123"/>
      <c r="F39" s="125"/>
      <c r="G39" s="124"/>
      <c r="H39" s="124"/>
      <c r="I39" s="124"/>
      <c r="J39" s="131"/>
      <c r="K39" s="124"/>
      <c r="L39" s="124"/>
      <c r="M39" s="124"/>
      <c r="N39" s="124"/>
      <c r="O39" s="124"/>
    </row>
    <row r="40" spans="1:15">
      <c r="A40" s="107" t="s">
        <v>145</v>
      </c>
      <c r="B40" s="51"/>
      <c r="C40" s="123"/>
      <c r="D40" s="125"/>
      <c r="E40" s="123"/>
      <c r="F40" s="125"/>
      <c r="G40" s="124"/>
      <c r="H40" s="124"/>
      <c r="I40" s="124"/>
      <c r="J40" s="131"/>
      <c r="K40" s="124"/>
      <c r="L40" s="124"/>
      <c r="M40" s="124"/>
      <c r="N40" s="124"/>
      <c r="O40" s="124"/>
    </row>
    <row r="41" spans="1:15">
      <c r="A41" s="14" t="s">
        <v>146</v>
      </c>
      <c r="B41" s="51" t="s">
        <v>184</v>
      </c>
      <c r="C41" s="127">
        <v>77032</v>
      </c>
      <c r="D41" s="136"/>
      <c r="E41" s="127">
        <v>0</v>
      </c>
      <c r="F41" s="136"/>
      <c r="G41" s="127">
        <v>0</v>
      </c>
      <c r="H41" s="133"/>
      <c r="I41" s="127">
        <v>0</v>
      </c>
      <c r="J41" s="128"/>
      <c r="K41" s="127">
        <v>-338944</v>
      </c>
      <c r="L41" s="128"/>
      <c r="M41" s="127">
        <v>0</v>
      </c>
      <c r="N41" s="132"/>
      <c r="O41" s="135">
        <f>SUM(C41:N41)</f>
        <v>-261912</v>
      </c>
    </row>
    <row r="42" spans="1:15">
      <c r="A42" s="114" t="s">
        <v>104</v>
      </c>
      <c r="B42" s="51"/>
      <c r="C42" s="130">
        <f>SUM(C41:C41)</f>
        <v>77032</v>
      </c>
      <c r="D42" s="125"/>
      <c r="E42" s="130">
        <f>SUM(E41:E41)</f>
        <v>0</v>
      </c>
      <c r="F42" s="125"/>
      <c r="G42" s="130">
        <f>SUM(G41:G41)</f>
        <v>0</v>
      </c>
      <c r="H42" s="124"/>
      <c r="I42" s="130">
        <f>SUM(I41:I41)</f>
        <v>0</v>
      </c>
      <c r="J42" s="131"/>
      <c r="K42" s="130">
        <f>SUM(K41:K41)</f>
        <v>-338944</v>
      </c>
      <c r="L42" s="124"/>
      <c r="M42" s="130">
        <f>SUM(M41:M41)</f>
        <v>0</v>
      </c>
      <c r="N42" s="124"/>
      <c r="O42" s="130">
        <f>SUM(O41:O41)</f>
        <v>-261912</v>
      </c>
    </row>
    <row r="43" spans="1:15" ht="18.95" customHeight="1">
      <c r="A43" s="48"/>
      <c r="B43" s="51"/>
      <c r="C43" s="128"/>
      <c r="D43" s="169"/>
      <c r="E43" s="128"/>
      <c r="F43" s="169"/>
      <c r="G43" s="132"/>
      <c r="H43" s="132"/>
      <c r="I43" s="128"/>
      <c r="J43" s="170"/>
      <c r="K43" s="128"/>
      <c r="L43" s="132"/>
      <c r="M43" s="128"/>
      <c r="N43" s="132"/>
      <c r="O43" s="128"/>
    </row>
    <row r="44" spans="1:15">
      <c r="A44" s="56" t="s">
        <v>111</v>
      </c>
      <c r="B44" s="51"/>
      <c r="C44" s="123"/>
      <c r="D44" s="125"/>
      <c r="E44" s="123"/>
      <c r="F44" s="125"/>
      <c r="G44" s="123"/>
      <c r="H44" s="123"/>
      <c r="I44" s="123"/>
      <c r="J44" s="125"/>
      <c r="K44" s="123"/>
      <c r="L44" s="123"/>
      <c r="M44" s="123"/>
      <c r="N44" s="123"/>
      <c r="O44" s="123"/>
    </row>
    <row r="45" spans="1:15">
      <c r="A45" s="86" t="s">
        <v>54</v>
      </c>
      <c r="B45" s="51"/>
      <c r="C45" s="132">
        <v>0</v>
      </c>
      <c r="D45" s="136"/>
      <c r="E45" s="132">
        <v>0</v>
      </c>
      <c r="F45" s="136"/>
      <c r="G45" s="132">
        <v>0</v>
      </c>
      <c r="H45" s="133"/>
      <c r="I45" s="132">
        <v>0</v>
      </c>
      <c r="J45" s="136"/>
      <c r="K45" s="132">
        <f>'PL6-9'!C94</f>
        <v>302930</v>
      </c>
      <c r="L45" s="132"/>
      <c r="M45" s="132">
        <v>0</v>
      </c>
      <c r="N45" s="132"/>
      <c r="O45" s="128">
        <f>SUM(C45:N45)</f>
        <v>302930</v>
      </c>
    </row>
    <row r="46" spans="1:15">
      <c r="A46" s="86" t="s">
        <v>64</v>
      </c>
      <c r="B46" s="51"/>
      <c r="C46" s="132">
        <v>0</v>
      </c>
      <c r="D46" s="136"/>
      <c r="E46" s="132">
        <v>0</v>
      </c>
      <c r="F46" s="136"/>
      <c r="G46" s="132">
        <v>0</v>
      </c>
      <c r="H46" s="133"/>
      <c r="I46" s="132">
        <v>0</v>
      </c>
      <c r="J46" s="136"/>
      <c r="K46" s="132">
        <v>0</v>
      </c>
      <c r="L46" s="132"/>
      <c r="M46" s="132">
        <f>'PL6-9'!C109</f>
        <v>-635</v>
      </c>
      <c r="N46" s="132"/>
      <c r="O46" s="128">
        <f>SUM(C46:N46)</f>
        <v>-635</v>
      </c>
    </row>
    <row r="47" spans="1:15">
      <c r="A47" s="40" t="s">
        <v>112</v>
      </c>
      <c r="B47" s="57"/>
      <c r="C47" s="137">
        <f>SUM(C45:C46)</f>
        <v>0</v>
      </c>
      <c r="D47" s="125"/>
      <c r="E47" s="137">
        <f>SUM(E45:E46)</f>
        <v>0</v>
      </c>
      <c r="F47" s="125"/>
      <c r="G47" s="137">
        <f>SUM(G45:G46)</f>
        <v>0</v>
      </c>
      <c r="H47" s="124"/>
      <c r="I47" s="137">
        <f>SUM(I45:I46)</f>
        <v>0</v>
      </c>
      <c r="J47" s="125"/>
      <c r="K47" s="137">
        <f>SUM(K45:K46)</f>
        <v>302930</v>
      </c>
      <c r="L47" s="124"/>
      <c r="M47" s="137">
        <f>SUM(M45:M46)</f>
        <v>-635</v>
      </c>
      <c r="N47" s="124"/>
      <c r="O47" s="137">
        <f>SUM(O45:O46)</f>
        <v>302295</v>
      </c>
    </row>
    <row r="48" spans="1:15" ht="19.5" customHeight="1">
      <c r="A48" s="40"/>
      <c r="B48" s="57"/>
      <c r="C48" s="124"/>
      <c r="D48" s="125"/>
      <c r="E48" s="124"/>
      <c r="F48" s="125"/>
      <c r="G48" s="124"/>
      <c r="H48" s="124"/>
      <c r="I48" s="124"/>
      <c r="J48" s="125"/>
      <c r="K48" s="124"/>
      <c r="L48" s="124"/>
      <c r="M48" s="124"/>
      <c r="N48" s="124"/>
      <c r="O48" s="124"/>
    </row>
    <row r="49" spans="1:15">
      <c r="A49" s="75" t="s">
        <v>181</v>
      </c>
      <c r="B49" s="269"/>
      <c r="C49" s="127">
        <v>0</v>
      </c>
      <c r="D49" s="136"/>
      <c r="E49" s="127">
        <v>0</v>
      </c>
      <c r="F49" s="136"/>
      <c r="G49" s="127">
        <v>0</v>
      </c>
      <c r="H49" s="132"/>
      <c r="I49" s="127">
        <v>8000</v>
      </c>
      <c r="J49" s="136"/>
      <c r="K49" s="127">
        <v>-8000</v>
      </c>
      <c r="L49" s="132"/>
      <c r="M49" s="127">
        <v>0</v>
      </c>
      <c r="N49" s="132"/>
      <c r="O49" s="127">
        <f>SUM(C49:M49)</f>
        <v>0</v>
      </c>
    </row>
    <row r="50" spans="1:15" ht="8.25" customHeight="1">
      <c r="A50" s="75"/>
      <c r="B50" s="57"/>
      <c r="C50" s="132"/>
      <c r="D50" s="169"/>
      <c r="E50" s="132"/>
      <c r="F50" s="169"/>
      <c r="G50" s="132"/>
      <c r="H50" s="132"/>
      <c r="I50" s="132"/>
      <c r="J50" s="169"/>
      <c r="K50" s="132"/>
      <c r="L50" s="132"/>
      <c r="M50" s="132"/>
      <c r="N50" s="132"/>
      <c r="O50" s="132"/>
    </row>
    <row r="51" spans="1:15" ht="22.5" thickBot="1">
      <c r="A51" s="56" t="s">
        <v>172</v>
      </c>
      <c r="B51" s="57"/>
      <c r="C51" s="139">
        <f>SUM(C37,C42,C49,C47)</f>
        <v>847361</v>
      </c>
      <c r="D51" s="125"/>
      <c r="E51" s="139">
        <f>SUM(E37,E42,E49,E47)</f>
        <v>350872</v>
      </c>
      <c r="F51" s="125"/>
      <c r="G51" s="139">
        <f>SUM(G37,G42,G49,G47)</f>
        <v>52836</v>
      </c>
      <c r="H51" s="123"/>
      <c r="I51" s="139">
        <f>SUM(I37,I42,I49,I47)</f>
        <v>88000</v>
      </c>
      <c r="J51" s="125"/>
      <c r="K51" s="139">
        <f>SUM(K37,K42,K49,K47)</f>
        <v>1764571</v>
      </c>
      <c r="L51" s="124"/>
      <c r="M51" s="139">
        <f>SUM(M37,M42,M49,M47)</f>
        <v>21655</v>
      </c>
      <c r="N51" s="124"/>
      <c r="O51" s="139">
        <f>SUM(O37,O42,O49,O47)</f>
        <v>3125295</v>
      </c>
    </row>
    <row r="52" spans="1:15" ht="22.5" thickTop="1"/>
    <row r="53" spans="1:15">
      <c r="K53" s="144">
        <f>K51-'BS-3-5'!C81</f>
        <v>0</v>
      </c>
      <c r="M53" s="144">
        <f>M51-'BS-3-5'!C82</f>
        <v>0</v>
      </c>
      <c r="O53" s="144">
        <f>O51-'BS-3-5'!C83</f>
        <v>0</v>
      </c>
    </row>
  </sheetData>
  <mergeCells count="8">
    <mergeCell ref="I31:K31"/>
    <mergeCell ref="C35:O35"/>
    <mergeCell ref="I6:K6"/>
    <mergeCell ref="A1:F1"/>
    <mergeCell ref="C4:O4"/>
    <mergeCell ref="C10:O10"/>
    <mergeCell ref="A26:F26"/>
    <mergeCell ref="C29:O29"/>
  </mergeCells>
  <pageMargins left="0.73" right="0.8" top="0.48" bottom="0.5" header="0.5" footer="0.5"/>
  <pageSetup paperSize="9" scale="90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"/>
  <sheetViews>
    <sheetView view="pageBreakPreview" topLeftCell="A25" zoomScale="85" zoomScaleNormal="85" zoomScaleSheetLayoutView="85" workbookViewId="0">
      <selection activeCell="C35" sqref="C35:O35"/>
    </sheetView>
  </sheetViews>
  <sheetFormatPr defaultColWidth="9.140625" defaultRowHeight="23.25" customHeight="1"/>
  <cols>
    <col min="1" max="1" width="51.85546875" style="94" customWidth="1"/>
    <col min="2" max="2" width="12.140625" style="94" customWidth="1"/>
    <col min="3" max="3" width="13.140625" style="94" customWidth="1"/>
    <col min="4" max="4" width="1.140625" style="94" customWidth="1"/>
    <col min="5" max="5" width="12.28515625" style="94" customWidth="1"/>
    <col min="6" max="6" width="1.140625" style="94" customWidth="1"/>
    <col min="7" max="7" width="11.28515625" style="94" customWidth="1"/>
    <col min="8" max="8" width="1.140625" style="94" customWidth="1"/>
    <col min="9" max="9" width="11.42578125" style="94" customWidth="1"/>
    <col min="10" max="10" width="1.140625" style="94" customWidth="1"/>
    <col min="11" max="11" width="16.140625" style="94" bestFit="1" customWidth="1"/>
    <col min="12" max="12" width="1.28515625" style="94" customWidth="1"/>
    <col min="13" max="13" width="17.140625" style="94" bestFit="1" customWidth="1"/>
    <col min="14" max="14" width="1.140625" style="94" customWidth="1"/>
    <col min="15" max="15" width="14.5703125" style="94" customWidth="1"/>
    <col min="16" max="16384" width="9.140625" style="81"/>
  </cols>
  <sheetData>
    <row r="1" spans="1:15">
      <c r="A1" s="280" t="s">
        <v>43</v>
      </c>
      <c r="B1" s="280"/>
      <c r="C1" s="280"/>
      <c r="D1" s="280"/>
      <c r="E1" s="280"/>
      <c r="F1" s="280"/>
      <c r="G1" s="78"/>
      <c r="H1" s="78"/>
      <c r="I1" s="78"/>
      <c r="J1" s="79"/>
      <c r="K1" s="80"/>
      <c r="L1" s="80"/>
      <c r="M1" s="80"/>
      <c r="N1" s="79"/>
      <c r="O1" s="80"/>
    </row>
    <row r="2" spans="1:15">
      <c r="A2" s="42" t="s">
        <v>110</v>
      </c>
      <c r="B2" s="82"/>
      <c r="C2" s="83"/>
      <c r="D2" s="84"/>
      <c r="E2" s="83"/>
      <c r="F2" s="84"/>
      <c r="G2" s="85"/>
      <c r="H2" s="85"/>
      <c r="I2" s="85"/>
      <c r="J2" s="85"/>
      <c r="K2" s="85"/>
      <c r="L2" s="85"/>
      <c r="M2" s="85"/>
      <c r="N2" s="85"/>
      <c r="O2" s="85"/>
    </row>
    <row r="3" spans="1:15" ht="21.75">
      <c r="A3" s="285"/>
      <c r="B3" s="285"/>
      <c r="C3" s="285"/>
      <c r="D3" s="285"/>
      <c r="E3" s="285"/>
      <c r="F3" s="285"/>
      <c r="G3" s="40"/>
      <c r="H3" s="40"/>
      <c r="I3" s="75"/>
      <c r="J3" s="40"/>
      <c r="K3" s="75"/>
      <c r="L3" s="75"/>
      <c r="M3" s="75"/>
      <c r="N3" s="40"/>
      <c r="O3" s="75"/>
    </row>
    <row r="4" spans="1:15" ht="21.75">
      <c r="A4" s="86"/>
      <c r="B4" s="87"/>
      <c r="C4" s="284" t="s">
        <v>37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1.75">
      <c r="A5" s="86"/>
      <c r="B5" s="86"/>
      <c r="C5" s="75"/>
      <c r="D5" s="87"/>
      <c r="E5" s="75"/>
      <c r="F5" s="87"/>
      <c r="G5" s="88"/>
      <c r="H5" s="88"/>
      <c r="I5" s="89"/>
      <c r="J5" s="87"/>
      <c r="K5" s="89"/>
      <c r="L5" s="89"/>
      <c r="M5" s="88" t="s">
        <v>50</v>
      </c>
      <c r="N5" s="87"/>
      <c r="O5" s="90"/>
    </row>
    <row r="6" spans="1:15" ht="21.75">
      <c r="A6" s="86"/>
      <c r="B6" s="86"/>
      <c r="C6" s="75"/>
      <c r="D6" s="87"/>
      <c r="E6" s="75"/>
      <c r="F6" s="87"/>
      <c r="G6" s="88"/>
      <c r="H6" s="88"/>
      <c r="I6" s="282" t="s">
        <v>13</v>
      </c>
      <c r="J6" s="282"/>
      <c r="K6" s="282"/>
      <c r="L6" s="88"/>
      <c r="M6" s="91" t="s">
        <v>51</v>
      </c>
      <c r="N6" s="95"/>
      <c r="O6" s="90"/>
    </row>
    <row r="7" spans="1:15" ht="21.75">
      <c r="A7" s="86"/>
      <c r="B7" s="92"/>
      <c r="C7" s="92" t="s">
        <v>14</v>
      </c>
      <c r="D7" s="51"/>
      <c r="E7" s="92"/>
      <c r="F7" s="51"/>
      <c r="G7" s="92"/>
      <c r="H7" s="92"/>
      <c r="I7" s="89"/>
      <c r="J7" s="51"/>
      <c r="K7" s="89"/>
      <c r="L7" s="89"/>
      <c r="M7" s="92"/>
      <c r="N7" s="51"/>
      <c r="O7" s="75"/>
    </row>
    <row r="8" spans="1:15" ht="21.75">
      <c r="A8" s="86"/>
      <c r="B8" s="92"/>
      <c r="C8" s="92" t="s">
        <v>48</v>
      </c>
      <c r="D8" s="51"/>
      <c r="E8" s="88" t="s">
        <v>87</v>
      </c>
      <c r="F8" s="51"/>
      <c r="G8" s="93" t="s">
        <v>85</v>
      </c>
      <c r="H8" s="88"/>
      <c r="I8" s="92" t="s">
        <v>38</v>
      </c>
      <c r="J8" s="51"/>
      <c r="K8" s="41"/>
      <c r="L8" s="41"/>
      <c r="M8" s="92"/>
      <c r="N8" s="51"/>
      <c r="O8" s="92" t="s">
        <v>53</v>
      </c>
    </row>
    <row r="9" spans="1:15" ht="21.75">
      <c r="A9" s="86"/>
      <c r="B9" s="51" t="s">
        <v>19</v>
      </c>
      <c r="C9" s="92" t="s">
        <v>49</v>
      </c>
      <c r="D9" s="51"/>
      <c r="E9" s="159" t="s">
        <v>88</v>
      </c>
      <c r="F9" s="51"/>
      <c r="G9" s="159" t="s">
        <v>52</v>
      </c>
      <c r="H9" s="92"/>
      <c r="I9" s="92" t="s">
        <v>39</v>
      </c>
      <c r="J9" s="51"/>
      <c r="K9" s="92" t="s">
        <v>24</v>
      </c>
      <c r="L9" s="92"/>
      <c r="M9" s="92" t="s">
        <v>90</v>
      </c>
      <c r="N9" s="51"/>
      <c r="O9" s="159" t="s">
        <v>72</v>
      </c>
    </row>
    <row r="10" spans="1:15" ht="21.75">
      <c r="A10" s="41"/>
      <c r="B10" s="51"/>
      <c r="C10" s="283" t="s">
        <v>22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 ht="23.25" customHeight="1">
      <c r="A11" s="40" t="s">
        <v>147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</row>
    <row r="12" spans="1:15" ht="23.25" customHeight="1">
      <c r="A12" s="40" t="s">
        <v>131</v>
      </c>
      <c r="B12" s="57"/>
      <c r="C12" s="123">
        <v>770329</v>
      </c>
      <c r="D12" s="123"/>
      <c r="E12" s="123">
        <v>350872</v>
      </c>
      <c r="F12" s="123"/>
      <c r="G12" s="123">
        <v>52836</v>
      </c>
      <c r="H12" s="123"/>
      <c r="I12" s="123">
        <v>80000</v>
      </c>
      <c r="J12" s="123"/>
      <c r="K12" s="123">
        <v>1515575</v>
      </c>
      <c r="L12" s="123"/>
      <c r="M12" s="123">
        <v>16730</v>
      </c>
      <c r="N12" s="123"/>
      <c r="O12" s="123">
        <f>SUM(C12:N12)</f>
        <v>2786342</v>
      </c>
    </row>
    <row r="13" spans="1:15" ht="12.75" customHeight="1">
      <c r="A13" s="209"/>
      <c r="B13" s="208"/>
      <c r="C13" s="132"/>
      <c r="D13" s="138"/>
      <c r="E13" s="132"/>
      <c r="F13" s="138"/>
      <c r="G13" s="132"/>
      <c r="H13" s="132"/>
      <c r="I13" s="132"/>
      <c r="J13" s="138"/>
      <c r="K13" s="124"/>
      <c r="L13" s="124"/>
      <c r="M13" s="124"/>
      <c r="N13" s="138"/>
      <c r="O13" s="172"/>
    </row>
    <row r="14" spans="1:15" ht="23.25" customHeight="1">
      <c r="A14" s="40" t="s">
        <v>103</v>
      </c>
      <c r="B14" s="208"/>
      <c r="C14" s="123"/>
      <c r="D14" s="125"/>
      <c r="E14" s="123"/>
      <c r="F14" s="125"/>
      <c r="G14" s="123"/>
      <c r="H14" s="123"/>
      <c r="I14" s="123"/>
      <c r="J14" s="125"/>
      <c r="K14" s="123"/>
      <c r="L14" s="123"/>
      <c r="M14" s="123"/>
      <c r="N14" s="125"/>
      <c r="O14" s="123"/>
    </row>
    <row r="15" spans="1:15" ht="23.25" customHeight="1">
      <c r="A15" s="126" t="s">
        <v>107</v>
      </c>
      <c r="B15" s="208"/>
      <c r="C15" s="123"/>
      <c r="D15" s="125"/>
      <c r="E15" s="123"/>
      <c r="F15" s="125"/>
      <c r="G15" s="123"/>
      <c r="H15" s="123"/>
      <c r="I15" s="123"/>
      <c r="J15" s="125"/>
      <c r="K15" s="123"/>
      <c r="L15" s="123"/>
      <c r="M15" s="123"/>
      <c r="N15" s="125"/>
      <c r="O15" s="123"/>
    </row>
    <row r="16" spans="1:15" ht="23.25" customHeight="1">
      <c r="A16" s="94" t="s">
        <v>108</v>
      </c>
      <c r="B16" s="208">
        <v>15</v>
      </c>
      <c r="C16" s="127">
        <v>0</v>
      </c>
      <c r="D16" s="128"/>
      <c r="E16" s="127">
        <v>0</v>
      </c>
      <c r="F16" s="128"/>
      <c r="G16" s="127">
        <v>0</v>
      </c>
      <c r="H16" s="128"/>
      <c r="I16" s="127">
        <v>0</v>
      </c>
      <c r="J16" s="128"/>
      <c r="K16" s="127">
        <v>-269615</v>
      </c>
      <c r="L16" s="128"/>
      <c r="M16" s="127">
        <v>0</v>
      </c>
      <c r="N16" s="128"/>
      <c r="O16" s="129">
        <f>SUM(C16:N16)</f>
        <v>-269615</v>
      </c>
    </row>
    <row r="17" spans="1:15" ht="23.25" customHeight="1">
      <c r="A17" s="40" t="s">
        <v>104</v>
      </c>
      <c r="B17" s="208"/>
      <c r="C17" s="130">
        <f>SUM(C16:C16)</f>
        <v>0</v>
      </c>
      <c r="D17" s="125"/>
      <c r="E17" s="130">
        <f>SUM(E16:E16)</f>
        <v>0</v>
      </c>
      <c r="F17" s="125"/>
      <c r="G17" s="130">
        <f>SUM(G16:G16)</f>
        <v>0</v>
      </c>
      <c r="H17" s="124"/>
      <c r="I17" s="130">
        <f>SUM(I16:I16)</f>
        <v>0</v>
      </c>
      <c r="J17" s="131"/>
      <c r="K17" s="130">
        <f>SUM(K16:K16)</f>
        <v>-269615</v>
      </c>
      <c r="L17" s="124"/>
      <c r="M17" s="130">
        <f>SUM(M16:M16)</f>
        <v>0</v>
      </c>
      <c r="N17" s="125"/>
      <c r="O17" s="130">
        <f>SUM(O16:O16)</f>
        <v>-269615</v>
      </c>
    </row>
    <row r="18" spans="1:15" ht="13.5" customHeight="1">
      <c r="A18" s="209"/>
      <c r="B18" s="208"/>
      <c r="C18" s="132"/>
      <c r="D18" s="138"/>
      <c r="E18" s="132"/>
      <c r="F18" s="138"/>
      <c r="G18" s="132"/>
      <c r="H18" s="132"/>
      <c r="I18" s="132"/>
      <c r="J18" s="138"/>
      <c r="K18" s="124"/>
      <c r="L18" s="124"/>
      <c r="M18" s="124"/>
      <c r="N18" s="138"/>
      <c r="O18" s="124"/>
    </row>
    <row r="19" spans="1:15" ht="23.25" customHeight="1">
      <c r="A19" s="40" t="s">
        <v>111</v>
      </c>
      <c r="B19" s="208"/>
      <c r="C19" s="123"/>
      <c r="D19" s="125"/>
      <c r="E19" s="123"/>
      <c r="F19" s="125"/>
      <c r="G19" s="123"/>
      <c r="H19" s="123"/>
      <c r="I19" s="123"/>
      <c r="J19" s="125"/>
      <c r="K19" s="123"/>
      <c r="L19" s="123"/>
      <c r="M19" s="123"/>
      <c r="N19" s="125"/>
      <c r="O19" s="123"/>
    </row>
    <row r="20" spans="1:15" ht="23.25" customHeight="1">
      <c r="A20" s="86" t="s">
        <v>54</v>
      </c>
      <c r="B20" s="208"/>
      <c r="C20" s="132">
        <v>0</v>
      </c>
      <c r="D20" s="136"/>
      <c r="E20" s="132">
        <v>0</v>
      </c>
      <c r="F20" s="136"/>
      <c r="G20" s="132">
        <v>0</v>
      </c>
      <c r="H20" s="133"/>
      <c r="I20" s="132">
        <v>0</v>
      </c>
      <c r="J20" s="136"/>
      <c r="K20" s="132">
        <v>362982</v>
      </c>
      <c r="L20" s="132"/>
      <c r="M20" s="132">
        <v>0</v>
      </c>
      <c r="N20" s="136"/>
      <c r="O20" s="134">
        <f>SUM(C20:N20)</f>
        <v>362982</v>
      </c>
    </row>
    <row r="21" spans="1:15" ht="23.25" customHeight="1">
      <c r="A21" s="86" t="s">
        <v>64</v>
      </c>
      <c r="B21" s="208"/>
      <c r="C21" s="132">
        <v>0</v>
      </c>
      <c r="D21" s="136"/>
      <c r="E21" s="132">
        <v>0</v>
      </c>
      <c r="F21" s="136"/>
      <c r="G21" s="132">
        <v>0</v>
      </c>
      <c r="H21" s="133"/>
      <c r="I21" s="132">
        <v>0</v>
      </c>
      <c r="J21" s="136"/>
      <c r="K21" s="132">
        <v>0</v>
      </c>
      <c r="L21" s="132"/>
      <c r="M21" s="132">
        <v>635</v>
      </c>
      <c r="N21" s="136"/>
      <c r="O21" s="135">
        <f>SUM(C21:N21)</f>
        <v>635</v>
      </c>
    </row>
    <row r="22" spans="1:15" ht="23.25" customHeight="1">
      <c r="A22" s="40" t="s">
        <v>112</v>
      </c>
      <c r="B22" s="57"/>
      <c r="C22" s="137">
        <f>SUM(C20:C21)</f>
        <v>0</v>
      </c>
      <c r="D22" s="125"/>
      <c r="E22" s="137">
        <f>SUM(E20:E21)</f>
        <v>0</v>
      </c>
      <c r="F22" s="125"/>
      <c r="G22" s="137">
        <f>SUM(G20:G21)</f>
        <v>0</v>
      </c>
      <c r="H22" s="124"/>
      <c r="I22" s="137">
        <f>SUM(I20:I21)</f>
        <v>0</v>
      </c>
      <c r="J22" s="125"/>
      <c r="K22" s="137">
        <f>SUM(K20:K21)</f>
        <v>362982</v>
      </c>
      <c r="L22" s="124"/>
      <c r="M22" s="137">
        <f>SUM(M20:M21)</f>
        <v>635</v>
      </c>
      <c r="N22" s="125"/>
      <c r="O22" s="137">
        <f>SUM(O20:O21)</f>
        <v>363617</v>
      </c>
    </row>
    <row r="23" spans="1:15" ht="12.75" customHeight="1">
      <c r="A23" s="209"/>
      <c r="B23" s="208"/>
      <c r="C23" s="132"/>
      <c r="D23" s="138"/>
      <c r="E23" s="132"/>
      <c r="F23" s="138"/>
      <c r="G23" s="132"/>
      <c r="H23" s="132"/>
      <c r="I23" s="132"/>
      <c r="J23" s="138"/>
      <c r="K23" s="124"/>
      <c r="L23" s="124"/>
      <c r="M23" s="124"/>
      <c r="N23" s="138"/>
      <c r="O23" s="124"/>
    </row>
    <row r="24" spans="1:15" ht="23.25" customHeight="1" thickBot="1">
      <c r="A24" s="40" t="s">
        <v>148</v>
      </c>
      <c r="B24" s="57"/>
      <c r="C24" s="139">
        <f>SUM(C12,C17,C22)</f>
        <v>770329</v>
      </c>
      <c r="D24" s="125"/>
      <c r="E24" s="139">
        <f>SUM(E12,E17,E22)</f>
        <v>350872</v>
      </c>
      <c r="F24" s="125"/>
      <c r="G24" s="139">
        <f>SUM(G12,G17,G22)</f>
        <v>52836</v>
      </c>
      <c r="H24" s="123"/>
      <c r="I24" s="139">
        <f>SUM(I12,I17,I22)</f>
        <v>80000</v>
      </c>
      <c r="J24" s="125"/>
      <c r="K24" s="139">
        <f>SUM(K12,K17,K22)</f>
        <v>1608942</v>
      </c>
      <c r="L24" s="124"/>
      <c r="M24" s="139">
        <f>SUM(M12,M17,M22)</f>
        <v>17365</v>
      </c>
      <c r="N24" s="125"/>
      <c r="O24" s="139">
        <f>SUM(O12,O17,O22)</f>
        <v>2880344</v>
      </c>
    </row>
    <row r="25" spans="1:15" ht="22.5" thickTop="1">
      <c r="A25" s="40"/>
      <c r="B25" s="57"/>
      <c r="C25" s="124"/>
      <c r="D25" s="125"/>
      <c r="E25" s="124"/>
      <c r="F25" s="125"/>
      <c r="G25" s="124"/>
      <c r="H25" s="123"/>
      <c r="I25" s="124"/>
      <c r="J25" s="125"/>
      <c r="K25" s="124"/>
      <c r="L25" s="124"/>
      <c r="M25" s="124"/>
      <c r="N25" s="125"/>
      <c r="O25" s="124"/>
    </row>
    <row r="26" spans="1:15" ht="23.25" customHeight="1">
      <c r="A26" s="280" t="s">
        <v>43</v>
      </c>
      <c r="B26" s="280"/>
      <c r="C26" s="280"/>
      <c r="D26" s="280"/>
      <c r="E26" s="280"/>
      <c r="F26" s="280"/>
      <c r="G26" s="78"/>
      <c r="H26" s="78"/>
      <c r="I26" s="78"/>
      <c r="J26" s="79"/>
      <c r="K26" s="80"/>
      <c r="L26" s="80"/>
      <c r="M26" s="80"/>
      <c r="N26" s="79"/>
      <c r="O26" s="80"/>
    </row>
    <row r="27" spans="1:15" ht="23.25" customHeight="1">
      <c r="A27" s="42" t="s">
        <v>110</v>
      </c>
      <c r="B27" s="82"/>
      <c r="C27" s="83"/>
      <c r="D27" s="84"/>
      <c r="E27" s="83"/>
      <c r="F27" s="84"/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21.75" customHeight="1">
      <c r="A28" s="285"/>
      <c r="B28" s="285"/>
      <c r="C28" s="285"/>
      <c r="D28" s="285"/>
      <c r="E28" s="285"/>
      <c r="F28" s="285"/>
      <c r="G28" s="40"/>
      <c r="H28" s="40"/>
      <c r="I28" s="75"/>
      <c r="J28" s="40"/>
      <c r="K28" s="75"/>
      <c r="L28" s="75"/>
      <c r="M28" s="75"/>
      <c r="N28" s="40"/>
      <c r="O28" s="75"/>
    </row>
    <row r="29" spans="1:15" ht="23.25" customHeight="1">
      <c r="A29" s="86"/>
      <c r="B29" s="87"/>
      <c r="C29" s="284" t="s">
        <v>37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</row>
    <row r="30" spans="1:15" ht="23.25" customHeight="1">
      <c r="A30" s="86"/>
      <c r="B30" s="86"/>
      <c r="C30" s="75"/>
      <c r="D30" s="87"/>
      <c r="E30" s="75"/>
      <c r="F30" s="87"/>
      <c r="G30" s="88"/>
      <c r="H30" s="88"/>
      <c r="I30" s="89"/>
      <c r="J30" s="87"/>
      <c r="K30" s="89"/>
      <c r="L30" s="89"/>
      <c r="M30" s="88" t="s">
        <v>50</v>
      </c>
      <c r="N30" s="87"/>
      <c r="O30" s="90"/>
    </row>
    <row r="31" spans="1:15" ht="23.25" customHeight="1">
      <c r="A31" s="86"/>
      <c r="B31" s="86"/>
      <c r="C31" s="75"/>
      <c r="D31" s="87"/>
      <c r="E31" s="75"/>
      <c r="F31" s="87"/>
      <c r="G31" s="88"/>
      <c r="H31" s="88"/>
      <c r="I31" s="282" t="s">
        <v>13</v>
      </c>
      <c r="J31" s="282"/>
      <c r="K31" s="282"/>
      <c r="L31" s="88"/>
      <c r="M31" s="91" t="s">
        <v>51</v>
      </c>
      <c r="N31" s="173"/>
      <c r="O31" s="90"/>
    </row>
    <row r="32" spans="1:15" ht="23.25" customHeight="1">
      <c r="A32" s="86"/>
      <c r="B32" s="92"/>
      <c r="C32" s="92" t="s">
        <v>14</v>
      </c>
      <c r="D32" s="51"/>
      <c r="E32" s="92"/>
      <c r="F32" s="51"/>
      <c r="G32" s="92"/>
      <c r="H32" s="92"/>
      <c r="I32" s="89"/>
      <c r="J32" s="51"/>
      <c r="K32" s="89"/>
      <c r="L32" s="89"/>
      <c r="M32" s="92"/>
      <c r="N32" s="51"/>
      <c r="O32" s="75"/>
    </row>
    <row r="33" spans="1:15" ht="23.25" customHeight="1">
      <c r="A33" s="86"/>
      <c r="B33" s="92"/>
      <c r="C33" s="92" t="s">
        <v>48</v>
      </c>
      <c r="D33" s="51"/>
      <c r="E33" s="88" t="s">
        <v>87</v>
      </c>
      <c r="F33" s="51"/>
      <c r="G33" s="93" t="s">
        <v>85</v>
      </c>
      <c r="H33" s="88"/>
      <c r="I33" s="92" t="s">
        <v>38</v>
      </c>
      <c r="J33" s="51"/>
      <c r="K33" s="41"/>
      <c r="L33" s="41"/>
      <c r="M33" s="92"/>
      <c r="N33" s="51"/>
      <c r="O33" s="92" t="s">
        <v>53</v>
      </c>
    </row>
    <row r="34" spans="1:15" ht="23.25" customHeight="1">
      <c r="A34" s="86"/>
      <c r="B34" s="51" t="s">
        <v>19</v>
      </c>
      <c r="C34" s="92" t="s">
        <v>49</v>
      </c>
      <c r="D34" s="51"/>
      <c r="E34" s="159" t="s">
        <v>88</v>
      </c>
      <c r="F34" s="51"/>
      <c r="G34" s="159" t="s">
        <v>52</v>
      </c>
      <c r="H34" s="92"/>
      <c r="I34" s="92" t="s">
        <v>39</v>
      </c>
      <c r="J34" s="51"/>
      <c r="K34" s="92" t="s">
        <v>24</v>
      </c>
      <c r="L34" s="92"/>
      <c r="M34" s="92" t="s">
        <v>90</v>
      </c>
      <c r="N34" s="51"/>
      <c r="O34" s="159" t="s">
        <v>72</v>
      </c>
    </row>
    <row r="35" spans="1:15" ht="23.25" customHeight="1">
      <c r="A35" s="41"/>
      <c r="B35" s="51"/>
      <c r="C35" s="283" t="s">
        <v>22</v>
      </c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</row>
    <row r="36" spans="1:15" ht="23.25" customHeight="1">
      <c r="A36" s="56" t="s">
        <v>170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ht="23.25" customHeight="1">
      <c r="A37" s="40" t="s">
        <v>171</v>
      </c>
      <c r="B37" s="57"/>
      <c r="C37" s="123">
        <v>770329</v>
      </c>
      <c r="D37" s="123"/>
      <c r="E37" s="123">
        <v>350872</v>
      </c>
      <c r="F37" s="123"/>
      <c r="G37" s="123">
        <v>52836</v>
      </c>
      <c r="H37" s="123"/>
      <c r="I37" s="123">
        <v>80000</v>
      </c>
      <c r="J37" s="123"/>
      <c r="K37" s="123">
        <v>1809417</v>
      </c>
      <c r="L37" s="123"/>
      <c r="M37" s="123">
        <v>22290</v>
      </c>
      <c r="N37" s="123"/>
      <c r="O37" s="123">
        <f>SUM(C37:N37)</f>
        <v>3085744</v>
      </c>
    </row>
    <row r="38" spans="1:15" ht="12.75" customHeight="1">
      <c r="A38" s="56"/>
      <c r="B38" s="51"/>
      <c r="C38" s="132"/>
      <c r="D38" s="138"/>
      <c r="E38" s="132"/>
      <c r="F38" s="138"/>
      <c r="G38" s="132"/>
      <c r="H38" s="132"/>
      <c r="I38" s="132"/>
      <c r="J38" s="138"/>
      <c r="K38" s="124"/>
      <c r="L38" s="124"/>
      <c r="M38" s="124"/>
      <c r="N38" s="138"/>
      <c r="O38" s="172"/>
    </row>
    <row r="39" spans="1:15" ht="23.25" customHeight="1">
      <c r="A39" s="48" t="s">
        <v>103</v>
      </c>
      <c r="B39" s="51"/>
      <c r="C39" s="123"/>
      <c r="D39" s="125"/>
      <c r="E39" s="123"/>
      <c r="F39" s="125"/>
      <c r="G39" s="123"/>
      <c r="H39" s="123"/>
      <c r="I39" s="123"/>
      <c r="J39" s="125"/>
      <c r="K39" s="123"/>
      <c r="L39" s="123"/>
      <c r="M39" s="123"/>
      <c r="N39" s="125"/>
      <c r="O39" s="123"/>
    </row>
    <row r="40" spans="1:15" ht="23.25" customHeight="1">
      <c r="A40" s="126" t="s">
        <v>107</v>
      </c>
      <c r="B40" s="51"/>
      <c r="C40" s="123"/>
      <c r="D40" s="125"/>
      <c r="E40" s="123"/>
      <c r="F40" s="125"/>
      <c r="G40" s="123"/>
      <c r="H40" s="123"/>
      <c r="I40" s="123"/>
      <c r="J40" s="125"/>
      <c r="K40" s="123"/>
      <c r="L40" s="123"/>
      <c r="M40" s="123"/>
      <c r="N40" s="125"/>
      <c r="O40" s="123"/>
    </row>
    <row r="41" spans="1:15" ht="23.25" customHeight="1">
      <c r="A41" s="94" t="s">
        <v>108</v>
      </c>
      <c r="B41" s="51" t="s">
        <v>184</v>
      </c>
      <c r="C41" s="127">
        <v>77032</v>
      </c>
      <c r="D41" s="128"/>
      <c r="E41" s="127">
        <v>0</v>
      </c>
      <c r="F41" s="128"/>
      <c r="G41" s="127">
        <v>0</v>
      </c>
      <c r="H41" s="128"/>
      <c r="I41" s="127">
        <v>0</v>
      </c>
      <c r="J41" s="128"/>
      <c r="K41" s="127">
        <v>-338944</v>
      </c>
      <c r="L41" s="128"/>
      <c r="M41" s="127">
        <v>0</v>
      </c>
      <c r="N41" s="128"/>
      <c r="O41" s="129">
        <f>SUM(C41:N41)</f>
        <v>-261912</v>
      </c>
    </row>
    <row r="42" spans="1:15" ht="23.25" customHeight="1">
      <c r="A42" s="48" t="s">
        <v>104</v>
      </c>
      <c r="B42" s="51"/>
      <c r="C42" s="130">
        <f>SUM(C41:C41)</f>
        <v>77032</v>
      </c>
      <c r="D42" s="125"/>
      <c r="E42" s="130">
        <f>SUM(E41:E41)</f>
        <v>0</v>
      </c>
      <c r="F42" s="125"/>
      <c r="G42" s="130">
        <f>SUM(G41:G41)</f>
        <v>0</v>
      </c>
      <c r="H42" s="124"/>
      <c r="I42" s="130">
        <f>SUM(I41:I41)</f>
        <v>0</v>
      </c>
      <c r="J42" s="131"/>
      <c r="K42" s="130">
        <f>SUM(K41:K41)</f>
        <v>-338944</v>
      </c>
      <c r="L42" s="124"/>
      <c r="M42" s="130">
        <f>SUM(M41:M41)</f>
        <v>0</v>
      </c>
      <c r="N42" s="125"/>
      <c r="O42" s="130">
        <f>SUM(O41:O41)</f>
        <v>-261912</v>
      </c>
    </row>
    <row r="43" spans="1:15" ht="13.5" customHeight="1">
      <c r="A43" s="56"/>
      <c r="B43" s="51"/>
      <c r="C43" s="132"/>
      <c r="D43" s="138"/>
      <c r="E43" s="132"/>
      <c r="F43" s="138"/>
      <c r="G43" s="132"/>
      <c r="H43" s="132"/>
      <c r="I43" s="132"/>
      <c r="J43" s="138"/>
      <c r="K43" s="124"/>
      <c r="L43" s="124"/>
      <c r="M43" s="124"/>
      <c r="N43" s="138"/>
      <c r="O43" s="124"/>
    </row>
    <row r="44" spans="1:15" ht="23.25" customHeight="1">
      <c r="A44" s="56" t="s">
        <v>111</v>
      </c>
      <c r="B44" s="51"/>
      <c r="C44" s="123"/>
      <c r="D44" s="125"/>
      <c r="E44" s="123"/>
      <c r="F44" s="125"/>
      <c r="G44" s="123"/>
      <c r="H44" s="123"/>
      <c r="I44" s="123"/>
      <c r="J44" s="125"/>
      <c r="K44" s="123"/>
      <c r="L44" s="123"/>
      <c r="M44" s="123"/>
      <c r="N44" s="125"/>
      <c r="O44" s="123"/>
    </row>
    <row r="45" spans="1:15" ht="23.25" customHeight="1">
      <c r="A45" s="86" t="s">
        <v>54</v>
      </c>
      <c r="B45" s="51"/>
      <c r="C45" s="132">
        <v>0</v>
      </c>
      <c r="D45" s="136"/>
      <c r="E45" s="132">
        <v>0</v>
      </c>
      <c r="F45" s="136"/>
      <c r="G45" s="132">
        <v>0</v>
      </c>
      <c r="H45" s="133"/>
      <c r="I45" s="132">
        <v>0</v>
      </c>
      <c r="J45" s="136"/>
      <c r="K45" s="132">
        <f>'PL6-9'!G94</f>
        <v>290402</v>
      </c>
      <c r="L45" s="132"/>
      <c r="M45" s="132">
        <v>0</v>
      </c>
      <c r="N45" s="136"/>
      <c r="O45" s="134">
        <f>SUM(C45:N45)</f>
        <v>290402</v>
      </c>
    </row>
    <row r="46" spans="1:15" ht="23.25" customHeight="1">
      <c r="A46" s="86" t="s">
        <v>64</v>
      </c>
      <c r="B46" s="51"/>
      <c r="C46" s="132">
        <v>0</v>
      </c>
      <c r="D46" s="136"/>
      <c r="E46" s="132">
        <v>0</v>
      </c>
      <c r="F46" s="136"/>
      <c r="G46" s="132">
        <v>0</v>
      </c>
      <c r="H46" s="133"/>
      <c r="I46" s="132">
        <v>0</v>
      </c>
      <c r="J46" s="136"/>
      <c r="K46" s="132">
        <v>0</v>
      </c>
      <c r="L46" s="132"/>
      <c r="M46" s="132">
        <f>'PL6-9'!G109</f>
        <v>-635</v>
      </c>
      <c r="N46" s="136"/>
      <c r="O46" s="135">
        <f>SUM(C46:N46)</f>
        <v>-635</v>
      </c>
    </row>
    <row r="47" spans="1:15" ht="23.25" customHeight="1">
      <c r="A47" s="40" t="s">
        <v>112</v>
      </c>
      <c r="B47" s="57"/>
      <c r="C47" s="137">
        <f>SUM(C45:C46)</f>
        <v>0</v>
      </c>
      <c r="D47" s="125"/>
      <c r="E47" s="137">
        <f>SUM(E45:E46)</f>
        <v>0</v>
      </c>
      <c r="F47" s="125"/>
      <c r="G47" s="137">
        <f>SUM(G45:G46)</f>
        <v>0</v>
      </c>
      <c r="H47" s="124"/>
      <c r="I47" s="137">
        <f>SUM(I45:I46)</f>
        <v>0</v>
      </c>
      <c r="J47" s="125"/>
      <c r="K47" s="137">
        <f>SUM(K45:K46)</f>
        <v>290402</v>
      </c>
      <c r="L47" s="124"/>
      <c r="M47" s="137">
        <f>SUM(M45:M46)</f>
        <v>-635</v>
      </c>
      <c r="N47" s="125"/>
      <c r="O47" s="137">
        <f>SUM(O45:O46)</f>
        <v>289767</v>
      </c>
    </row>
    <row r="48" spans="1:15" ht="14.25" customHeight="1">
      <c r="A48" s="40"/>
      <c r="B48" s="57"/>
      <c r="C48" s="124"/>
      <c r="D48" s="125"/>
      <c r="E48" s="124"/>
      <c r="F48" s="125"/>
      <c r="G48" s="124"/>
      <c r="H48" s="124"/>
      <c r="I48" s="124"/>
      <c r="J48" s="125"/>
      <c r="K48" s="124"/>
      <c r="L48" s="124"/>
      <c r="M48" s="124"/>
      <c r="N48" s="125"/>
      <c r="O48" s="124"/>
    </row>
    <row r="49" spans="1:15" ht="23.25" customHeight="1">
      <c r="A49" s="120" t="s">
        <v>181</v>
      </c>
      <c r="B49" s="269"/>
      <c r="C49" s="127">
        <v>0</v>
      </c>
      <c r="D49" s="169"/>
      <c r="E49" s="127">
        <v>0</v>
      </c>
      <c r="F49" s="169"/>
      <c r="G49" s="127">
        <v>0</v>
      </c>
      <c r="H49" s="132"/>
      <c r="I49" s="127">
        <v>8000</v>
      </c>
      <c r="J49" s="169"/>
      <c r="K49" s="127">
        <v>-8000</v>
      </c>
      <c r="L49" s="132"/>
      <c r="M49" s="127">
        <v>0</v>
      </c>
      <c r="N49" s="169"/>
      <c r="O49" s="127">
        <f>SUM(C49:N49)</f>
        <v>0</v>
      </c>
    </row>
    <row r="50" spans="1:15" ht="12.75" customHeight="1">
      <c r="A50" s="56"/>
      <c r="B50" s="51"/>
      <c r="C50" s="132"/>
      <c r="D50" s="138"/>
      <c r="E50" s="132"/>
      <c r="F50" s="138"/>
      <c r="G50" s="132"/>
      <c r="H50" s="132"/>
      <c r="I50" s="132"/>
      <c r="J50" s="138"/>
      <c r="K50" s="124"/>
      <c r="L50" s="124"/>
      <c r="M50" s="124"/>
      <c r="N50" s="138"/>
      <c r="O50" s="124"/>
    </row>
    <row r="51" spans="1:15" ht="23.25" customHeight="1" thickBot="1">
      <c r="A51" s="40" t="s">
        <v>172</v>
      </c>
      <c r="B51" s="57"/>
      <c r="C51" s="139">
        <f>SUM(C37,C42,C49,C47)</f>
        <v>847361</v>
      </c>
      <c r="D51" s="125"/>
      <c r="E51" s="139">
        <f>SUM(E37,E42,E49,E47)</f>
        <v>350872</v>
      </c>
      <c r="F51" s="125"/>
      <c r="G51" s="139">
        <f>SUM(G37,G42,G49,G47)</f>
        <v>52836</v>
      </c>
      <c r="H51" s="123"/>
      <c r="I51" s="139">
        <f>SUM(I37,I42,I49,I47)</f>
        <v>88000</v>
      </c>
      <c r="J51" s="125"/>
      <c r="K51" s="139">
        <f>SUM(K37,K42,K49,K47)</f>
        <v>1752875</v>
      </c>
      <c r="L51" s="124"/>
      <c r="M51" s="139">
        <f>SUM(M37,M42,M49,M47)</f>
        <v>21655</v>
      </c>
      <c r="N51" s="125"/>
      <c r="O51" s="139">
        <f>SUM(O37,O42,O49,O47)</f>
        <v>3113599</v>
      </c>
    </row>
    <row r="52" spans="1:15" ht="23.25" customHeight="1" thickTop="1"/>
    <row r="53" spans="1:15" ht="23.25" customHeight="1">
      <c r="K53" s="144">
        <f>K51-'BS-3-5'!G81</f>
        <v>0</v>
      </c>
      <c r="M53" s="144">
        <f>M51-'BS-3-5'!G82</f>
        <v>0</v>
      </c>
      <c r="O53" s="144">
        <f>O51-'BS-3-5'!G83</f>
        <v>0</v>
      </c>
    </row>
  </sheetData>
  <mergeCells count="10">
    <mergeCell ref="A1:F1"/>
    <mergeCell ref="A3:F3"/>
    <mergeCell ref="C4:O4"/>
    <mergeCell ref="I6:K6"/>
    <mergeCell ref="C10:O10"/>
    <mergeCell ref="A26:F26"/>
    <mergeCell ref="A28:F28"/>
    <mergeCell ref="C29:O29"/>
    <mergeCell ref="I31:K31"/>
    <mergeCell ref="C35:O35"/>
  </mergeCells>
  <pageMargins left="0.73" right="0.7" top="0.48" bottom="0.5" header="0.5" footer="0.5"/>
  <pageSetup paperSize="9" scale="88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ignoredErrors>
    <ignoredError sqref="O4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1"/>
  <sheetViews>
    <sheetView view="pageBreakPreview" zoomScaleNormal="85" zoomScaleSheetLayoutView="100" workbookViewId="0">
      <selection activeCell="H11" sqref="H11"/>
    </sheetView>
  </sheetViews>
  <sheetFormatPr defaultColWidth="10.42578125" defaultRowHeight="23.25" customHeight="1"/>
  <cols>
    <col min="1" max="3" width="2.7109375" style="41" customWidth="1"/>
    <col min="4" max="4" width="41" style="41" customWidth="1"/>
    <col min="5" max="5" width="11.28515625" style="41" customWidth="1"/>
    <col min="6" max="6" width="13.85546875" style="76" customWidth="1"/>
    <col min="7" max="7" width="1.85546875" style="77" customWidth="1"/>
    <col min="8" max="8" width="13.85546875" style="76" customWidth="1"/>
    <col min="9" max="9" width="1.85546875" style="77" customWidth="1"/>
    <col min="10" max="10" width="13.85546875" style="76" customWidth="1"/>
    <col min="11" max="11" width="1.85546875" style="77" customWidth="1"/>
    <col min="12" max="12" width="13.85546875" style="76" customWidth="1"/>
    <col min="13" max="13" width="10.42578125" style="41"/>
    <col min="14" max="14" width="14.28515625" style="41" bestFit="1" customWidth="1"/>
    <col min="15" max="15" width="12.28515625" style="41" bestFit="1" customWidth="1"/>
    <col min="16" max="16384" width="10.42578125" style="41"/>
  </cols>
  <sheetData>
    <row r="1" spans="1:16" ht="23.25" customHeight="1">
      <c r="A1" s="280" t="s">
        <v>43</v>
      </c>
      <c r="B1" s="280"/>
      <c r="C1" s="280"/>
      <c r="D1" s="280"/>
      <c r="E1" s="280"/>
      <c r="F1" s="280"/>
      <c r="G1" s="280"/>
      <c r="H1" s="280"/>
      <c r="I1" s="40"/>
      <c r="J1" s="40"/>
      <c r="K1" s="40"/>
      <c r="L1" s="40"/>
    </row>
    <row r="2" spans="1:16" ht="23.25" customHeight="1">
      <c r="A2" s="42" t="s">
        <v>86</v>
      </c>
      <c r="G2" s="96"/>
      <c r="I2" s="96"/>
      <c r="K2" s="96"/>
    </row>
    <row r="3" spans="1:16" ht="9" customHeight="1">
      <c r="A3" s="43"/>
      <c r="G3" s="96"/>
      <c r="I3" s="96"/>
      <c r="K3" s="96"/>
    </row>
    <row r="4" spans="1:16" ht="22.5" customHeight="1">
      <c r="A4" s="56"/>
      <c r="F4" s="281" t="s">
        <v>36</v>
      </c>
      <c r="G4" s="281"/>
      <c r="H4" s="281"/>
      <c r="I4" s="40"/>
      <c r="J4" s="281" t="s">
        <v>37</v>
      </c>
      <c r="K4" s="281"/>
      <c r="L4" s="281"/>
    </row>
    <row r="5" spans="1:16" ht="22.5" customHeight="1">
      <c r="A5" s="56"/>
      <c r="F5" s="286" t="s">
        <v>144</v>
      </c>
      <c r="G5" s="287"/>
      <c r="H5" s="287"/>
      <c r="I5" s="75"/>
      <c r="J5" s="286" t="s">
        <v>144</v>
      </c>
      <c r="K5" s="287"/>
      <c r="L5" s="287"/>
    </row>
    <row r="6" spans="1:16" ht="22.5" customHeight="1">
      <c r="A6" s="56"/>
      <c r="F6" s="279" t="s">
        <v>142</v>
      </c>
      <c r="G6" s="279"/>
      <c r="H6" s="279"/>
      <c r="I6" s="40"/>
      <c r="J6" s="279" t="s">
        <v>142</v>
      </c>
      <c r="K6" s="279"/>
      <c r="L6" s="279"/>
    </row>
    <row r="7" spans="1:16" ht="22.5" customHeight="1">
      <c r="A7" s="75"/>
      <c r="E7" s="51"/>
      <c r="F7" s="32">
        <v>2562</v>
      </c>
      <c r="G7" s="31"/>
      <c r="H7" s="32">
        <v>2561</v>
      </c>
      <c r="I7" s="29"/>
      <c r="J7" s="32">
        <v>2562</v>
      </c>
      <c r="K7" s="31"/>
      <c r="L7" s="32">
        <v>2561</v>
      </c>
    </row>
    <row r="8" spans="1:16" ht="19.5" customHeight="1">
      <c r="A8" s="75"/>
      <c r="F8" s="278" t="s">
        <v>22</v>
      </c>
      <c r="G8" s="278"/>
      <c r="H8" s="278"/>
      <c r="I8" s="278"/>
      <c r="J8" s="278"/>
      <c r="K8" s="278"/>
      <c r="L8" s="278"/>
    </row>
    <row r="9" spans="1:16" ht="22.5" customHeight="1">
      <c r="A9" s="97" t="s">
        <v>9</v>
      </c>
      <c r="F9" s="98"/>
      <c r="G9" s="75"/>
      <c r="H9" s="98"/>
      <c r="I9" s="75"/>
      <c r="J9" s="98"/>
      <c r="K9" s="75"/>
      <c r="L9" s="98"/>
    </row>
    <row r="10" spans="1:16" ht="22.5" customHeight="1">
      <c r="A10" s="75" t="s">
        <v>30</v>
      </c>
      <c r="F10" s="140">
        <f>'PL6-9'!C94</f>
        <v>302930</v>
      </c>
      <c r="G10" s="175"/>
      <c r="H10" s="140">
        <f>'PL6-9'!E94</f>
        <v>371046</v>
      </c>
      <c r="I10" s="175"/>
      <c r="J10" s="199">
        <f>'PL6-9'!G94</f>
        <v>290402</v>
      </c>
      <c r="K10" s="175"/>
      <c r="L10" s="199">
        <f>'PL6-9'!I94</f>
        <v>362982</v>
      </c>
      <c r="O10" s="141"/>
    </row>
    <row r="11" spans="1:16" ht="22.5" customHeight="1">
      <c r="A11" s="87" t="s">
        <v>129</v>
      </c>
      <c r="F11" s="140"/>
      <c r="G11" s="175"/>
      <c r="H11" s="140"/>
      <c r="I11" s="175"/>
      <c r="J11" s="174"/>
      <c r="K11" s="175"/>
      <c r="L11" s="174"/>
      <c r="O11" s="142"/>
    </row>
    <row r="12" spans="1:16" ht="22.5" customHeight="1">
      <c r="A12" s="75" t="s">
        <v>23</v>
      </c>
      <c r="F12" s="20">
        <v>73330</v>
      </c>
      <c r="G12" s="177"/>
      <c r="H12" s="20">
        <f>-'PL6-9'!E93</f>
        <v>89484</v>
      </c>
      <c r="I12" s="177"/>
      <c r="J12" s="178">
        <v>73649</v>
      </c>
      <c r="K12" s="177"/>
      <c r="L12" s="178">
        <f>-'PL6-9'!I93</f>
        <v>89579</v>
      </c>
      <c r="O12" s="141"/>
      <c r="P12" s="143"/>
    </row>
    <row r="13" spans="1:16" ht="22.5" customHeight="1">
      <c r="A13" s="75" t="s">
        <v>32</v>
      </c>
      <c r="F13" s="20">
        <v>37684</v>
      </c>
      <c r="G13" s="177"/>
      <c r="H13" s="20">
        <f>'PL6-9'!E89</f>
        <v>25895</v>
      </c>
      <c r="I13" s="177"/>
      <c r="J13" s="178">
        <v>37684</v>
      </c>
      <c r="K13" s="177"/>
      <c r="L13" s="178">
        <f>'PL6-9'!I89</f>
        <v>25895</v>
      </c>
      <c r="O13" s="141"/>
    </row>
    <row r="14" spans="1:16" ht="22.5" customHeight="1">
      <c r="A14" s="75" t="s">
        <v>91</v>
      </c>
      <c r="F14" s="140">
        <v>21815</v>
      </c>
      <c r="G14" s="175"/>
      <c r="H14" s="140">
        <v>21272</v>
      </c>
      <c r="I14" s="175"/>
      <c r="J14" s="174">
        <v>20852</v>
      </c>
      <c r="K14" s="175"/>
      <c r="L14" s="174">
        <v>20260</v>
      </c>
      <c r="O14" s="141"/>
    </row>
    <row r="15" spans="1:16" ht="21" customHeight="1">
      <c r="A15" s="120" t="s">
        <v>175</v>
      </c>
      <c r="F15" s="174">
        <v>5599</v>
      </c>
      <c r="G15" s="148"/>
      <c r="H15" s="174">
        <v>2378</v>
      </c>
      <c r="I15" s="148"/>
      <c r="J15" s="174">
        <v>5404</v>
      </c>
      <c r="K15" s="148"/>
      <c r="L15" s="174">
        <v>2234</v>
      </c>
      <c r="O15" s="141"/>
      <c r="P15" s="143"/>
    </row>
    <row r="16" spans="1:16" ht="22.5" hidden="1" customHeight="1">
      <c r="A16" s="105" t="s">
        <v>149</v>
      </c>
      <c r="F16" s="201"/>
      <c r="G16" s="148"/>
      <c r="H16" s="201"/>
      <c r="I16" s="148"/>
      <c r="J16" s="180"/>
      <c r="K16" s="148"/>
      <c r="L16" s="180"/>
      <c r="O16" s="141"/>
    </row>
    <row r="17" spans="1:16" ht="22.5" customHeight="1">
      <c r="A17" s="120" t="s">
        <v>180</v>
      </c>
      <c r="F17" s="140">
        <v>5128</v>
      </c>
      <c r="G17" s="175"/>
      <c r="H17" s="140">
        <v>18610</v>
      </c>
      <c r="I17" s="175"/>
      <c r="J17" s="174">
        <v>5128</v>
      </c>
      <c r="K17" s="175"/>
      <c r="L17" s="174">
        <v>18610</v>
      </c>
      <c r="M17" s="204"/>
      <c r="N17" s="206"/>
      <c r="O17" s="141"/>
    </row>
    <row r="18" spans="1:16" ht="22.5" customHeight="1">
      <c r="A18" s="120" t="s">
        <v>133</v>
      </c>
      <c r="E18" s="51"/>
      <c r="F18" s="140">
        <v>-13562</v>
      </c>
      <c r="G18" s="175"/>
      <c r="H18" s="140">
        <v>-6485</v>
      </c>
      <c r="I18" s="175"/>
      <c r="J18" s="179">
        <v>0</v>
      </c>
      <c r="K18" s="175"/>
      <c r="L18" s="179">
        <v>0</v>
      </c>
      <c r="M18" s="204"/>
      <c r="N18" s="203"/>
      <c r="O18" s="141"/>
    </row>
    <row r="19" spans="1:16" ht="22.5" customHeight="1">
      <c r="A19" s="120" t="s">
        <v>150</v>
      </c>
      <c r="F19" s="179">
        <v>2822</v>
      </c>
      <c r="G19" s="175"/>
      <c r="H19" s="179">
        <v>4455</v>
      </c>
      <c r="I19" s="175"/>
      <c r="J19" s="174">
        <v>2890</v>
      </c>
      <c r="K19" s="175"/>
      <c r="L19" s="174">
        <v>4012</v>
      </c>
      <c r="M19" s="204"/>
      <c r="N19" s="206"/>
      <c r="O19" s="141"/>
      <c r="P19" s="143"/>
    </row>
    <row r="20" spans="1:16" ht="22.5" customHeight="1">
      <c r="A20" s="105" t="s">
        <v>151</v>
      </c>
      <c r="F20" s="179">
        <v>5440</v>
      </c>
      <c r="G20" s="177"/>
      <c r="H20" s="179">
        <v>5146</v>
      </c>
      <c r="I20" s="177"/>
      <c r="J20" s="174">
        <v>5438</v>
      </c>
      <c r="K20" s="177"/>
      <c r="L20" s="174">
        <v>5260</v>
      </c>
      <c r="N20" s="205"/>
      <c r="O20" s="141"/>
    </row>
    <row r="21" spans="1:16" ht="22.5" customHeight="1">
      <c r="A21" s="75" t="s">
        <v>73</v>
      </c>
      <c r="F21" s="179">
        <v>1752</v>
      </c>
      <c r="G21" s="175"/>
      <c r="H21" s="179">
        <v>3163</v>
      </c>
      <c r="I21" s="175"/>
      <c r="J21" s="174">
        <v>1752</v>
      </c>
      <c r="K21" s="175"/>
      <c r="L21" s="174">
        <v>3163</v>
      </c>
      <c r="N21" s="99"/>
      <c r="O21" s="141"/>
    </row>
    <row r="22" spans="1:16" ht="22.5" customHeight="1">
      <c r="A22" s="120" t="s">
        <v>164</v>
      </c>
      <c r="E22" s="51"/>
      <c r="F22" s="180">
        <v>0</v>
      </c>
      <c r="G22" s="175"/>
      <c r="H22" s="174">
        <v>-147</v>
      </c>
      <c r="I22" s="175"/>
      <c r="J22" s="179">
        <v>0</v>
      </c>
      <c r="K22" s="175"/>
      <c r="L22" s="174">
        <v>-147</v>
      </c>
      <c r="O22" s="141"/>
    </row>
    <row r="23" spans="1:16" ht="22.5" customHeight="1">
      <c r="A23" s="105" t="s">
        <v>152</v>
      </c>
      <c r="F23" s="179">
        <v>-166</v>
      </c>
      <c r="G23" s="148"/>
      <c r="H23" s="179">
        <v>-82</v>
      </c>
      <c r="I23" s="148"/>
      <c r="J23" s="179">
        <v>-166</v>
      </c>
      <c r="K23" s="148"/>
      <c r="L23" s="179">
        <v>-63</v>
      </c>
      <c r="O23" s="141"/>
      <c r="P23" s="143"/>
    </row>
    <row r="24" spans="1:16" ht="22.5" customHeight="1">
      <c r="A24" s="105" t="s">
        <v>105</v>
      </c>
      <c r="F24" s="179">
        <v>-5977</v>
      </c>
      <c r="G24" s="175"/>
      <c r="H24" s="179">
        <v>-340</v>
      </c>
      <c r="I24" s="175"/>
      <c r="J24" s="174">
        <v>-6394</v>
      </c>
      <c r="K24" s="175"/>
      <c r="L24" s="174">
        <v>-690</v>
      </c>
      <c r="O24" s="141"/>
    </row>
    <row r="25" spans="1:16" ht="22.5" customHeight="1">
      <c r="A25" s="105" t="s">
        <v>153</v>
      </c>
      <c r="F25" s="181">
        <v>-2184</v>
      </c>
      <c r="G25" s="175"/>
      <c r="H25" s="181">
        <v>-1787</v>
      </c>
      <c r="I25" s="175"/>
      <c r="J25" s="181">
        <v>-2184</v>
      </c>
      <c r="K25" s="175"/>
      <c r="L25" s="181">
        <v>-1787</v>
      </c>
      <c r="O25" s="141"/>
    </row>
    <row r="26" spans="1:16" ht="22.5" customHeight="1">
      <c r="A26" s="75"/>
      <c r="F26" s="176">
        <f>SUM(F10:F25)</f>
        <v>434611</v>
      </c>
      <c r="G26" s="175"/>
      <c r="H26" s="176">
        <f>SUM(H10:H25)</f>
        <v>532608</v>
      </c>
      <c r="I26" s="175"/>
      <c r="J26" s="176">
        <f>SUM(J10:J25)</f>
        <v>434455</v>
      </c>
      <c r="K26" s="175"/>
      <c r="L26" s="176">
        <f>SUM(L10:L25)</f>
        <v>529308</v>
      </c>
    </row>
    <row r="27" spans="1:16" ht="21" customHeight="1">
      <c r="A27" s="87" t="s">
        <v>27</v>
      </c>
      <c r="E27" s="182"/>
      <c r="F27" s="175"/>
      <c r="G27" s="175"/>
      <c r="H27" s="175"/>
      <c r="I27" s="175"/>
      <c r="J27" s="175"/>
      <c r="K27" s="175"/>
      <c r="L27" s="175"/>
    </row>
    <row r="28" spans="1:16" ht="22.5" customHeight="1">
      <c r="A28" s="75" t="s">
        <v>17</v>
      </c>
      <c r="F28" s="183">
        <v>562981</v>
      </c>
      <c r="G28" s="175"/>
      <c r="H28" s="183">
        <v>-743627</v>
      </c>
      <c r="I28" s="175"/>
      <c r="J28" s="183">
        <v>532962</v>
      </c>
      <c r="K28" s="175"/>
      <c r="L28" s="183">
        <v>-737975</v>
      </c>
      <c r="N28" s="99"/>
      <c r="O28" s="205"/>
    </row>
    <row r="29" spans="1:16" ht="22.5" customHeight="1">
      <c r="A29" s="120" t="s">
        <v>140</v>
      </c>
      <c r="F29" s="183">
        <v>-8463</v>
      </c>
      <c r="G29" s="175"/>
      <c r="H29" s="183">
        <f>-80015+172</f>
        <v>-79843</v>
      </c>
      <c r="I29" s="175"/>
      <c r="J29" s="183">
        <v>-5053</v>
      </c>
      <c r="K29" s="175"/>
      <c r="L29" s="183">
        <f>-50979-26218</f>
        <v>-77197</v>
      </c>
      <c r="N29" s="205"/>
      <c r="O29" s="205"/>
    </row>
    <row r="30" spans="1:16" ht="22.5" customHeight="1">
      <c r="A30" s="75" t="s">
        <v>18</v>
      </c>
      <c r="F30" s="183">
        <v>159761</v>
      </c>
      <c r="G30" s="175"/>
      <c r="H30" s="183">
        <v>-1368332</v>
      </c>
      <c r="I30" s="175"/>
      <c r="J30" s="183">
        <v>163391</v>
      </c>
      <c r="K30" s="175"/>
      <c r="L30" s="183">
        <v>-1364745</v>
      </c>
    </row>
    <row r="31" spans="1:16" ht="22.5" customHeight="1">
      <c r="A31" s="75" t="s">
        <v>44</v>
      </c>
      <c r="F31" s="175">
        <v>20837</v>
      </c>
      <c r="G31" s="175"/>
      <c r="H31" s="175">
        <v>-71312</v>
      </c>
      <c r="I31" s="175"/>
      <c r="J31" s="175">
        <v>20471</v>
      </c>
      <c r="K31" s="175"/>
      <c r="L31" s="175">
        <v>-71311</v>
      </c>
    </row>
    <row r="32" spans="1:16" ht="22.5" customHeight="1">
      <c r="A32" s="120" t="s">
        <v>114</v>
      </c>
      <c r="F32" s="175">
        <v>9970</v>
      </c>
      <c r="G32" s="175"/>
      <c r="H32" s="175">
        <v>71087</v>
      </c>
      <c r="I32" s="175"/>
      <c r="J32" s="175">
        <v>9970</v>
      </c>
      <c r="K32" s="175"/>
      <c r="L32" s="175">
        <v>71083</v>
      </c>
    </row>
    <row r="33" spans="1:15" ht="22.5" customHeight="1">
      <c r="A33" s="75" t="s">
        <v>12</v>
      </c>
      <c r="F33" s="175">
        <v>3</v>
      </c>
      <c r="G33" s="175"/>
      <c r="H33" s="175">
        <v>-3</v>
      </c>
      <c r="I33" s="175"/>
      <c r="J33" s="175">
        <v>3</v>
      </c>
      <c r="K33" s="175"/>
      <c r="L33" s="175">
        <v>-3</v>
      </c>
    </row>
    <row r="34" spans="1:15" ht="22.5" customHeight="1">
      <c r="A34" s="75" t="s">
        <v>8</v>
      </c>
      <c r="F34" s="175">
        <v>-843535</v>
      </c>
      <c r="G34" s="175"/>
      <c r="H34" s="175">
        <v>1828770</v>
      </c>
      <c r="I34" s="175"/>
      <c r="J34" s="175">
        <v>-824985</v>
      </c>
      <c r="K34" s="175"/>
      <c r="L34" s="175">
        <f>1799820+26218</f>
        <v>1826038</v>
      </c>
    </row>
    <row r="35" spans="1:15" ht="22.5" customHeight="1">
      <c r="A35" s="75" t="s">
        <v>139</v>
      </c>
      <c r="F35" s="175">
        <v>-39548</v>
      </c>
      <c r="G35" s="175"/>
      <c r="H35" s="175">
        <f>137914+3809</f>
        <v>141723</v>
      </c>
      <c r="I35" s="175"/>
      <c r="J35" s="175">
        <v>-38410</v>
      </c>
      <c r="K35" s="175"/>
      <c r="L35" s="175">
        <v>138521</v>
      </c>
    </row>
    <row r="36" spans="1:15" ht="22.5" customHeight="1">
      <c r="A36" s="75" t="s">
        <v>34</v>
      </c>
      <c r="F36" s="175">
        <v>-28284</v>
      </c>
      <c r="G36" s="175"/>
      <c r="H36" s="175">
        <v>-24657</v>
      </c>
      <c r="I36" s="175"/>
      <c r="J36" s="175">
        <v>-25873</v>
      </c>
      <c r="K36" s="175"/>
      <c r="L36" s="175">
        <v>-24128</v>
      </c>
    </row>
    <row r="37" spans="1:15" ht="21.75" customHeight="1">
      <c r="A37" s="105" t="s">
        <v>175</v>
      </c>
      <c r="F37" s="184">
        <v>-192</v>
      </c>
      <c r="G37" s="63"/>
      <c r="H37" s="184">
        <v>-1450</v>
      </c>
      <c r="I37" s="63"/>
      <c r="J37" s="184">
        <v>-861</v>
      </c>
      <c r="K37" s="63"/>
      <c r="L37" s="184">
        <v>-1450</v>
      </c>
    </row>
    <row r="38" spans="1:15" ht="21.75" hidden="1" customHeight="1">
      <c r="A38" s="75" t="s">
        <v>46</v>
      </c>
      <c r="F38" s="184">
        <v>0</v>
      </c>
      <c r="G38" s="63"/>
      <c r="H38" s="184">
        <v>0</v>
      </c>
      <c r="I38" s="63"/>
      <c r="J38" s="184">
        <v>0</v>
      </c>
      <c r="K38" s="63"/>
      <c r="L38" s="184">
        <v>0</v>
      </c>
      <c r="O38" s="99"/>
    </row>
    <row r="39" spans="1:15" ht="22.5" customHeight="1">
      <c r="A39" s="121" t="s">
        <v>176</v>
      </c>
      <c r="F39" s="175">
        <f>SUM(F26:F38)</f>
        <v>268141</v>
      </c>
      <c r="G39" s="63"/>
      <c r="H39" s="175">
        <f>SUM(H26:H38)</f>
        <v>284964</v>
      </c>
      <c r="I39" s="63"/>
      <c r="J39" s="175">
        <f>SUM(J26:J38)</f>
        <v>266070</v>
      </c>
      <c r="K39" s="63"/>
      <c r="L39" s="175">
        <f>SUM(L26:L38)</f>
        <v>288141</v>
      </c>
    </row>
    <row r="40" spans="1:15" ht="22.5" customHeight="1">
      <c r="A40" s="41" t="s">
        <v>25</v>
      </c>
      <c r="F40" s="179">
        <v>-53075</v>
      </c>
      <c r="G40" s="63"/>
      <c r="H40" s="179">
        <v>-84659</v>
      </c>
      <c r="I40" s="63"/>
      <c r="J40" s="179">
        <v>-53075</v>
      </c>
      <c r="K40" s="63"/>
      <c r="L40" s="179">
        <v>-84659</v>
      </c>
    </row>
    <row r="41" spans="1:15" ht="22.5" customHeight="1">
      <c r="A41" s="5" t="s">
        <v>177</v>
      </c>
      <c r="F41" s="185">
        <f>SUM(F39:F40)</f>
        <v>215066</v>
      </c>
      <c r="G41" s="186"/>
      <c r="H41" s="185">
        <f>SUM(H39:H40)</f>
        <v>200305</v>
      </c>
      <c r="I41" s="186"/>
      <c r="J41" s="185">
        <f>SUM(J39:J40)</f>
        <v>212995</v>
      </c>
      <c r="K41" s="186"/>
      <c r="L41" s="185">
        <f>SUM(L39:L40)</f>
        <v>203482</v>
      </c>
    </row>
    <row r="42" spans="1:15" ht="22.5" customHeight="1">
      <c r="A42" s="5"/>
      <c r="F42" s="193"/>
      <c r="G42" s="186"/>
      <c r="H42" s="193"/>
      <c r="I42" s="186"/>
      <c r="J42" s="193"/>
      <c r="K42" s="186"/>
      <c r="L42" s="193"/>
    </row>
    <row r="43" spans="1:15" ht="23.25" customHeight="1">
      <c r="A43" s="280" t="s">
        <v>43</v>
      </c>
      <c r="B43" s="280"/>
      <c r="C43" s="280"/>
      <c r="D43" s="280"/>
      <c r="E43" s="280"/>
      <c r="F43" s="280"/>
      <c r="G43" s="280"/>
      <c r="H43" s="280"/>
      <c r="I43" s="40"/>
      <c r="J43" s="40"/>
      <c r="K43" s="40"/>
      <c r="L43" s="40"/>
    </row>
    <row r="44" spans="1:15" ht="23.25" customHeight="1">
      <c r="A44" s="42" t="s">
        <v>86</v>
      </c>
      <c r="G44" s="96"/>
      <c r="I44" s="96"/>
      <c r="K44" s="96"/>
    </row>
    <row r="45" spans="1:15" ht="9" customHeight="1">
      <c r="A45" s="100"/>
      <c r="B45" s="101"/>
      <c r="C45" s="101"/>
      <c r="D45" s="101"/>
      <c r="E45" s="101"/>
      <c r="G45" s="96"/>
      <c r="I45" s="96"/>
      <c r="K45" s="96"/>
    </row>
    <row r="46" spans="1:15" ht="22.5" customHeight="1">
      <c r="A46" s="56"/>
      <c r="F46" s="281" t="s">
        <v>36</v>
      </c>
      <c r="G46" s="281"/>
      <c r="H46" s="281"/>
      <c r="I46" s="40"/>
      <c r="J46" s="281" t="s">
        <v>37</v>
      </c>
      <c r="K46" s="281"/>
      <c r="L46" s="281"/>
    </row>
    <row r="47" spans="1:15" ht="22.5" customHeight="1">
      <c r="A47" s="56"/>
      <c r="F47" s="286" t="s">
        <v>144</v>
      </c>
      <c r="G47" s="287"/>
      <c r="H47" s="287"/>
      <c r="I47" s="40"/>
      <c r="J47" s="286" t="s">
        <v>144</v>
      </c>
      <c r="K47" s="287"/>
      <c r="L47" s="287"/>
    </row>
    <row r="48" spans="1:15" ht="22.5" customHeight="1">
      <c r="A48" s="56"/>
      <c r="F48" s="286" t="s">
        <v>142</v>
      </c>
      <c r="G48" s="287"/>
      <c r="H48" s="287"/>
      <c r="I48" s="40"/>
      <c r="J48" s="286" t="s">
        <v>142</v>
      </c>
      <c r="K48" s="287"/>
      <c r="L48" s="287"/>
    </row>
    <row r="49" spans="1:12" ht="22.5" customHeight="1">
      <c r="A49" s="75"/>
      <c r="E49" s="51"/>
      <c r="F49" s="32">
        <v>2562</v>
      </c>
      <c r="G49" s="31"/>
      <c r="H49" s="32">
        <v>2561</v>
      </c>
      <c r="I49" s="29"/>
      <c r="J49" s="32">
        <v>2562</v>
      </c>
      <c r="K49" s="31"/>
      <c r="L49" s="32">
        <v>2561</v>
      </c>
    </row>
    <row r="50" spans="1:12" ht="22.5" customHeight="1">
      <c r="A50" s="75"/>
      <c r="F50" s="278" t="s">
        <v>22</v>
      </c>
      <c r="G50" s="278"/>
      <c r="H50" s="278"/>
      <c r="I50" s="278"/>
      <c r="J50" s="278"/>
      <c r="K50" s="278"/>
      <c r="L50" s="278"/>
    </row>
    <row r="51" spans="1:12" ht="22.5" customHeight="1">
      <c r="A51" s="97" t="s">
        <v>10</v>
      </c>
      <c r="E51" s="92"/>
      <c r="F51" s="102"/>
      <c r="G51" s="102"/>
      <c r="H51" s="102"/>
      <c r="I51" s="102"/>
      <c r="J51" s="102"/>
      <c r="K51" s="102"/>
      <c r="L51" s="102"/>
    </row>
    <row r="52" spans="1:12" ht="22.5" customHeight="1">
      <c r="A52" s="120" t="s">
        <v>155</v>
      </c>
      <c r="E52" s="51"/>
      <c r="F52" s="179">
        <v>0</v>
      </c>
      <c r="G52" s="175"/>
      <c r="H52" s="179">
        <v>22500</v>
      </c>
      <c r="I52" s="63"/>
      <c r="J52" s="21">
        <v>0</v>
      </c>
      <c r="K52" s="177"/>
      <c r="L52" s="21">
        <v>22500</v>
      </c>
    </row>
    <row r="53" spans="1:12" ht="22.5" hidden="1" customHeight="1">
      <c r="A53" s="120" t="s">
        <v>135</v>
      </c>
      <c r="E53" s="51"/>
      <c r="F53" s="147"/>
      <c r="G53" s="175"/>
      <c r="H53" s="147"/>
      <c r="I53" s="63"/>
      <c r="J53" s="15"/>
      <c r="K53" s="177"/>
      <c r="L53" s="15"/>
    </row>
    <row r="54" spans="1:12" ht="22.5" customHeight="1">
      <c r="A54" s="120" t="s">
        <v>135</v>
      </c>
      <c r="E54" s="51"/>
      <c r="F54" s="140">
        <v>-122500</v>
      </c>
      <c r="G54" s="175"/>
      <c r="H54" s="140">
        <v>-81394</v>
      </c>
      <c r="I54" s="63"/>
      <c r="J54" s="140">
        <v>-122500</v>
      </c>
      <c r="K54" s="177"/>
      <c r="L54" s="140">
        <v>-81394</v>
      </c>
    </row>
    <row r="55" spans="1:12" ht="22.5" customHeight="1">
      <c r="A55" s="120" t="s">
        <v>136</v>
      </c>
      <c r="E55" s="92"/>
      <c r="F55" s="187">
        <v>173</v>
      </c>
      <c r="G55" s="175"/>
      <c r="H55" s="187">
        <v>1082</v>
      </c>
      <c r="I55" s="63"/>
      <c r="J55" s="21">
        <v>173</v>
      </c>
      <c r="K55" s="177"/>
      <c r="L55" s="21">
        <v>760</v>
      </c>
    </row>
    <row r="56" spans="1:12" ht="22.5" customHeight="1">
      <c r="A56" s="120" t="s">
        <v>137</v>
      </c>
      <c r="E56" s="92"/>
      <c r="F56" s="187">
        <v>-12587</v>
      </c>
      <c r="G56" s="102"/>
      <c r="H56" s="187">
        <v>-10218</v>
      </c>
      <c r="I56" s="102"/>
      <c r="J56" s="174">
        <v>-12521</v>
      </c>
      <c r="K56" s="102"/>
      <c r="L56" s="174">
        <v>-10132</v>
      </c>
    </row>
    <row r="57" spans="1:12" ht="22.5" customHeight="1">
      <c r="A57" s="120" t="s">
        <v>122</v>
      </c>
      <c r="E57" s="92"/>
      <c r="F57" s="179">
        <v>-3974</v>
      </c>
      <c r="G57" s="102"/>
      <c r="H57" s="179">
        <v>-46</v>
      </c>
      <c r="I57" s="102"/>
      <c r="J57" s="174">
        <v>-3974</v>
      </c>
      <c r="K57" s="102"/>
      <c r="L57" s="174">
        <v>-46</v>
      </c>
    </row>
    <row r="58" spans="1:12" ht="22.5" customHeight="1">
      <c r="A58" s="105" t="s">
        <v>178</v>
      </c>
      <c r="E58" s="92"/>
      <c r="F58" s="179">
        <v>107500</v>
      </c>
      <c r="G58" s="148"/>
      <c r="H58" s="179">
        <v>2000</v>
      </c>
      <c r="I58" s="148"/>
      <c r="J58" s="175">
        <v>107500</v>
      </c>
      <c r="K58" s="148"/>
      <c r="L58" s="175">
        <v>2000</v>
      </c>
    </row>
    <row r="59" spans="1:12" ht="22.5" customHeight="1">
      <c r="A59" s="120" t="s">
        <v>179</v>
      </c>
      <c r="E59" s="92"/>
      <c r="F59" s="179">
        <v>-175000</v>
      </c>
      <c r="G59" s="175"/>
      <c r="H59" s="179">
        <v>-31960</v>
      </c>
      <c r="I59" s="63"/>
      <c r="J59" s="147">
        <v>-175000</v>
      </c>
      <c r="K59" s="177"/>
      <c r="L59" s="147">
        <v>-31960</v>
      </c>
    </row>
    <row r="60" spans="1:12" ht="22.5" customHeight="1">
      <c r="A60" s="121" t="s">
        <v>138</v>
      </c>
      <c r="B60" s="75"/>
      <c r="C60" s="75"/>
      <c r="D60" s="75"/>
      <c r="E60" s="92"/>
      <c r="F60" s="179">
        <v>2184</v>
      </c>
      <c r="G60" s="102"/>
      <c r="H60" s="179">
        <v>1787</v>
      </c>
      <c r="I60" s="102"/>
      <c r="J60" s="179">
        <v>2184</v>
      </c>
      <c r="K60" s="102"/>
      <c r="L60" s="179">
        <v>1787</v>
      </c>
    </row>
    <row r="61" spans="1:12" ht="22.5" customHeight="1">
      <c r="A61" s="121" t="s">
        <v>105</v>
      </c>
      <c r="B61" s="75"/>
      <c r="C61" s="75"/>
      <c r="D61" s="75"/>
      <c r="E61" s="92"/>
      <c r="F61" s="179">
        <v>5693</v>
      </c>
      <c r="G61" s="102"/>
      <c r="H61" s="179">
        <v>340</v>
      </c>
      <c r="I61" s="102"/>
      <c r="J61" s="174">
        <v>6110</v>
      </c>
      <c r="K61" s="102"/>
      <c r="L61" s="174">
        <v>690</v>
      </c>
    </row>
    <row r="62" spans="1:12" ht="22.5" customHeight="1">
      <c r="A62" s="40" t="s">
        <v>124</v>
      </c>
      <c r="E62" s="92"/>
      <c r="F62" s="185">
        <f>SUM(F52:F61)</f>
        <v>-198511</v>
      </c>
      <c r="G62" s="186"/>
      <c r="H62" s="185">
        <f>SUM(H52:H61)</f>
        <v>-95909</v>
      </c>
      <c r="I62" s="186"/>
      <c r="J62" s="185">
        <f>SUM(J52:J61)</f>
        <v>-198028</v>
      </c>
      <c r="K62" s="186"/>
      <c r="L62" s="185">
        <f>SUM(L52:L61)</f>
        <v>-95795</v>
      </c>
    </row>
    <row r="63" spans="1:12" ht="20.100000000000001" customHeight="1">
      <c r="A63" s="40"/>
      <c r="F63" s="177"/>
      <c r="G63" s="175"/>
      <c r="H63" s="177"/>
      <c r="I63" s="175"/>
      <c r="J63" s="177"/>
      <c r="K63" s="175"/>
      <c r="L63" s="177"/>
    </row>
    <row r="64" spans="1:12" ht="22.5" customHeight="1">
      <c r="A64" s="97" t="s">
        <v>11</v>
      </c>
      <c r="F64" s="175"/>
      <c r="G64" s="175"/>
      <c r="H64" s="175"/>
      <c r="I64" s="175"/>
      <c r="J64" s="175"/>
      <c r="K64" s="175"/>
      <c r="L64" s="175"/>
    </row>
    <row r="65" spans="1:15" ht="22.5" customHeight="1">
      <c r="A65" s="121" t="s">
        <v>162</v>
      </c>
      <c r="B65" s="13"/>
      <c r="F65" s="188">
        <v>15358155</v>
      </c>
      <c r="G65" s="175"/>
      <c r="H65" s="188">
        <v>13419111</v>
      </c>
      <c r="I65" s="175"/>
      <c r="J65" s="175">
        <v>15358155</v>
      </c>
      <c r="K65" s="175"/>
      <c r="L65" s="175">
        <v>13417784</v>
      </c>
      <c r="N65" s="99"/>
    </row>
    <row r="66" spans="1:15" ht="22.5" customHeight="1">
      <c r="A66" s="105" t="s">
        <v>163</v>
      </c>
      <c r="F66" s="175">
        <v>-15170155</v>
      </c>
      <c r="G66" s="148"/>
      <c r="H66" s="175">
        <v>-13182462</v>
      </c>
      <c r="I66" s="148"/>
      <c r="J66" s="175">
        <v>-15170155</v>
      </c>
      <c r="K66" s="148"/>
      <c r="L66" s="175">
        <v>-13182462</v>
      </c>
    </row>
    <row r="67" spans="1:15" ht="22.5" customHeight="1">
      <c r="A67" s="120" t="s">
        <v>134</v>
      </c>
      <c r="E67" s="51"/>
      <c r="F67" s="188">
        <v>-261912</v>
      </c>
      <c r="G67" s="175"/>
      <c r="H67" s="188">
        <v>-269615</v>
      </c>
      <c r="I67" s="63"/>
      <c r="J67" s="189">
        <v>-261912</v>
      </c>
      <c r="K67" s="149"/>
      <c r="L67" s="189">
        <v>-269615</v>
      </c>
    </row>
    <row r="68" spans="1:15" ht="22.5" customHeight="1">
      <c r="A68" s="120" t="s">
        <v>125</v>
      </c>
      <c r="F68" s="188">
        <v>-36835</v>
      </c>
      <c r="G68" s="175"/>
      <c r="H68" s="188">
        <v>-27022</v>
      </c>
      <c r="I68" s="63"/>
      <c r="J68" s="175">
        <v>-36835</v>
      </c>
      <c r="K68" s="149"/>
      <c r="L68" s="175">
        <v>-27643</v>
      </c>
    </row>
    <row r="69" spans="1:15" ht="20.100000000000001" customHeight="1">
      <c r="A69" s="5" t="s">
        <v>182</v>
      </c>
      <c r="F69" s="185">
        <f>SUM(F65:F68)</f>
        <v>-110747</v>
      </c>
      <c r="G69" s="186"/>
      <c r="H69" s="185">
        <f>SUM(H65:H68)</f>
        <v>-59988</v>
      </c>
      <c r="I69" s="186"/>
      <c r="J69" s="185">
        <f>SUM(J65:J68)</f>
        <v>-110747</v>
      </c>
      <c r="K69" s="186"/>
      <c r="L69" s="185">
        <f>SUM(L65:L68)</f>
        <v>-61936</v>
      </c>
    </row>
    <row r="70" spans="1:15" ht="14.25" customHeight="1">
      <c r="A70" s="40"/>
      <c r="F70" s="177"/>
      <c r="G70" s="175"/>
      <c r="H70" s="177"/>
      <c r="I70" s="175"/>
      <c r="J70" s="177"/>
      <c r="K70" s="175"/>
      <c r="L70" s="177"/>
    </row>
    <row r="71" spans="1:15" ht="24" customHeight="1">
      <c r="A71" s="200" t="s">
        <v>156</v>
      </c>
      <c r="F71" s="177"/>
      <c r="G71" s="175"/>
      <c r="H71" s="177"/>
      <c r="I71" s="175"/>
      <c r="J71" s="177"/>
      <c r="K71" s="175"/>
      <c r="L71" s="177"/>
    </row>
    <row r="72" spans="1:15" ht="20.100000000000001" customHeight="1">
      <c r="A72" s="200" t="s">
        <v>157</v>
      </c>
      <c r="F72" s="177">
        <f>+F41+F62+F69</f>
        <v>-94192</v>
      </c>
      <c r="G72" s="175"/>
      <c r="H72" s="177">
        <f>+H41+H62+H69</f>
        <v>44408</v>
      </c>
      <c r="I72" s="175"/>
      <c r="J72" s="177">
        <f>+J41+J62+J69</f>
        <v>-95780</v>
      </c>
      <c r="K72" s="175"/>
      <c r="L72" s="177">
        <f>+L41+L62+L69</f>
        <v>45751</v>
      </c>
    </row>
    <row r="73" spans="1:15" ht="20.100000000000001" customHeight="1">
      <c r="A73" s="200" t="s">
        <v>158</v>
      </c>
      <c r="F73" s="177"/>
      <c r="G73" s="175"/>
      <c r="H73" s="177"/>
      <c r="I73" s="175"/>
      <c r="J73" s="177"/>
      <c r="K73" s="175"/>
      <c r="L73" s="177"/>
    </row>
    <row r="74" spans="1:15" ht="20.100000000000001" customHeight="1">
      <c r="A74" s="200" t="s">
        <v>159</v>
      </c>
      <c r="F74" s="184">
        <v>-1033</v>
      </c>
      <c r="G74" s="175"/>
      <c r="H74" s="184">
        <v>763</v>
      </c>
      <c r="I74" s="175"/>
      <c r="J74" s="184">
        <v>-1033</v>
      </c>
      <c r="K74" s="175"/>
      <c r="L74" s="184">
        <v>763</v>
      </c>
    </row>
    <row r="75" spans="1:15" s="75" customFormat="1" ht="22.5" customHeight="1">
      <c r="A75" s="40" t="s">
        <v>156</v>
      </c>
      <c r="F75" s="190">
        <f>SUM(F72:F74)</f>
        <v>-95225</v>
      </c>
      <c r="G75" s="186"/>
      <c r="H75" s="190">
        <f>SUM(H72:H74)</f>
        <v>45171</v>
      </c>
      <c r="I75" s="186"/>
      <c r="J75" s="190">
        <f>SUM(J72:J74)</f>
        <v>-96813</v>
      </c>
      <c r="K75" s="186"/>
      <c r="L75" s="190">
        <f>SUM(L72:L74)</f>
        <v>46514</v>
      </c>
    </row>
    <row r="76" spans="1:15" ht="22.5" customHeight="1">
      <c r="A76" s="120" t="s">
        <v>173</v>
      </c>
      <c r="F76" s="191">
        <f>'BS-3-5'!E10</f>
        <v>256851</v>
      </c>
      <c r="G76" s="175"/>
      <c r="H76" s="191">
        <v>204607</v>
      </c>
      <c r="I76" s="63"/>
      <c r="J76" s="191">
        <f>'BS-3-5'!I10</f>
        <v>243868</v>
      </c>
      <c r="K76" s="177"/>
      <c r="L76" s="191">
        <v>190800</v>
      </c>
    </row>
    <row r="77" spans="1:15" ht="22.5" customHeight="1" thickBot="1">
      <c r="A77" s="40" t="s">
        <v>174</v>
      </c>
      <c r="F77" s="192">
        <f>SUM(F75:F76)</f>
        <v>161626</v>
      </c>
      <c r="G77" s="186"/>
      <c r="H77" s="192">
        <f>SUM(H75:H76)</f>
        <v>249778</v>
      </c>
      <c r="I77" s="186"/>
      <c r="J77" s="192">
        <f>SUM(J75:J76)</f>
        <v>147055</v>
      </c>
      <c r="K77" s="186"/>
      <c r="L77" s="192">
        <f>SUM(L75:L76)</f>
        <v>237314</v>
      </c>
      <c r="N77" s="99"/>
      <c r="O77" s="99"/>
    </row>
    <row r="78" spans="1:15" ht="22.5" customHeight="1" thickTop="1">
      <c r="A78" s="40"/>
      <c r="F78" s="193"/>
      <c r="G78" s="186"/>
      <c r="H78" s="193"/>
      <c r="I78" s="186"/>
      <c r="J78" s="193"/>
      <c r="K78" s="186"/>
      <c r="L78" s="193"/>
      <c r="N78" s="99"/>
      <c r="O78" s="99"/>
    </row>
    <row r="79" spans="1:15" ht="22.5" customHeight="1">
      <c r="A79" s="104" t="s">
        <v>123</v>
      </c>
      <c r="F79" s="193"/>
      <c r="G79" s="186"/>
      <c r="H79" s="193"/>
      <c r="I79" s="186"/>
      <c r="J79" s="193"/>
      <c r="K79" s="186"/>
      <c r="L79" s="193"/>
      <c r="N79" s="99"/>
      <c r="O79" s="99"/>
    </row>
    <row r="80" spans="1:15" ht="22.5" customHeight="1">
      <c r="A80" s="105" t="s">
        <v>183</v>
      </c>
      <c r="F80" s="177">
        <v>-794</v>
      </c>
      <c r="G80" s="175"/>
      <c r="H80" s="177">
        <v>794</v>
      </c>
      <c r="I80" s="175"/>
      <c r="J80" s="177">
        <v>-794</v>
      </c>
      <c r="K80" s="175"/>
      <c r="L80" s="177">
        <v>794</v>
      </c>
      <c r="N80" s="99"/>
      <c r="O80" s="99"/>
    </row>
    <row r="81" spans="1:12" ht="22.5" customHeight="1">
      <c r="A81" s="103"/>
      <c r="B81" s="101"/>
      <c r="C81" s="101"/>
      <c r="D81" s="101" t="s">
        <v>106</v>
      </c>
      <c r="E81" s="101"/>
      <c r="F81" s="194">
        <f>F77-'BS-3-5'!C10</f>
        <v>0</v>
      </c>
      <c r="G81" s="195"/>
      <c r="H81" s="194"/>
      <c r="I81" s="195"/>
      <c r="J81" s="194">
        <f>J77-'BS-3-5'!G10</f>
        <v>0</v>
      </c>
      <c r="K81" s="196"/>
      <c r="L81" s="194"/>
    </row>
  </sheetData>
  <mergeCells count="16">
    <mergeCell ref="F47:H47"/>
    <mergeCell ref="J47:L47"/>
    <mergeCell ref="F48:H48"/>
    <mergeCell ref="J48:L48"/>
    <mergeCell ref="F50:L50"/>
    <mergeCell ref="A1:H1"/>
    <mergeCell ref="F4:H4"/>
    <mergeCell ref="J4:L4"/>
    <mergeCell ref="F46:H46"/>
    <mergeCell ref="F5:H5"/>
    <mergeCell ref="J5:L5"/>
    <mergeCell ref="F6:H6"/>
    <mergeCell ref="J6:L6"/>
    <mergeCell ref="F8:L8"/>
    <mergeCell ref="A43:H43"/>
    <mergeCell ref="J46:L46"/>
  </mergeCells>
  <pageMargins left="0.8" right="0.55000000000000004" top="0.48" bottom="0.5" header="0.5" footer="0.5"/>
  <pageSetup paperSize="9" scale="81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SH12-13</vt:lpstr>
      <vt:lpstr>CF14-15</vt:lpstr>
      <vt:lpstr>'BS-3-5'!Print_Area</vt:lpstr>
      <vt:lpstr>'CF14-15'!Print_Area</vt:lpstr>
      <vt:lpstr>'PL6-9'!Print_Area</vt:lpstr>
      <vt:lpstr>'SH-10-11'!Print_Area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Saisamorn, Chimyoo</cp:lastModifiedBy>
  <cp:lastPrinted>2019-08-06T02:46:41Z</cp:lastPrinted>
  <dcterms:created xsi:type="dcterms:W3CDTF">1999-03-03T01:16:58Z</dcterms:created>
  <dcterms:modified xsi:type="dcterms:W3CDTF">2019-08-06T02:46:45Z</dcterms:modified>
</cp:coreProperties>
</file>