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09047651-81BA-41C9-A714-D7128FB7CBBD}" xr6:coauthVersionLast="36" xr6:coauthVersionMax="36" xr10:uidLastSave="{00000000-0000-0000-0000-000000000000}"/>
  <bookViews>
    <workbookView xWindow="0" yWindow="0" windowWidth="14400" windowHeight="5520" tabRatio="840" xr2:uid="{00000000-000D-0000-FFFF-FFFF00000000}"/>
  </bookViews>
  <sheets>
    <sheet name="BS-2-3" sheetId="41" r:id="rId1"/>
    <sheet name="PL 4-7" sheetId="23" r:id="rId2"/>
    <sheet name="SH 8-9 Conso" sheetId="39" r:id="rId3"/>
    <sheet name="SH 10-11 Seperate" sheetId="40" r:id="rId4"/>
    <sheet name="CF 12-13" sheetId="3" r:id="rId5"/>
  </sheets>
  <definedNames>
    <definedName name="_xlnm.Print_Area" localSheetId="0">'BS-2-3'!$A$1:$M$82</definedName>
    <definedName name="_xlnm.Print_Area" localSheetId="4">'CF 12-13'!$A$1:$Q$80</definedName>
    <definedName name="_xlnm.Print_Area" localSheetId="3">'SH 10-11 Seperate'!$A$1:$O$52</definedName>
    <definedName name="_xlnm.Print_Area" localSheetId="2">'SH 8-9 Conso'!$A$1:$O$64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49" i="40" l="1"/>
  <c r="O61" i="39"/>
  <c r="Q68" i="3" l="1"/>
  <c r="Q61" i="3"/>
  <c r="Q14" i="3"/>
  <c r="Q13" i="3"/>
  <c r="K68" i="3"/>
  <c r="K61" i="3"/>
  <c r="N47" i="40"/>
  <c r="M47" i="40"/>
  <c r="L47" i="40"/>
  <c r="J47" i="40"/>
  <c r="I47" i="40"/>
  <c r="H47" i="40"/>
  <c r="G47" i="40"/>
  <c r="E47" i="40"/>
  <c r="D47" i="40"/>
  <c r="C47" i="40"/>
  <c r="O46" i="40"/>
  <c r="M42" i="40"/>
  <c r="K42" i="40"/>
  <c r="I42" i="40"/>
  <c r="G42" i="40"/>
  <c r="G51" i="40" s="1"/>
  <c r="E42" i="40"/>
  <c r="E51" i="40" s="1"/>
  <c r="C42" i="40"/>
  <c r="O41" i="40"/>
  <c r="O42" i="40" s="1"/>
  <c r="O37" i="40"/>
  <c r="I51" i="40" l="1"/>
  <c r="C51" i="40"/>
  <c r="M51" i="40"/>
  <c r="K26" i="3"/>
  <c r="K38" i="3" s="1"/>
  <c r="K40" i="3" s="1"/>
  <c r="K71" i="3" s="1"/>
  <c r="K74" i="3" s="1"/>
  <c r="K76" i="3" s="1"/>
  <c r="M59" i="39"/>
  <c r="L59" i="39"/>
  <c r="K59" i="39"/>
  <c r="J59" i="39"/>
  <c r="I59" i="39"/>
  <c r="H59" i="39"/>
  <c r="G59" i="39"/>
  <c r="E59" i="39"/>
  <c r="D59" i="39"/>
  <c r="C59" i="39"/>
  <c r="O58" i="39"/>
  <c r="O57" i="39"/>
  <c r="M52" i="39"/>
  <c r="K52" i="39"/>
  <c r="I52" i="39"/>
  <c r="G52" i="39"/>
  <c r="E52" i="39"/>
  <c r="C52" i="39"/>
  <c r="O51" i="39"/>
  <c r="O52" i="39" s="1"/>
  <c r="M48" i="39"/>
  <c r="K48" i="39"/>
  <c r="I48" i="39"/>
  <c r="G48" i="39"/>
  <c r="E48" i="39"/>
  <c r="C48" i="39"/>
  <c r="O47" i="39"/>
  <c r="O48" i="39" s="1"/>
  <c r="O43" i="39"/>
  <c r="I54" i="39" l="1"/>
  <c r="I63" i="39" s="1"/>
  <c r="C54" i="39"/>
  <c r="C63" i="39" s="1"/>
  <c r="E54" i="39"/>
  <c r="E63" i="39" s="1"/>
  <c r="M54" i="39"/>
  <c r="M63" i="39" s="1"/>
  <c r="G54" i="39"/>
  <c r="G63" i="39" s="1"/>
  <c r="O59" i="39"/>
  <c r="K54" i="39"/>
  <c r="K63" i="39" s="1"/>
  <c r="I98" i="23"/>
  <c r="I88" i="23"/>
  <c r="I80" i="23"/>
  <c r="I76" i="23"/>
  <c r="I39" i="23"/>
  <c r="I35" i="23"/>
  <c r="I25" i="23"/>
  <c r="I17" i="23"/>
  <c r="I13" i="23"/>
  <c r="E98" i="23"/>
  <c r="E88" i="23"/>
  <c r="E80" i="23"/>
  <c r="E76" i="23"/>
  <c r="E39" i="23"/>
  <c r="E35" i="23"/>
  <c r="E25" i="23"/>
  <c r="E17" i="23"/>
  <c r="E13" i="23"/>
  <c r="M79" i="41"/>
  <c r="L79" i="41"/>
  <c r="J79" i="41"/>
  <c r="I79" i="41"/>
  <c r="H79" i="41"/>
  <c r="K79" i="41"/>
  <c r="G79" i="41"/>
  <c r="M61" i="41"/>
  <c r="K61" i="41"/>
  <c r="I61" i="41"/>
  <c r="G61" i="41"/>
  <c r="M54" i="41"/>
  <c r="K54" i="41"/>
  <c r="K63" i="41" s="1"/>
  <c r="I54" i="41"/>
  <c r="G54" i="41"/>
  <c r="M31" i="41"/>
  <c r="K31" i="41"/>
  <c r="I31" i="41"/>
  <c r="G31" i="41"/>
  <c r="M19" i="41"/>
  <c r="K19" i="41"/>
  <c r="I19" i="41"/>
  <c r="G19" i="41"/>
  <c r="G13" i="3"/>
  <c r="O13" i="3"/>
  <c r="G14" i="3"/>
  <c r="O14" i="3"/>
  <c r="I26" i="3"/>
  <c r="I40" i="3" s="1"/>
  <c r="M26" i="3"/>
  <c r="M40" i="3" s="1"/>
  <c r="L40" i="3"/>
  <c r="G61" i="3"/>
  <c r="I61" i="3"/>
  <c r="M61" i="3"/>
  <c r="O61" i="3"/>
  <c r="G68" i="3"/>
  <c r="I68" i="3"/>
  <c r="M68" i="3"/>
  <c r="O68" i="3"/>
  <c r="O12" i="40"/>
  <c r="O16" i="40"/>
  <c r="O17" i="40" s="1"/>
  <c r="C17" i="40"/>
  <c r="E17" i="40"/>
  <c r="G17" i="40"/>
  <c r="I17" i="40"/>
  <c r="K17" i="40"/>
  <c r="M17" i="40"/>
  <c r="C22" i="40"/>
  <c r="D22" i="40"/>
  <c r="E22" i="40"/>
  <c r="G22" i="40"/>
  <c r="H22" i="40"/>
  <c r="I22" i="40"/>
  <c r="J22" i="40"/>
  <c r="L22" i="40"/>
  <c r="N22" i="40"/>
  <c r="O12" i="39"/>
  <c r="O16" i="39"/>
  <c r="O17" i="39" s="1"/>
  <c r="C17" i="39"/>
  <c r="E17" i="39"/>
  <c r="G17" i="39"/>
  <c r="I17" i="39"/>
  <c r="K17" i="39"/>
  <c r="M17" i="39"/>
  <c r="O20" i="39"/>
  <c r="O21" i="39" s="1"/>
  <c r="C21" i="39"/>
  <c r="E21" i="39"/>
  <c r="G21" i="39"/>
  <c r="I21" i="39"/>
  <c r="K21" i="39"/>
  <c r="M21" i="39"/>
  <c r="C28" i="39"/>
  <c r="D28" i="39"/>
  <c r="E28" i="39"/>
  <c r="G28" i="39"/>
  <c r="H28" i="39"/>
  <c r="I28" i="39"/>
  <c r="J28" i="39"/>
  <c r="L28" i="39"/>
  <c r="C13" i="23"/>
  <c r="G13" i="23"/>
  <c r="C17" i="23"/>
  <c r="G17" i="23"/>
  <c r="C25" i="23"/>
  <c r="G25" i="23"/>
  <c r="C35" i="23"/>
  <c r="G35" i="23"/>
  <c r="C39" i="23"/>
  <c r="G39" i="23"/>
  <c r="C76" i="23"/>
  <c r="G76" i="23"/>
  <c r="C80" i="23"/>
  <c r="G80" i="23"/>
  <c r="C88" i="23"/>
  <c r="G88" i="23"/>
  <c r="C98" i="23"/>
  <c r="G98" i="23"/>
  <c r="O54" i="39" l="1"/>
  <c r="O63" i="39" s="1"/>
  <c r="M63" i="41"/>
  <c r="M81" i="41" s="1"/>
  <c r="M23" i="39"/>
  <c r="E23" i="39"/>
  <c r="E30" i="39" s="1"/>
  <c r="E24" i="40"/>
  <c r="K23" i="39"/>
  <c r="C23" i="39"/>
  <c r="C24" i="40"/>
  <c r="I23" i="39"/>
  <c r="I30" i="39" s="1"/>
  <c r="G23" i="39"/>
  <c r="G30" i="39" s="1"/>
  <c r="I63" i="41"/>
  <c r="I24" i="40"/>
  <c r="C81" i="23"/>
  <c r="C84" i="23" s="1"/>
  <c r="C90" i="23" s="1"/>
  <c r="C92" i="23" s="1"/>
  <c r="C18" i="23"/>
  <c r="C21" i="23" s="1"/>
  <c r="C27" i="23" s="1"/>
  <c r="C29" i="23" s="1"/>
  <c r="C55" i="23" s="1"/>
  <c r="E18" i="23"/>
  <c r="E21" i="23" s="1"/>
  <c r="E27" i="23" s="1"/>
  <c r="E29" i="23" s="1"/>
  <c r="E55" i="23" s="1"/>
  <c r="I81" i="23"/>
  <c r="I84" i="23" s="1"/>
  <c r="I90" i="23" s="1"/>
  <c r="I92" i="23" s="1"/>
  <c r="Q11" i="3" s="1"/>
  <c r="Q26" i="3" s="1"/>
  <c r="Q38" i="3" s="1"/>
  <c r="Q40" i="3" s="1"/>
  <c r="Q71" i="3" s="1"/>
  <c r="Q74" i="3" s="1"/>
  <c r="Q76" i="3" s="1"/>
  <c r="E81" i="23"/>
  <c r="E84" i="23" s="1"/>
  <c r="E90" i="23" s="1"/>
  <c r="E92" i="23" s="1"/>
  <c r="E100" i="23" s="1"/>
  <c r="E119" i="23" s="1"/>
  <c r="E117" i="23" s="1"/>
  <c r="I18" i="23"/>
  <c r="I21" i="23" s="1"/>
  <c r="I27" i="23" s="1"/>
  <c r="I29" i="23" s="1"/>
  <c r="I41" i="23" s="1"/>
  <c r="I60" i="23" s="1"/>
  <c r="I58" i="23" s="1"/>
  <c r="C30" i="39"/>
  <c r="M71" i="3"/>
  <c r="M76" i="3" s="1"/>
  <c r="I71" i="3"/>
  <c r="I76" i="3" s="1"/>
  <c r="G24" i="40"/>
  <c r="G81" i="23"/>
  <c r="G84" i="23" s="1"/>
  <c r="G90" i="23" s="1"/>
  <c r="G92" i="23" s="1"/>
  <c r="G18" i="23"/>
  <c r="G33" i="41"/>
  <c r="G63" i="41"/>
  <c r="G81" i="41" s="1"/>
  <c r="I33" i="41"/>
  <c r="I81" i="41"/>
  <c r="K81" i="41"/>
  <c r="K33" i="41"/>
  <c r="M33" i="41"/>
  <c r="M22" i="40"/>
  <c r="M24" i="40" s="1"/>
  <c r="O21" i="40"/>
  <c r="O27" i="39"/>
  <c r="M28" i="39"/>
  <c r="M30" i="39" s="1"/>
  <c r="G21" i="23" l="1"/>
  <c r="G27" i="23" s="1"/>
  <c r="G29" i="23" s="1"/>
  <c r="G114" i="23"/>
  <c r="K45" i="40"/>
  <c r="O23" i="39"/>
  <c r="O11" i="3"/>
  <c r="O26" i="3" s="1"/>
  <c r="O38" i="3" s="1"/>
  <c r="O40" i="3" s="1"/>
  <c r="O71" i="3" s="1"/>
  <c r="O74" i="3" s="1"/>
  <c r="O76" i="3" s="1"/>
  <c r="C114" i="23"/>
  <c r="C112" i="23" s="1"/>
  <c r="G11" i="3"/>
  <c r="G26" i="3" s="1"/>
  <c r="G38" i="3" s="1"/>
  <c r="G40" i="3" s="1"/>
  <c r="G71" i="3" s="1"/>
  <c r="G74" i="3" s="1"/>
  <c r="G76" i="3" s="1"/>
  <c r="E41" i="23"/>
  <c r="E60" i="23" s="1"/>
  <c r="E58" i="23" s="1"/>
  <c r="I55" i="23"/>
  <c r="I53" i="23" s="1"/>
  <c r="I100" i="23"/>
  <c r="I119" i="23" s="1"/>
  <c r="I117" i="23" s="1"/>
  <c r="C100" i="23"/>
  <c r="C119" i="23" s="1"/>
  <c r="C117" i="23" s="1"/>
  <c r="I114" i="23"/>
  <c r="I112" i="23" s="1"/>
  <c r="E114" i="23"/>
  <c r="E112" i="23" s="1"/>
  <c r="G100" i="23"/>
  <c r="G119" i="23" s="1"/>
  <c r="G117" i="23" s="1"/>
  <c r="C41" i="23"/>
  <c r="C60" i="23" s="1"/>
  <c r="C58" i="23" s="1"/>
  <c r="E53" i="23"/>
  <c r="C53" i="23"/>
  <c r="G112" i="23"/>
  <c r="G41" i="23" l="1"/>
  <c r="G60" i="23" s="1"/>
  <c r="G58" i="23" s="1"/>
  <c r="G55" i="23"/>
  <c r="G53" i="23" s="1"/>
  <c r="K47" i="40"/>
  <c r="K51" i="40" s="1"/>
  <c r="O45" i="40"/>
  <c r="O47" i="40" s="1"/>
  <c r="O51" i="40" s="1"/>
  <c r="O20" i="40"/>
  <c r="O22" i="40" s="1"/>
  <c r="O24" i="40" s="1"/>
  <c r="K22" i="40"/>
  <c r="K24" i="40" s="1"/>
  <c r="O26" i="39"/>
  <c r="O28" i="39" s="1"/>
  <c r="O30" i="39" s="1"/>
  <c r="K28" i="39"/>
  <c r="K30" i="39" s="1"/>
</calcChain>
</file>

<file path=xl/sharedStrings.xml><?xml version="1.0" encoding="utf-8"?>
<sst xmlns="http://schemas.openxmlformats.org/spreadsheetml/2006/main" count="469" uniqueCount="198">
  <si>
    <t>Other current assets</t>
  </si>
  <si>
    <t>Inventories</t>
  </si>
  <si>
    <t>Trade accounts receivable</t>
  </si>
  <si>
    <t>Trade accounts payable</t>
  </si>
  <si>
    <t>Cash and cash equivalents</t>
  </si>
  <si>
    <t>Assets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</si>
  <si>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</si>
  <si>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</si>
  <si>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</si>
  <si>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</si>
  <si>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</si>
  <si>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</si>
  <si>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</si>
  <si>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Authorised share capital</t>
  </si>
  <si>
    <t>Total expenses</t>
  </si>
  <si>
    <t>Retained earnings</t>
  </si>
  <si>
    <t>Cash flows from operating activities</t>
  </si>
  <si>
    <t>Cash flows from investing activities</t>
  </si>
  <si>
    <t>Cash flows from financing activities</t>
  </si>
  <si>
    <t>Note</t>
  </si>
  <si>
    <t>Total current assets</t>
  </si>
  <si>
    <t>Interest paid</t>
  </si>
  <si>
    <t>Other income</t>
  </si>
  <si>
    <t>Appropriated</t>
  </si>
  <si>
    <t xml:space="preserve">   Legal reserve</t>
  </si>
  <si>
    <t>Accrued expenses</t>
  </si>
  <si>
    <t>Liabilities and equity</t>
  </si>
  <si>
    <t>Consolidated</t>
  </si>
  <si>
    <t>financial statements</t>
  </si>
  <si>
    <t>Separate</t>
  </si>
  <si>
    <t>Non-current liabilities</t>
  </si>
  <si>
    <t>Administrative expenses</t>
  </si>
  <si>
    <t>Legal</t>
  </si>
  <si>
    <t>Changes in operating assets and liabilities</t>
  </si>
  <si>
    <t>Synnex (Thailand) Public Company Limited and its Subsidiary</t>
  </si>
  <si>
    <t>Property, plant and equipment</t>
  </si>
  <si>
    <t>Profit for the period</t>
  </si>
  <si>
    <t xml:space="preserve">Other comprehensive income </t>
  </si>
  <si>
    <t xml:space="preserve">Retained earnings </t>
  </si>
  <si>
    <t>Total</t>
  </si>
  <si>
    <t xml:space="preserve">Unappropriated </t>
  </si>
  <si>
    <t>share capital</t>
  </si>
  <si>
    <t>reserve</t>
  </si>
  <si>
    <t>equity</t>
  </si>
  <si>
    <t>Other payables</t>
  </si>
  <si>
    <t>Other non-current liabilities</t>
  </si>
  <si>
    <t xml:space="preserve">    Other comprehensive income </t>
  </si>
  <si>
    <t>Investment in subsidiary</t>
  </si>
  <si>
    <t xml:space="preserve">    Profit </t>
  </si>
  <si>
    <t>Income from operations</t>
  </si>
  <si>
    <t>Gross profit</t>
  </si>
  <si>
    <t>Profit before expenses</t>
  </si>
  <si>
    <t>shares</t>
  </si>
  <si>
    <t>Share</t>
  </si>
  <si>
    <t>Share capital:</t>
  </si>
  <si>
    <t xml:space="preserve">     Premium on ordinary shares</t>
  </si>
  <si>
    <t>31 December</t>
  </si>
  <si>
    <t>(in  thousand Baht)</t>
  </si>
  <si>
    <t>Total comprehensive income for the period</t>
  </si>
  <si>
    <t>(in thousand Baht)</t>
  </si>
  <si>
    <t>Comprehensive income for the period</t>
  </si>
  <si>
    <t xml:space="preserve">      Total income </t>
  </si>
  <si>
    <t xml:space="preserve">      Total cost </t>
  </si>
  <si>
    <t>(Unaudited)</t>
  </si>
  <si>
    <t>Deferred tax assets</t>
  </si>
  <si>
    <t>2008</t>
  </si>
  <si>
    <t>Profit before income tax expense</t>
  </si>
  <si>
    <t xml:space="preserve">Consolidated financial statements </t>
  </si>
  <si>
    <t xml:space="preserve">Separate financial statements </t>
  </si>
  <si>
    <t>Three-month period ended</t>
  </si>
  <si>
    <t>Statement of changes in equity (Unaudited)</t>
  </si>
  <si>
    <t>Statement of comprehensive income (Unaudited)</t>
  </si>
  <si>
    <t>Statement of cash flows (Unaudited)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</si>
  <si>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</si>
  <si>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long-term investments</t>
  </si>
  <si>
    <t>Income tax on other comprehensive income</t>
  </si>
  <si>
    <t xml:space="preserve">Three-month period ended  </t>
  </si>
  <si>
    <t>Profit attributable to:</t>
  </si>
  <si>
    <t xml:space="preserve">   Non-controlling interests</t>
  </si>
  <si>
    <t>Total comprehensive income attributable to:</t>
  </si>
  <si>
    <t xml:space="preserve">  Non-controlling interests</t>
  </si>
  <si>
    <t>Items that will never be reclassified to profit or loss</t>
  </si>
  <si>
    <t>Defined benefit plan acturial gain (losses)</t>
  </si>
  <si>
    <t>Depreciation and amortisation</t>
  </si>
  <si>
    <t>Interest received</t>
  </si>
  <si>
    <t>30 June</t>
  </si>
  <si>
    <t>Six-month period ended</t>
  </si>
  <si>
    <t xml:space="preserve">Six-month period ended  </t>
  </si>
  <si>
    <t>Transactions  with owners, recorded directly in equity</t>
  </si>
  <si>
    <t xml:space="preserve">    Acquisition of non-controlling interests without a change in control</t>
  </si>
  <si>
    <t>Total transactions  with owners, recorded directly in equity</t>
  </si>
  <si>
    <t>Dividend income</t>
  </si>
  <si>
    <t xml:space="preserve">Dividends paid to owners of the Company </t>
  </si>
  <si>
    <t>Other comprehensive income</t>
  </si>
  <si>
    <t>Total non-current liabilities</t>
  </si>
  <si>
    <t>Finance costs</t>
  </si>
  <si>
    <t xml:space="preserve">    Changes in ownership interests in subsidiary</t>
  </si>
  <si>
    <t xml:space="preserve">   Total changes in ownership interests in subsidiary</t>
  </si>
  <si>
    <t>Rebate receivables</t>
  </si>
  <si>
    <t>Non-cash transaction</t>
  </si>
  <si>
    <t>Prepayment for goods</t>
  </si>
  <si>
    <t>Intangible assets</t>
  </si>
  <si>
    <t>from financial institution</t>
  </si>
  <si>
    <t>Non-current provisions for employee benefit</t>
  </si>
  <si>
    <t>Share premium:</t>
  </si>
  <si>
    <t>Share premium on ordinary shares</t>
  </si>
  <si>
    <t>Share premium on treasury shares</t>
  </si>
  <si>
    <t>Tax expense</t>
  </si>
  <si>
    <t>Other receivables</t>
  </si>
  <si>
    <t xml:space="preserve">Taxes paid </t>
  </si>
  <si>
    <t>Acquisition of intangible assets</t>
  </si>
  <si>
    <t>Distribution costs</t>
  </si>
  <si>
    <t>Losses on inventories devaluation</t>
  </si>
  <si>
    <t>Interest income</t>
  </si>
  <si>
    <t xml:space="preserve">Dividends received </t>
  </si>
  <si>
    <t xml:space="preserve">   Revenues from services</t>
  </si>
  <si>
    <t>Operating cost</t>
  </si>
  <si>
    <t xml:space="preserve">   Costs of rendering of services</t>
  </si>
  <si>
    <t>Gain on exchange rate</t>
  </si>
  <si>
    <t>Cost of donated goods</t>
  </si>
  <si>
    <t>Gains on disposal of plant and equipment</t>
  </si>
  <si>
    <t xml:space="preserve">Proceeds from sale of plant and equipment  </t>
  </si>
  <si>
    <t xml:space="preserve">Acquisition of plant and equipment  </t>
  </si>
  <si>
    <t xml:space="preserve">Net cash used in investing activities  </t>
  </si>
  <si>
    <t>Share of profit of joint ventures</t>
  </si>
  <si>
    <t>Statement of financial position</t>
  </si>
  <si>
    <t xml:space="preserve">Bank overdrafts and short-term loans </t>
  </si>
  <si>
    <t>Current portion of long-term loans</t>
  </si>
  <si>
    <t>Short-term loan from subsidiary</t>
  </si>
  <si>
    <t>Equity</t>
  </si>
  <si>
    <t>Issued and paid-up share capital</t>
  </si>
  <si>
    <t xml:space="preserve">     Unappropriated </t>
  </si>
  <si>
    <t>Other components of equity</t>
  </si>
  <si>
    <t>Total equity</t>
  </si>
  <si>
    <t>Total liabilities and equity</t>
  </si>
  <si>
    <t>2018</t>
  </si>
  <si>
    <t>Six-month period ended 30 June 2018</t>
  </si>
  <si>
    <t>Balance at 1 January 2018</t>
  </si>
  <si>
    <t>Balance at 30 June 2018</t>
  </si>
  <si>
    <t>Short-term loans</t>
  </si>
  <si>
    <t>Non-current provisions for employee benefits</t>
  </si>
  <si>
    <t>Losses on remeasuring available-for-sale investments</t>
  </si>
  <si>
    <t>Income tax relating to items that will be reclassified</t>
  </si>
  <si>
    <t>Other comprehensive income for the period, net of tax</t>
  </si>
  <si>
    <t>Available-</t>
  </si>
  <si>
    <t xml:space="preserve">for-sale </t>
  </si>
  <si>
    <t>and paid-up</t>
  </si>
  <si>
    <t>Issued</t>
  </si>
  <si>
    <t>premium on</t>
  </si>
  <si>
    <t>ordinary</t>
  </si>
  <si>
    <t xml:space="preserve">treasury </t>
  </si>
  <si>
    <t>Proceeds from borrowings</t>
  </si>
  <si>
    <t>Repayment of borrowings</t>
  </si>
  <si>
    <t xml:space="preserve">    Dividends</t>
  </si>
  <si>
    <t>Gains on disposal of interest in joint venture</t>
  </si>
  <si>
    <t>Net increase (decrease) in cash and cash equivalents,</t>
  </si>
  <si>
    <t xml:space="preserve">   before effect of exchange rates</t>
  </si>
  <si>
    <t>Net increase (decrease) in cash and cash equivalents</t>
  </si>
  <si>
    <t xml:space="preserve">   Distributions to owners of the parent</t>
  </si>
  <si>
    <t>Total distributions to owners of the parent</t>
  </si>
  <si>
    <t xml:space="preserve">   Costs of sales of goods</t>
  </si>
  <si>
    <t xml:space="preserve">   Revenues from sales of goods</t>
  </si>
  <si>
    <t xml:space="preserve">  Owners of the parent</t>
  </si>
  <si>
    <t xml:space="preserve">   Owners of the parent</t>
  </si>
  <si>
    <t>Proceeds from sale of interest in joint venture</t>
  </si>
  <si>
    <t>investments</t>
  </si>
  <si>
    <t>Bad and doubtful debts expenses</t>
  </si>
  <si>
    <t>Acquisition of interest in joints venture</t>
  </si>
  <si>
    <t>3, 4</t>
  </si>
  <si>
    <t>3, 5</t>
  </si>
  <si>
    <t>Long-term loans from financial institution</t>
  </si>
  <si>
    <t>3, 6</t>
  </si>
  <si>
    <t>Share of profit (loss) of joint ventures</t>
  </si>
  <si>
    <t>2019</t>
  </si>
  <si>
    <t xml:space="preserve">Investments in joint ventures </t>
  </si>
  <si>
    <t>Long-term loans</t>
  </si>
  <si>
    <t>from financial institutions</t>
  </si>
  <si>
    <t>Current tax payable</t>
  </si>
  <si>
    <t xml:space="preserve">Advance received for ordinary </t>
  </si>
  <si>
    <t xml:space="preserve">   share subscription fee</t>
  </si>
  <si>
    <t>Six-month period ended 30 June 2019</t>
  </si>
  <si>
    <t>Balance at 1 January 2019</t>
  </si>
  <si>
    <t>Balance at 30 June 2019</t>
  </si>
  <si>
    <t xml:space="preserve">Effect of exchange rate changes on cash </t>
  </si>
  <si>
    <t xml:space="preserve">Net cash generated from operating </t>
  </si>
  <si>
    <t xml:space="preserve">Net cash from operating activities </t>
  </si>
  <si>
    <t>Proceeds from loans receivable</t>
  </si>
  <si>
    <t>Increase in loans receivable</t>
  </si>
  <si>
    <t>Cash and cash equivalents at 1 January</t>
  </si>
  <si>
    <t>Cash and cash equivalents at 30 June</t>
  </si>
  <si>
    <t>Transfer to legal reserve</t>
  </si>
  <si>
    <t>Items that will be reclassified subsequently to profit or loss</t>
  </si>
  <si>
    <t>Adjustments to reconcile profit to cash receipts (payments)</t>
  </si>
  <si>
    <t>Unrealised losses on exchange</t>
  </si>
  <si>
    <t xml:space="preserve">   and cash equivalents</t>
  </si>
  <si>
    <t>Net cash used in financing activities</t>
  </si>
  <si>
    <t>Gains (Losses) on remeasuring available-for-sale investments</t>
  </si>
  <si>
    <t>12, 15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</si>
</sst>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#,##0.00\ ;\(#,##0.00\)"/>
    <numFmt numFmtId="168" formatCode="_(* #,##0_);_(* \(#,##0\);_(* &quot;-&quot;??_);_(@_)"/>
    <numFmt numFmtId="169" formatCode="_-* #,##0_-;\-* #,##0_-;_-* &quot;-&quot;??_-;_-@_-"/>
    <numFmt numFmtId="170" formatCode="&quot;ฃ&quot;#,##0;[Red]\-&quot;ฃ&quot;#,##0"/>
    <numFmt numFmtId="171" formatCode="&quot;ฃ&quot;#,##0.00;[Red]\-&quot;ฃ&quot;#,##0.00"/>
    <numFmt numFmtId="172" formatCode="\$#,##0.00;\(\$#,##0.00\)"/>
    <numFmt numFmtId="173" formatCode="\$#,##0;\(\$#,##0\)"/>
    <numFmt numFmtId="174" formatCode="#,##0;\(#,##0\)"/>
    <numFmt numFmtId="175" formatCode="_(* #,##0.0_);_(* \(#,##0.0\);_(* &quot;-&quot;??_);_(@_)"/>
    <numFmt numFmtId="176" formatCode="#,##0.000\ ;\(#,##0.000\)"/>
    <numFmt numFmtId="177" formatCode="#,##0.00;\(#,##0.00\)"/>
    <numFmt numFmtId="178" formatCode="0.0%"/>
    <numFmt numFmtId="179" formatCode="0.00_)"/>
    <numFmt numFmtId="180" formatCode="dd\-mmm\-yy_)"/>
    <numFmt numFmtId="181" formatCode="#,##0.00\ &quot;F&quot;;\-#,##0.00\ &quot;F&quot;"/>
  </numFmts>
  <fonts count="34">
    <font>
      <sz val="11"/>
      <name val="Times New Roman"/>
      <family val="1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name val="Helv"/>
    </font>
    <font>
      <sz val="10"/>
      <name val="Times"/>
      <family val="1"/>
    </font>
    <font>
      <sz val="7"/>
      <name val="Small Fonts"/>
      <family val="2"/>
    </font>
    <font>
      <sz val="8"/>
      <name val="Book Antiqua"/>
      <family val="1"/>
    </font>
    <font>
      <sz val="8"/>
      <name val="Arial"/>
      <family val="2"/>
    </font>
    <font>
      <sz val="7"/>
      <name val="Arial"/>
      <family val="2"/>
    </font>
    <font>
      <sz val="14"/>
      <name val="CordiaUPC"/>
      <family val="2"/>
    </font>
    <font>
      <sz val="16"/>
      <name val="KodchiangUPC"/>
      <family val="1"/>
    </font>
    <font>
      <sz val="10"/>
      <name val="Times New Roman"/>
      <family val="1"/>
    </font>
    <font>
      <sz val="7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6"/>
      <name val="CordiaUPC"/>
      <family val="2"/>
    </font>
    <font>
      <sz val="14"/>
      <name val="AngsanaUPC"/>
      <family val="1"/>
    </font>
    <font>
      <b/>
      <i/>
      <sz val="16"/>
      <name val="Helv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2" fillId="0" borderId="0"/>
    <xf numFmtId="37" fontId="13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12" fillId="0" borderId="0" applyBorder="0"/>
    <xf numFmtId="0" fontId="21" fillId="0" borderId="0">
      <alignment wrapText="1"/>
    </xf>
    <xf numFmtId="0" fontId="22" fillId="0" borderId="0"/>
    <xf numFmtId="0" fontId="18" fillId="0" borderId="0"/>
    <xf numFmtId="0" fontId="18" fillId="0" borderId="0"/>
    <xf numFmtId="0" fontId="23" fillId="0" borderId="0"/>
    <xf numFmtId="171" fontId="11" fillId="0" borderId="0"/>
    <xf numFmtId="165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7" fillId="0" borderId="0" applyFont="0" applyFill="0" applyBorder="0" applyAlignment="0" applyProtection="0"/>
    <xf numFmtId="174" fontId="21" fillId="0" borderId="0"/>
    <xf numFmtId="181" fontId="30" fillId="0" borderId="0"/>
    <xf numFmtId="164" fontId="19" fillId="0" borderId="0" applyFont="0" applyFill="0" applyBorder="0" applyAlignment="0" applyProtection="0"/>
    <xf numFmtId="172" fontId="21" fillId="0" borderId="0"/>
    <xf numFmtId="180" fontId="30" fillId="0" borderId="0"/>
    <xf numFmtId="173" fontId="21" fillId="0" borderId="0"/>
    <xf numFmtId="178" fontId="30" fillId="0" borderId="0"/>
    <xf numFmtId="38" fontId="24" fillId="2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10" fontId="24" fillId="3" borderId="1" applyNumberFormat="0" applyBorder="0" applyAlignment="0" applyProtection="0"/>
    <xf numFmtId="10" fontId="17" fillId="3" borderId="1" applyNumberFormat="0" applyBorder="0" applyAlignment="0" applyProtection="0"/>
    <xf numFmtId="10" fontId="17" fillId="3" borderId="1" applyNumberFormat="0" applyBorder="0" applyAlignment="0" applyProtection="0"/>
    <xf numFmtId="37" fontId="15" fillId="0" borderId="0"/>
    <xf numFmtId="171" fontId="11" fillId="0" borderId="0"/>
    <xf numFmtId="179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170" fontId="11" fillId="0" borderId="0"/>
  </cellStyleXfs>
  <cellXfs count="288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horizontal="left"/>
    </xf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8" fillId="0" borderId="0" xfId="0" applyFont="1"/>
    <xf numFmtId="167" fontId="8" fillId="0" borderId="0" xfId="0" applyNumberFormat="1" applyFont="1" applyFill="1"/>
    <xf numFmtId="0" fontId="4" fillId="0" borderId="0" xfId="0" applyFont="1" applyFill="1"/>
    <xf numFmtId="0" fontId="3" fillId="0" borderId="0" xfId="0" applyFont="1" applyFill="1" applyAlignment="1"/>
    <xf numFmtId="0" fontId="2" fillId="0" borderId="0" xfId="0" applyFont="1" applyFill="1"/>
    <xf numFmtId="0" fontId="10" fillId="0" borderId="0" xfId="0" applyFont="1" applyFill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Fill="1"/>
    <xf numFmtId="49" fontId="4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/>
    <xf numFmtId="0" fontId="4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10" fillId="0" borderId="0" xfId="0" quotePrefix="1" applyFont="1" applyFill="1" applyAlignment="1">
      <alignment horizontal="left"/>
    </xf>
    <xf numFmtId="167" fontId="8" fillId="0" borderId="0" xfId="0" applyNumberFormat="1" applyFont="1" applyFill="1" applyAlignment="1">
      <alignment horizontal="left"/>
    </xf>
    <xf numFmtId="37" fontId="2" fillId="0" borderId="0" xfId="0" applyNumberFormat="1" applyFont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8" fillId="0" borderId="0" xfId="0" applyFont="1" applyFill="1" applyAlignment="1"/>
    <xf numFmtId="0" fontId="26" fillId="0" borderId="0" xfId="0" applyFont="1" applyFill="1" applyAlignment="1"/>
    <xf numFmtId="0" fontId="8" fillId="0" borderId="0" xfId="0" applyFont="1" applyFill="1" applyBorder="1" applyAlignment="1"/>
    <xf numFmtId="0" fontId="4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0" fontId="0" fillId="0" borderId="0" xfId="0" applyFont="1" applyFill="1"/>
    <xf numFmtId="37" fontId="0" fillId="0" borderId="0" xfId="0" applyNumberFormat="1" applyFont="1" applyFill="1" applyBorder="1"/>
    <xf numFmtId="0" fontId="0" fillId="0" borderId="0" xfId="0" applyFill="1" applyAlignment="1">
      <alignment horizontal="left"/>
    </xf>
    <xf numFmtId="0" fontId="0" fillId="0" borderId="0" xfId="0" applyFont="1" applyFill="1" applyAlignment="1"/>
    <xf numFmtId="0" fontId="0" fillId="0" borderId="0" xfId="0" quotePrefix="1" applyFont="1" applyFill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7" fontId="0" fillId="0" borderId="0" xfId="0" applyNumberFormat="1" applyFont="1" applyFill="1"/>
    <xf numFmtId="167" fontId="0" fillId="0" borderId="0" xfId="0" applyNumberFormat="1" applyFont="1" applyBorder="1"/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Alignment="1">
      <alignment horizontal="center"/>
    </xf>
    <xf numFmtId="167" fontId="0" fillId="0" borderId="0" xfId="0" applyNumberFormat="1" applyFont="1" applyFill="1" applyAlignment="1"/>
    <xf numFmtId="168" fontId="0" fillId="0" borderId="0" xfId="0" applyNumberFormat="1" applyFont="1" applyFill="1" applyAlignment="1"/>
    <xf numFmtId="166" fontId="0" fillId="0" borderId="0" xfId="0" applyNumberFormat="1" applyFont="1" applyFill="1" applyAlignment="1"/>
    <xf numFmtId="166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66" fontId="2" fillId="0" borderId="0" xfId="0" applyNumberFormat="1" applyFont="1" applyFill="1" applyBorder="1" applyAlignment="1"/>
    <xf numFmtId="0" fontId="2" fillId="0" borderId="0" xfId="0" applyFont="1" applyFill="1" applyBorder="1" applyAlignment="1"/>
    <xf numFmtId="166" fontId="2" fillId="0" borderId="0" xfId="0" applyNumberFormat="1" applyFont="1" applyBorder="1"/>
    <xf numFmtId="37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Border="1"/>
    <xf numFmtId="0" fontId="2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169" fontId="2" fillId="0" borderId="0" xfId="18" applyNumberFormat="1" applyFont="1" applyFill="1" applyBorder="1" applyAlignment="1">
      <alignment horizontal="right"/>
    </xf>
    <xf numFmtId="165" fontId="2" fillId="0" borderId="0" xfId="18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49" fontId="0" fillId="0" borderId="0" xfId="0" applyNumberFormat="1" applyFill="1" applyBorder="1" applyAlignment="1">
      <alignment horizontal="center"/>
    </xf>
    <xf numFmtId="0" fontId="3" fillId="0" borderId="0" xfId="0" applyFont="1" applyFill="1"/>
    <xf numFmtId="43" fontId="3" fillId="0" borderId="0" xfId="0" applyNumberFormat="1" applyFont="1" applyFill="1" applyBorder="1"/>
    <xf numFmtId="167" fontId="3" fillId="0" borderId="0" xfId="0" applyNumberFormat="1" applyFont="1" applyFill="1"/>
    <xf numFmtId="167" fontId="3" fillId="0" borderId="0" xfId="0" applyNumberFormat="1" applyFont="1" applyBorder="1"/>
    <xf numFmtId="0" fontId="0" fillId="0" borderId="0" xfId="0" applyFill="1"/>
    <xf numFmtId="167" fontId="3" fillId="0" borderId="0" xfId="0" applyNumberFormat="1" applyFont="1" applyFill="1" applyBorder="1"/>
    <xf numFmtId="166" fontId="3" fillId="0" borderId="0" xfId="0" applyNumberFormat="1" applyFont="1" applyFill="1" applyBorder="1"/>
    <xf numFmtId="166" fontId="3" fillId="0" borderId="0" xfId="0" applyNumberFormat="1" applyFont="1" applyBorder="1"/>
    <xf numFmtId="0" fontId="3" fillId="0" borderId="0" xfId="0" applyFont="1" applyFill="1" applyBorder="1"/>
    <xf numFmtId="168" fontId="0" fillId="0" borderId="0" xfId="18" applyNumberFormat="1" applyFont="1" applyFill="1" applyAlignment="1"/>
    <xf numFmtId="169" fontId="2" fillId="0" borderId="3" xfId="18" applyNumberFormat="1" applyFont="1" applyFill="1" applyBorder="1" applyAlignment="1">
      <alignment horizontal="right"/>
    </xf>
    <xf numFmtId="176" fontId="2" fillId="0" borderId="0" xfId="0" applyNumberFormat="1" applyFont="1" applyFill="1" applyBorder="1" applyAlignment="1"/>
    <xf numFmtId="166" fontId="0" fillId="0" borderId="0" xfId="0" applyNumberFormat="1" applyFont="1" applyFill="1" applyBorder="1" applyAlignment="1"/>
    <xf numFmtId="167" fontId="9" fillId="0" borderId="0" xfId="18" applyNumberFormat="1" applyFont="1" applyFill="1"/>
    <xf numFmtId="39" fontId="3" fillId="0" borderId="0" xfId="0" applyNumberFormat="1" applyFont="1" applyFill="1"/>
    <xf numFmtId="37" fontId="3" fillId="0" borderId="0" xfId="0" applyNumberFormat="1" applyFont="1" applyFill="1"/>
    <xf numFmtId="49" fontId="4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0" fontId="3" fillId="0" borderId="0" xfId="0" applyNumberFormat="1" applyFont="1" applyFill="1"/>
    <xf numFmtId="177" fontId="3" fillId="0" borderId="0" xfId="0" applyNumberFormat="1" applyFont="1" applyFill="1"/>
    <xf numFmtId="167" fontId="8" fillId="0" borderId="0" xfId="0" applyNumberFormat="1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7" fontId="8" fillId="0" borderId="0" xfId="0" applyNumberFormat="1" applyFont="1" applyBorder="1"/>
    <xf numFmtId="0" fontId="0" fillId="0" borderId="0" xfId="0" applyFont="1" applyAlignment="1"/>
    <xf numFmtId="0" fontId="5" fillId="0" borderId="0" xfId="0" applyFont="1" applyAlignment="1"/>
    <xf numFmtId="167" fontId="0" fillId="0" borderId="0" xfId="0" applyNumberFormat="1" applyFont="1" applyBorder="1" applyAlignment="1"/>
    <xf numFmtId="168" fontId="0" fillId="0" borderId="0" xfId="0" applyNumberFormat="1" applyFont="1" applyBorder="1" applyAlignment="1"/>
    <xf numFmtId="0" fontId="4" fillId="0" borderId="0" xfId="0" applyFont="1" applyAlignment="1"/>
    <xf numFmtId="168" fontId="0" fillId="0" borderId="0" xfId="0" applyNumberFormat="1" applyFont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/>
    <xf numFmtId="168" fontId="2" fillId="0" borderId="0" xfId="18" applyNumberFormat="1" applyFont="1" applyFill="1" applyBorder="1" applyAlignment="1"/>
    <xf numFmtId="168" fontId="2" fillId="0" borderId="0" xfId="0" applyNumberFormat="1" applyFont="1" applyBorder="1" applyAlignment="1"/>
    <xf numFmtId="176" fontId="2" fillId="0" borderId="0" xfId="0" applyNumberFormat="1" applyFont="1" applyBorder="1" applyAlignment="1"/>
    <xf numFmtId="176" fontId="0" fillId="0" borderId="0" xfId="0" applyNumberFormat="1" applyFont="1" applyAlignment="1"/>
    <xf numFmtId="166" fontId="2" fillId="0" borderId="0" xfId="0" applyNumberFormat="1" applyFont="1" applyBorder="1" applyAlignment="1"/>
    <xf numFmtId="166" fontId="2" fillId="0" borderId="0" xfId="18" applyNumberFormat="1" applyFont="1" applyFill="1" applyBorder="1" applyAlignment="1"/>
    <xf numFmtId="166" fontId="0" fillId="0" borderId="0" xfId="18" applyNumberFormat="1" applyFont="1" applyFill="1" applyBorder="1" applyAlignment="1"/>
    <xf numFmtId="166" fontId="2" fillId="0" borderId="0" xfId="18" applyNumberFormat="1" applyFont="1" applyFill="1" applyAlignment="1"/>
    <xf numFmtId="49" fontId="4" fillId="0" borderId="0" xfId="0" applyNumberFormat="1" applyFont="1" applyAlignment="1">
      <alignment horizontal="center"/>
    </xf>
    <xf numFmtId="166" fontId="0" fillId="0" borderId="0" xfId="18" applyNumberFormat="1" applyFont="1" applyFill="1" applyBorder="1" applyAlignment="1">
      <alignment horizontal="right"/>
    </xf>
    <xf numFmtId="37" fontId="0" fillId="0" borderId="0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169" fontId="8" fillId="0" borderId="0" xfId="0" applyNumberFormat="1" applyFont="1" applyFill="1" applyAlignment="1"/>
    <xf numFmtId="169" fontId="25" fillId="0" borderId="0" xfId="0" applyNumberFormat="1" applyFont="1" applyFill="1" applyAlignment="1"/>
    <xf numFmtId="0" fontId="0" fillId="0" borderId="0" xfId="0" applyFill="1" applyBorder="1" applyAlignment="1"/>
    <xf numFmtId="49" fontId="0" fillId="0" borderId="0" xfId="0" applyNumberFormat="1" applyFill="1" applyBorder="1" applyAlignment="1"/>
    <xf numFmtId="168" fontId="0" fillId="0" borderId="0" xfId="17" applyNumberFormat="1" applyFont="1" applyFill="1" applyBorder="1" applyAlignment="1">
      <alignment horizontal="right"/>
    </xf>
    <xf numFmtId="168" fontId="0" fillId="0" borderId="4" xfId="17" applyNumberFormat="1" applyFont="1" applyFill="1" applyBorder="1" applyAlignment="1">
      <alignment horizontal="right"/>
    </xf>
    <xf numFmtId="168" fontId="2" fillId="0" borderId="0" xfId="17" applyNumberFormat="1" applyFont="1" applyFill="1" applyBorder="1" applyAlignment="1">
      <alignment horizontal="right"/>
    </xf>
    <xf numFmtId="175" fontId="0" fillId="0" borderId="0" xfId="0" applyNumberFormat="1" applyFill="1" applyBorder="1" applyAlignment="1">
      <alignment horizontal="center"/>
    </xf>
    <xf numFmtId="175" fontId="0" fillId="0" borderId="0" xfId="0" applyNumberFormat="1" applyFont="1" applyFill="1" applyBorder="1" applyAlignment="1">
      <alignment horizontal="right"/>
    </xf>
    <xf numFmtId="175" fontId="3" fillId="0" borderId="0" xfId="0" applyNumberFormat="1" applyFont="1" applyFill="1" applyBorder="1" applyAlignment="1">
      <alignment horizontal="center"/>
    </xf>
    <xf numFmtId="175" fontId="2" fillId="0" borderId="0" xfId="0" applyNumberFormat="1" applyFont="1" applyFill="1" applyBorder="1" applyAlignment="1">
      <alignment horizontal="right"/>
    </xf>
    <xf numFmtId="175" fontId="0" fillId="0" borderId="4" xfId="0" applyNumberFormat="1" applyFill="1" applyBorder="1" applyAlignment="1">
      <alignment horizontal="center"/>
    </xf>
    <xf numFmtId="175" fontId="2" fillId="0" borderId="0" xfId="18" applyNumberFormat="1" applyFont="1" applyFill="1" applyBorder="1" applyAlignment="1">
      <alignment horizontal="right"/>
    </xf>
    <xf numFmtId="175" fontId="2" fillId="0" borderId="4" xfId="0" applyNumberFormat="1" applyFont="1" applyFill="1" applyBorder="1" applyAlignment="1">
      <alignment horizontal="center"/>
    </xf>
    <xf numFmtId="175" fontId="2" fillId="0" borderId="0" xfId="0" applyNumberFormat="1" applyFont="1" applyFill="1" applyBorder="1" applyAlignment="1">
      <alignment horizontal="center"/>
    </xf>
    <xf numFmtId="168" fontId="0" fillId="0" borderId="0" xfId="0" applyNumberForma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right"/>
    </xf>
    <xf numFmtId="168" fontId="2" fillId="0" borderId="0" xfId="18" applyNumberFormat="1" applyFont="1" applyFill="1" applyBorder="1" applyAlignment="1">
      <alignment horizontal="right"/>
    </xf>
    <xf numFmtId="168" fontId="0" fillId="0" borderId="4" xfId="0" applyNumberFormat="1" applyFill="1" applyBorder="1" applyAlignment="1">
      <alignment horizontal="center"/>
    </xf>
    <xf numFmtId="168" fontId="2" fillId="0" borderId="4" xfId="0" applyNumberFormat="1" applyFont="1" applyFill="1" applyBorder="1" applyAlignment="1">
      <alignment horizontal="center"/>
    </xf>
    <xf numFmtId="168" fontId="3" fillId="0" borderId="0" xfId="18" applyNumberFormat="1" applyFont="1" applyFill="1" applyBorder="1" applyAlignment="1">
      <alignment horizontal="left"/>
    </xf>
    <xf numFmtId="168" fontId="2" fillId="0" borderId="0" xfId="0" applyNumberFormat="1" applyFont="1" applyFill="1" applyBorder="1" applyAlignment="1">
      <alignment horizontal="center"/>
    </xf>
    <xf numFmtId="0" fontId="3" fillId="0" borderId="0" xfId="0" quotePrefix="1" applyFont="1" applyAlignment="1">
      <alignment horizontal="left"/>
    </xf>
    <xf numFmtId="43" fontId="0" fillId="0" borderId="0" xfId="18" applyNumberFormat="1" applyFont="1" applyFill="1" applyBorder="1" applyAlignment="1">
      <alignment horizontal="center"/>
    </xf>
    <xf numFmtId="0" fontId="0" fillId="0" borderId="0" xfId="0" applyFont="1" applyAlignment="1">
      <alignment vertical="center"/>
    </xf>
    <xf numFmtId="165" fontId="9" fillId="0" borderId="0" xfId="18" applyFont="1" applyFill="1"/>
    <xf numFmtId="39" fontId="2" fillId="0" borderId="0" xfId="0" applyNumberFormat="1" applyFont="1" applyFill="1" applyBorder="1"/>
    <xf numFmtId="0" fontId="0" fillId="0" borderId="4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0" xfId="0" applyFont="1" applyFill="1" applyAlignment="1">
      <alignment horizontal="left"/>
    </xf>
    <xf numFmtId="37" fontId="2" fillId="0" borderId="0" xfId="0" applyNumberFormat="1" applyFont="1" applyFill="1" applyBorder="1"/>
    <xf numFmtId="168" fontId="0" fillId="0" borderId="0" xfId="0" applyNumberFormat="1" applyFont="1" applyFill="1"/>
    <xf numFmtId="168" fontId="0" fillId="0" borderId="0" xfId="0" applyNumberFormat="1" applyFont="1" applyFill="1" applyBorder="1" applyAlignment="1"/>
    <xf numFmtId="37" fontId="0" fillId="0" borderId="0" xfId="0" applyNumberFormat="1" applyFont="1" applyBorder="1"/>
    <xf numFmtId="168" fontId="0" fillId="0" borderId="0" xfId="0" applyNumberFormat="1" applyFont="1" applyFill="1" applyBorder="1"/>
    <xf numFmtId="168" fontId="0" fillId="0" borderId="0" xfId="18" applyNumberFormat="1" applyFont="1" applyFill="1" applyBorder="1" applyAlignment="1">
      <alignment horizontal="center"/>
    </xf>
    <xf numFmtId="168" fontId="3" fillId="0" borderId="0" xfId="18" applyNumberFormat="1" applyFont="1" applyFill="1" applyBorder="1" applyAlignment="1">
      <alignment horizontal="center"/>
    </xf>
    <xf numFmtId="168" fontId="2" fillId="0" borderId="3" xfId="18" applyNumberFormat="1" applyFont="1" applyFill="1" applyBorder="1" applyAlignment="1">
      <alignment horizontal="right"/>
    </xf>
    <xf numFmtId="168" fontId="0" fillId="0" borderId="0" xfId="18" applyNumberFormat="1" applyFont="1" applyFill="1" applyBorder="1" applyAlignment="1">
      <alignment horizontal="left"/>
    </xf>
    <xf numFmtId="168" fontId="0" fillId="0" borderId="0" xfId="18" applyNumberFormat="1" applyFont="1" applyFill="1" applyBorder="1" applyAlignment="1"/>
    <xf numFmtId="168" fontId="2" fillId="0" borderId="0" xfId="0" applyNumberFormat="1" applyFont="1" applyFill="1" applyBorder="1" applyAlignment="1"/>
    <xf numFmtId="168" fontId="0" fillId="0" borderId="0" xfId="18" applyNumberFormat="1" applyFont="1" applyFill="1" applyBorder="1"/>
    <xf numFmtId="168" fontId="0" fillId="0" borderId="0" xfId="0" applyNumberFormat="1" applyFont="1" applyBorder="1"/>
    <xf numFmtId="168" fontId="0" fillId="0" borderId="0" xfId="18" applyNumberFormat="1" applyFont="1" applyBorder="1"/>
    <xf numFmtId="168" fontId="2" fillId="0" borderId="5" xfId="0" applyNumberFormat="1" applyFont="1" applyBorder="1"/>
    <xf numFmtId="168" fontId="2" fillId="0" borderId="0" xfId="0" applyNumberFormat="1" applyFont="1" applyBorder="1"/>
    <xf numFmtId="168" fontId="4" fillId="0" borderId="0" xfId="0" applyNumberFormat="1" applyFont="1" applyFill="1" applyBorder="1" applyAlignment="1">
      <alignment horizontal="center"/>
    </xf>
    <xf numFmtId="168" fontId="2" fillId="0" borderId="3" xfId="0" applyNumberFormat="1" applyFont="1" applyFill="1" applyBorder="1"/>
    <xf numFmtId="168" fontId="2" fillId="0" borderId="0" xfId="0" applyNumberFormat="1" applyFont="1" applyFill="1" applyBorder="1"/>
    <xf numFmtId="168" fontId="2" fillId="0" borderId="4" xfId="0" applyNumberFormat="1" applyFont="1" applyFill="1" applyBorder="1"/>
    <xf numFmtId="168" fontId="2" fillId="0" borderId="6" xfId="0" applyNumberFormat="1" applyFont="1" applyFill="1" applyBorder="1"/>
    <xf numFmtId="168" fontId="3" fillId="0" borderId="0" xfId="17" applyNumberFormat="1" applyFont="1"/>
    <xf numFmtId="168" fontId="3" fillId="0" borderId="0" xfId="17" applyNumberFormat="1" applyFont="1" applyBorder="1" applyAlignment="1">
      <alignment horizontal="right"/>
    </xf>
    <xf numFmtId="168" fontId="3" fillId="0" borderId="0" xfId="17" applyNumberFormat="1" applyFont="1" applyFill="1" applyAlignment="1">
      <alignment horizontal="right"/>
    </xf>
    <xf numFmtId="168" fontId="0" fillId="0" borderId="4" xfId="18" applyNumberFormat="1" applyFont="1" applyBorder="1"/>
    <xf numFmtId="168" fontId="3" fillId="0" borderId="0" xfId="17" applyNumberFormat="1" applyFont="1" applyFill="1" applyBorder="1"/>
    <xf numFmtId="168" fontId="3" fillId="0" borderId="4" xfId="17" applyNumberFormat="1" applyFont="1" applyFill="1" applyBorder="1"/>
    <xf numFmtId="168" fontId="3" fillId="0" borderId="0" xfId="17" applyNumberFormat="1" applyFont="1" applyBorder="1"/>
    <xf numFmtId="168" fontId="2" fillId="0" borderId="0" xfId="17" applyNumberFormat="1" applyFont="1" applyBorder="1" applyAlignment="1">
      <alignment horizontal="right"/>
    </xf>
    <xf numFmtId="168" fontId="2" fillId="0" borderId="0" xfId="17" applyNumberFormat="1" applyFont="1" applyBorder="1"/>
    <xf numFmtId="168" fontId="2" fillId="0" borderId="3" xfId="17" applyNumberFormat="1" applyFont="1" applyFill="1" applyBorder="1"/>
    <xf numFmtId="168" fontId="2" fillId="0" borderId="0" xfId="17" applyNumberFormat="1" applyFont="1" applyFill="1" applyBorder="1"/>
    <xf numFmtId="168" fontId="0" fillId="0" borderId="0" xfId="17" applyNumberFormat="1" applyFont="1" applyBorder="1"/>
    <xf numFmtId="168" fontId="2" fillId="0" borderId="5" xfId="17" applyNumberFormat="1" applyFont="1" applyBorder="1" applyAlignment="1"/>
    <xf numFmtId="168" fontId="3" fillId="0" borderId="0" xfId="17" applyNumberFormat="1" applyFont="1" applyFill="1"/>
    <xf numFmtId="168" fontId="2" fillId="0" borderId="4" xfId="17" applyNumberFormat="1" applyFont="1" applyFill="1" applyBorder="1"/>
    <xf numFmtId="168" fontId="2" fillId="0" borderId="0" xfId="17" applyNumberFormat="1" applyFont="1" applyFill="1"/>
    <xf numFmtId="168" fontId="2" fillId="0" borderId="6" xfId="17" applyNumberFormat="1" applyFont="1" applyFill="1" applyBorder="1"/>
    <xf numFmtId="168" fontId="0" fillId="0" borderId="6" xfId="18" applyNumberFormat="1" applyFont="1" applyBorder="1"/>
    <xf numFmtId="168" fontId="2" fillId="0" borderId="7" xfId="0" applyNumberFormat="1" applyFont="1" applyFill="1" applyBorder="1"/>
    <xf numFmtId="168" fontId="2" fillId="0" borderId="0" xfId="0" applyNumberFormat="1" applyFont="1"/>
    <xf numFmtId="168" fontId="0" fillId="0" borderId="0" xfId="0" applyNumberFormat="1" applyFont="1" applyAlignment="1"/>
    <xf numFmtId="168" fontId="2" fillId="0" borderId="4" xfId="18" applyNumberFormat="1" applyFont="1" applyFill="1" applyBorder="1" applyAlignment="1"/>
    <xf numFmtId="168" fontId="2" fillId="0" borderId="0" xfId="0" applyNumberFormat="1" applyFont="1" applyAlignment="1"/>
    <xf numFmtId="168" fontId="2" fillId="0" borderId="6" xfId="0" applyNumberFormat="1" applyFont="1" applyFill="1" applyBorder="1" applyAlignment="1"/>
    <xf numFmtId="168" fontId="2" fillId="0" borderId="6" xfId="18" applyNumberFormat="1" applyFont="1" applyFill="1" applyBorder="1" applyAlignment="1"/>
    <xf numFmtId="168" fontId="0" fillId="0" borderId="4" xfId="18" applyNumberFormat="1" applyFont="1" applyFill="1" applyBorder="1" applyAlignment="1">
      <alignment horizontal="right"/>
    </xf>
    <xf numFmtId="168" fontId="2" fillId="0" borderId="3" xfId="18" applyNumberFormat="1" applyFont="1" applyFill="1" applyBorder="1" applyAlignment="1"/>
    <xf numFmtId="168" fontId="32" fillId="0" borderId="0" xfId="17" applyNumberFormat="1" applyFont="1" applyFill="1" applyBorder="1"/>
    <xf numFmtId="168" fontId="0" fillId="0" borderId="0" xfId="0" applyNumberFormat="1" applyFill="1" applyAlignment="1"/>
    <xf numFmtId="166" fontId="0" fillId="0" borderId="0" xfId="0" applyNumberFormat="1" applyFont="1" applyFill="1"/>
    <xf numFmtId="167" fontId="0" fillId="0" borderId="0" xfId="0" applyNumberFormat="1" applyFont="1" applyFill="1" applyBorder="1"/>
    <xf numFmtId="168" fontId="3" fillId="0" borderId="0" xfId="18" applyNumberFormat="1" applyFont="1" applyFill="1" applyAlignment="1"/>
    <xf numFmtId="168" fontId="3" fillId="0" borderId="4" xfId="18" applyNumberFormat="1" applyFont="1" applyFill="1" applyBorder="1" applyAlignment="1"/>
    <xf numFmtId="168" fontId="3" fillId="0" borderId="4" xfId="18" applyNumberFormat="1" applyFont="1" applyFill="1" applyBorder="1" applyAlignment="1">
      <alignment horizontal="left"/>
    </xf>
    <xf numFmtId="168" fontId="3" fillId="0" borderId="4" xfId="18" applyNumberFormat="1" applyFont="1" applyFill="1" applyBorder="1" applyAlignment="1">
      <alignment horizontal="right"/>
    </xf>
    <xf numFmtId="169" fontId="3" fillId="0" borderId="0" xfId="17" applyNumberFormat="1" applyFont="1" applyFill="1"/>
    <xf numFmtId="169" fontId="0" fillId="0" borderId="0" xfId="0" applyNumberFormat="1" applyFont="1" applyFill="1" applyBorder="1"/>
    <xf numFmtId="169" fontId="0" fillId="0" borderId="0" xfId="0" applyNumberFormat="1" applyFont="1" applyFill="1"/>
    <xf numFmtId="168" fontId="3" fillId="0" borderId="0" xfId="17" applyNumberFormat="1" applyFont="1" applyFill="1" applyBorder="1" applyAlignment="1">
      <alignment horizontal="right"/>
    </xf>
    <xf numFmtId="168" fontId="0" fillId="0" borderId="0" xfId="17" applyNumberFormat="1" applyFont="1" applyFill="1" applyAlignment="1"/>
    <xf numFmtId="49" fontId="5" fillId="0" borderId="0" xfId="0" applyNumberFormat="1" applyFont="1" applyAlignment="1">
      <alignment horizontal="center"/>
    </xf>
    <xf numFmtId="168" fontId="2" fillId="0" borderId="6" xfId="18" applyNumberFormat="1" applyFont="1" applyFill="1" applyBorder="1"/>
    <xf numFmtId="39" fontId="0" fillId="0" borderId="3" xfId="0" applyNumberFormat="1" applyFont="1" applyFill="1" applyBorder="1"/>
    <xf numFmtId="39" fontId="0" fillId="0" borderId="0" xfId="0" applyNumberFormat="1" applyFont="1" applyFill="1" applyBorder="1"/>
    <xf numFmtId="43" fontId="0" fillId="0" borderId="3" xfId="0" applyNumberFormat="1" applyFont="1" applyFill="1" applyBorder="1"/>
    <xf numFmtId="168" fontId="0" fillId="0" borderId="4" xfId="0" applyNumberFormat="1" applyFont="1" applyFill="1" applyBorder="1" applyAlignment="1"/>
    <xf numFmtId="49" fontId="0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37" fontId="0" fillId="0" borderId="0" xfId="0" applyNumberFormat="1" applyFont="1" applyBorder="1" applyAlignment="1">
      <alignment horizontal="right"/>
    </xf>
    <xf numFmtId="37" fontId="2" fillId="0" borderId="0" xfId="0" applyNumberFormat="1" applyFont="1" applyBorder="1"/>
    <xf numFmtId="43" fontId="3" fillId="0" borderId="0" xfId="18" applyNumberFormat="1" applyFont="1" applyFill="1" applyBorder="1" applyAlignment="1">
      <alignment horizontal="center"/>
    </xf>
    <xf numFmtId="43" fontId="3" fillId="0" borderId="0" xfId="18" applyNumberFormat="1" applyFont="1" applyFill="1" applyBorder="1"/>
    <xf numFmtId="168" fontId="3" fillId="0" borderId="0" xfId="18" applyNumberFormat="1" applyFont="1" applyFill="1" applyBorder="1"/>
    <xf numFmtId="37" fontId="3" fillId="0" borderId="0" xfId="0" applyNumberFormat="1" applyFont="1" applyFill="1" applyBorder="1"/>
    <xf numFmtId="37" fontId="3" fillId="0" borderId="0" xfId="0" applyNumberFormat="1" applyFont="1" applyBorder="1"/>
    <xf numFmtId="168" fontId="3" fillId="0" borderId="0" xfId="0" applyNumberFormat="1" applyFont="1" applyFill="1" applyBorder="1"/>
    <xf numFmtId="165" fontId="3" fillId="0" borderId="0" xfId="18" applyFont="1"/>
    <xf numFmtId="43" fontId="2" fillId="0" borderId="0" xfId="0" applyNumberFormat="1" applyFont="1"/>
    <xf numFmtId="37" fontId="3" fillId="0" borderId="0" xfId="0" applyNumberFormat="1" applyFont="1"/>
    <xf numFmtId="41" fontId="0" fillId="0" borderId="0" xfId="18" applyNumberFormat="1" applyFont="1" applyFill="1" applyBorder="1"/>
    <xf numFmtId="41" fontId="0" fillId="0" borderId="0" xfId="18" applyNumberFormat="1" applyFont="1"/>
    <xf numFmtId="41" fontId="0" fillId="0" borderId="0" xfId="18" applyNumberFormat="1" applyFont="1" applyBorder="1"/>
    <xf numFmtId="37" fontId="0" fillId="0" borderId="0" xfId="0" applyNumberFormat="1" applyFont="1" applyFill="1" applyBorder="1" applyAlignment="1"/>
    <xf numFmtId="37" fontId="0" fillId="0" borderId="0" xfId="0" applyNumberFormat="1" applyFont="1" applyBorder="1" applyAlignment="1"/>
    <xf numFmtId="0" fontId="3" fillId="0" borderId="0" xfId="0" applyFont="1" applyAlignment="1">
      <alignment vertical="center"/>
    </xf>
    <xf numFmtId="37" fontId="2" fillId="0" borderId="7" xfId="0" applyNumberFormat="1" applyFont="1" applyFill="1" applyBorder="1"/>
    <xf numFmtId="165" fontId="3" fillId="0" borderId="0" xfId="0" applyNumberFormat="1" applyFont="1"/>
    <xf numFmtId="37" fontId="0" fillId="0" borderId="3" xfId="0" applyNumberFormat="1" applyFont="1" applyFill="1" applyBorder="1"/>
    <xf numFmtId="0" fontId="0" fillId="0" borderId="0" xfId="0" applyFont="1" applyAlignment="1">
      <alignment horizontal="left"/>
    </xf>
    <xf numFmtId="37" fontId="0" fillId="0" borderId="4" xfId="0" applyNumberFormat="1" applyFont="1" applyFill="1" applyBorder="1"/>
    <xf numFmtId="168" fontId="2" fillId="0" borderId="0" xfId="18" applyNumberFormat="1" applyFont="1" applyFill="1" applyBorder="1"/>
    <xf numFmtId="37" fontId="33" fillId="0" borderId="0" xfId="0" applyNumberFormat="1" applyFont="1" applyBorder="1" applyAlignment="1">
      <alignment horizontal="center"/>
    </xf>
    <xf numFmtId="37" fontId="33" fillId="0" borderId="0" xfId="18" applyNumberFormat="1" applyFont="1" applyFill="1" applyBorder="1" applyAlignment="1">
      <alignment horizontal="right"/>
    </xf>
    <xf numFmtId="166" fontId="3" fillId="0" borderId="0" xfId="18" applyNumberFormat="1" applyFont="1" applyFill="1" applyAlignment="1"/>
    <xf numFmtId="168" fontId="3" fillId="0" borderId="0" xfId="18" applyNumberFormat="1" applyFont="1" applyFill="1" applyBorder="1" applyAlignment="1"/>
    <xf numFmtId="165" fontId="0" fillId="0" borderId="0" xfId="17" applyFont="1"/>
    <xf numFmtId="0" fontId="4" fillId="0" borderId="0" xfId="0" applyNumberFormat="1" applyFont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8" fontId="0" fillId="0" borderId="0" xfId="0" applyNumberFormat="1" applyFill="1" applyBorder="1" applyAlignment="1">
      <alignment horizontal="right"/>
    </xf>
    <xf numFmtId="168" fontId="0" fillId="0" borderId="4" xfId="0" applyNumberFormat="1" applyFill="1" applyBorder="1" applyAlignment="1">
      <alignment horizontal="right"/>
    </xf>
    <xf numFmtId="43" fontId="0" fillId="0" borderId="0" xfId="18" quotePrefix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/>
    <xf numFmtId="0" fontId="4" fillId="0" borderId="0" xfId="0" applyFont="1" applyFill="1" applyAlignment="1">
      <alignment horizontal="center"/>
    </xf>
    <xf numFmtId="175" fontId="0" fillId="0" borderId="0" xfId="0" applyNumberFormat="1" applyFont="1" applyFill="1" applyBorder="1" applyAlignment="1">
      <alignment horizontal="center"/>
    </xf>
    <xf numFmtId="175" fontId="3" fillId="0" borderId="0" xfId="18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>
      <alignment horizontal="center"/>
    </xf>
    <xf numFmtId="169" fontId="3" fillId="0" borderId="0" xfId="18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165" fontId="2" fillId="0" borderId="0" xfId="18" applyFont="1" applyFill="1"/>
    <xf numFmtId="169" fontId="2" fillId="0" borderId="5" xfId="18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</cellXfs>
  <cellStyles count="47">
    <cellStyle name="_sia037a091b-03e-1 Rev 2 Updated 11-05-09" xfId="1" xr:uid="{00000000-0005-0000-0000-000000000000}"/>
    <cellStyle name="_sia037a091b-03e-1 Rev 2 Updated 11-05-09_1" xfId="2" xr:uid="{00000000-0005-0000-0000-000001000000}"/>
    <cellStyle name="_sia037a091b-03e-1 Rev 2 Updated 11-05-09_2" xfId="3" xr:uid="{00000000-0005-0000-0000-000002000000}"/>
    <cellStyle name="_sia037a091b-03e-1 Rev 2 Updated 11-05-09_3" xfId="4" xr:uid="{00000000-0005-0000-0000-000003000000}"/>
    <cellStyle name="_sia037a091b-03e-1 Rev 2 Updated 11-05-09_4" xfId="5" xr:uid="{00000000-0005-0000-0000-000004000000}"/>
    <cellStyle name="_sia037a091b-03e-1 Rev 2 Updated 11-05-09_5" xfId="6" xr:uid="{00000000-0005-0000-0000-000005000000}"/>
    <cellStyle name="_sia037a091b-03e-1 Rev 2 Updated 11-05-09_6" xfId="7" xr:uid="{00000000-0005-0000-0000-000006000000}"/>
    <cellStyle name="_sia037a091b-03e-1 Rev 2 Updated 11-05-09_7" xfId="8" xr:uid="{00000000-0005-0000-0000-000007000000}"/>
    <cellStyle name="_sia037a091b-03e-1 Rev 2 Updated 11-05-09_8" xfId="9" xr:uid="{00000000-0005-0000-0000-000008000000}"/>
    <cellStyle name="_sia037a091b-03e-1 Rev 2 Updated 11-05-09_9" xfId="10" xr:uid="{00000000-0005-0000-0000-000009000000}"/>
    <cellStyle name="_sia037a091b-03e-1 Rev 2 Updated 11-05-09_A" xfId="11" xr:uid="{00000000-0005-0000-0000-00000A000000}"/>
    <cellStyle name="_sia037a091b-03e-1 Rev 2 Updated 11-05-09_B" xfId="12" xr:uid="{00000000-0005-0000-0000-00000B000000}"/>
    <cellStyle name="_sia037a091b-03e-1 Rev 2 Updated 11-05-09_B 2" xfId="13" xr:uid="{00000000-0005-0000-0000-00000C000000}"/>
    <cellStyle name="_sia037a091b-03e-1 Rev 2 Updated 11-05-09_B_syn005a111b-03e-1 Rev 7" xfId="14" xr:uid="{00000000-0005-0000-0000-00000D000000}"/>
    <cellStyle name="_sia037a091b-03e-1 Rev 2 Updated 11-05-09_C" xfId="15" xr:uid="{00000000-0005-0000-0000-00000E000000}"/>
    <cellStyle name="_sia037a091b-03e-1 Rev 2 Updated 11-05-09_D" xfId="16" xr:uid="{00000000-0005-0000-0000-00000F000000}"/>
    <cellStyle name="Comma" xfId="17" builtinId="3"/>
    <cellStyle name="Comma 2" xfId="18" xr:uid="{00000000-0005-0000-0000-000011000000}"/>
    <cellStyle name="Comma 2 2" xfId="19" xr:uid="{00000000-0005-0000-0000-000012000000}"/>
    <cellStyle name="Comma 3" xfId="20" xr:uid="{00000000-0005-0000-0000-000013000000}"/>
    <cellStyle name="Comma 4" xfId="21" xr:uid="{00000000-0005-0000-0000-000014000000}"/>
    <cellStyle name="Comma 5" xfId="22" xr:uid="{00000000-0005-0000-0000-000015000000}"/>
    <cellStyle name="comma zerodec" xfId="23" xr:uid="{00000000-0005-0000-0000-000016000000}"/>
    <cellStyle name="comma zerodec 2" xfId="24" xr:uid="{00000000-0005-0000-0000-000017000000}"/>
    <cellStyle name="Currency 2" xfId="25" xr:uid="{00000000-0005-0000-0000-000018000000}"/>
    <cellStyle name="Currency1" xfId="26" xr:uid="{00000000-0005-0000-0000-000019000000}"/>
    <cellStyle name="Currency1 2" xfId="27" xr:uid="{00000000-0005-0000-0000-00001A000000}"/>
    <cellStyle name="Dollar (zero dec)" xfId="28" xr:uid="{00000000-0005-0000-0000-00001B000000}"/>
    <cellStyle name="Dollar (zero dec) 2" xfId="29" xr:uid="{00000000-0005-0000-0000-00001C000000}"/>
    <cellStyle name="Grey" xfId="30" xr:uid="{00000000-0005-0000-0000-00001D000000}"/>
    <cellStyle name="Grey 2" xfId="31" xr:uid="{00000000-0005-0000-0000-00001E000000}"/>
    <cellStyle name="Grey 3" xfId="32" xr:uid="{00000000-0005-0000-0000-00001F000000}"/>
    <cellStyle name="Input [yellow]" xfId="33" xr:uid="{00000000-0005-0000-0000-000020000000}"/>
    <cellStyle name="Input [yellow] 2" xfId="34" xr:uid="{00000000-0005-0000-0000-000021000000}"/>
    <cellStyle name="Input [yellow] 3" xfId="35" xr:uid="{00000000-0005-0000-0000-000022000000}"/>
    <cellStyle name="no dec" xfId="36" xr:uid="{00000000-0005-0000-0000-000023000000}"/>
    <cellStyle name="Normal" xfId="0" builtinId="0"/>
    <cellStyle name="Normal - Style1" xfId="37" xr:uid="{00000000-0005-0000-0000-000025000000}"/>
    <cellStyle name="Normal - Style1 2" xfId="38" xr:uid="{00000000-0005-0000-0000-000026000000}"/>
    <cellStyle name="Normal 2" xfId="39" xr:uid="{00000000-0005-0000-0000-000027000000}"/>
    <cellStyle name="Normal 3" xfId="40" xr:uid="{00000000-0005-0000-0000-000028000000}"/>
    <cellStyle name="Normal 4" xfId="41" xr:uid="{00000000-0005-0000-0000-000029000000}"/>
    <cellStyle name="Normal 5" xfId="42" xr:uid="{00000000-0005-0000-0000-00002A000000}"/>
    <cellStyle name="Normal 6" xfId="43" xr:uid="{00000000-0005-0000-0000-00002B000000}"/>
    <cellStyle name="Percent [2]" xfId="44" xr:uid="{00000000-0005-0000-0000-00002C000000}"/>
    <cellStyle name="Quantity" xfId="45" xr:uid="{00000000-0005-0000-0000-00002D000000}"/>
    <cellStyle name="Style 1" xfId="46" xr:uid="{00000000-0005-0000-0000-00002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3"/>
  <sheetViews>
    <sheetView tabSelected="1" view="pageBreakPreview" zoomScale="85" zoomScaleNormal="100" zoomScaleSheetLayoutView="85" workbookViewId="0">
      <selection activeCell="D90" sqref="D90"/>
    </sheetView>
  </sheetViews>
  <sheetFormatPr defaultColWidth="9.140625" defaultRowHeight="15"/>
  <cols>
    <col min="1" max="3" width="2.42578125" style="3" customWidth="1"/>
    <col min="4" max="4" width="32" style="3" customWidth="1"/>
    <col min="5" max="5" width="5.28515625" style="20" customWidth="1"/>
    <col min="6" max="6" width="1.140625" style="3" customWidth="1"/>
    <col min="7" max="7" width="12.42578125" style="74" customWidth="1"/>
    <col min="8" max="8" width="1.140625" style="75" customWidth="1"/>
    <col min="9" max="9" width="12.42578125" style="74" customWidth="1"/>
    <col min="10" max="10" width="1.140625" style="75" customWidth="1"/>
    <col min="11" max="11" width="12.42578125" style="74" customWidth="1"/>
    <col min="12" max="12" width="1.140625" style="74" customWidth="1"/>
    <col min="13" max="13" width="12.42578125" style="74" customWidth="1"/>
    <col min="14" max="14" width="16" style="3" bestFit="1" customWidth="1"/>
    <col min="15" max="16" width="14" style="3" bestFit="1" customWidth="1"/>
    <col min="17" max="17" width="13.5703125" style="3" bestFit="1" customWidth="1"/>
    <col min="18" max="18" width="14" style="3" bestFit="1" customWidth="1"/>
    <col min="19" max="20" width="9.140625" style="3"/>
    <col min="21" max="21" width="11.42578125" style="3" bestFit="1" customWidth="1"/>
    <col min="22" max="16384" width="9.140625" style="3"/>
  </cols>
  <sheetData>
    <row r="1" spans="1:13" s="9" customFormat="1" ht="20.25" customHeight="1">
      <c r="A1" s="14" t="s">
        <v>34</v>
      </c>
      <c r="B1" s="8"/>
      <c r="C1" s="8"/>
      <c r="D1" s="8"/>
      <c r="E1" s="19"/>
      <c r="F1" s="8"/>
      <c r="G1" s="8"/>
      <c r="H1" s="8"/>
      <c r="I1" s="8"/>
      <c r="J1" s="8"/>
      <c r="K1" s="8"/>
      <c r="L1" s="8"/>
      <c r="M1" s="8"/>
    </row>
    <row r="2" spans="1:13" s="9" customFormat="1" ht="20.25" customHeight="1">
      <c r="A2" s="278" t="s">
        <v>125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</row>
    <row r="3" spans="1:13" s="9" customFormat="1" ht="20.25" customHeight="1">
      <c r="A3" s="278"/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</row>
    <row r="4" spans="1:13" s="9" customFormat="1" ht="20.25" customHeight="1">
      <c r="A4" s="7"/>
      <c r="B4" s="7"/>
      <c r="C4" s="7"/>
      <c r="D4" s="7"/>
      <c r="E4" s="7"/>
      <c r="F4" s="7"/>
      <c r="G4" s="279" t="s">
        <v>27</v>
      </c>
      <c r="H4" s="279"/>
      <c r="I4" s="279"/>
      <c r="J4" s="279"/>
      <c r="K4" s="279" t="s">
        <v>29</v>
      </c>
      <c r="L4" s="279"/>
      <c r="M4" s="279"/>
    </row>
    <row r="5" spans="1:13" ht="20.25" customHeight="1">
      <c r="F5" s="218"/>
      <c r="G5" s="279" t="s">
        <v>28</v>
      </c>
      <c r="H5" s="279"/>
      <c r="I5" s="279"/>
      <c r="J5" s="279"/>
      <c r="K5" s="279" t="s">
        <v>28</v>
      </c>
      <c r="L5" s="279"/>
      <c r="M5" s="279"/>
    </row>
    <row r="6" spans="1:13" ht="20.25" customHeight="1">
      <c r="E6" s="3"/>
      <c r="F6" s="218"/>
      <c r="G6" s="249" t="s">
        <v>85</v>
      </c>
      <c r="H6" s="250"/>
      <c r="I6" s="249" t="s">
        <v>56</v>
      </c>
      <c r="J6" s="251"/>
      <c r="K6" s="249" t="s">
        <v>85</v>
      </c>
      <c r="L6" s="250"/>
      <c r="M6" s="249" t="s">
        <v>56</v>
      </c>
    </row>
    <row r="7" spans="1:13" ht="20.25" customHeight="1">
      <c r="A7" s="15" t="s">
        <v>5</v>
      </c>
      <c r="E7" s="18" t="s">
        <v>19</v>
      </c>
      <c r="G7" s="71" t="s">
        <v>173</v>
      </c>
      <c r="H7" s="89"/>
      <c r="I7" s="71" t="s">
        <v>135</v>
      </c>
      <c r="J7" s="89"/>
      <c r="K7" s="71" t="s">
        <v>173</v>
      </c>
      <c r="L7" s="89"/>
      <c r="M7" s="71" t="s">
        <v>135</v>
      </c>
    </row>
    <row r="8" spans="1:13" ht="20.25" customHeight="1">
      <c r="A8" s="15"/>
      <c r="E8" s="18"/>
      <c r="G8" s="280" t="s">
        <v>63</v>
      </c>
      <c r="H8" s="280"/>
      <c r="I8" s="280"/>
      <c r="J8" s="89"/>
      <c r="K8" s="280" t="s">
        <v>63</v>
      </c>
      <c r="L8" s="280"/>
      <c r="M8" s="280"/>
    </row>
    <row r="9" spans="1:13" ht="20.25" customHeight="1">
      <c r="E9" s="18"/>
      <c r="F9" s="89"/>
      <c r="G9" s="277" t="s">
        <v>59</v>
      </c>
      <c r="H9" s="277"/>
      <c r="I9" s="277"/>
      <c r="J9" s="277"/>
      <c r="K9" s="277"/>
      <c r="L9" s="277"/>
      <c r="M9" s="277"/>
    </row>
    <row r="10" spans="1:13" ht="20.25" customHeight="1">
      <c r="A10" s="4" t="s">
        <v>6</v>
      </c>
      <c r="E10" s="21"/>
      <c r="F10" s="219"/>
    </row>
    <row r="11" spans="1:13" ht="20.25" customHeight="1">
      <c r="A11" s="3" t="s">
        <v>4</v>
      </c>
      <c r="G11" s="70">
        <v>161626</v>
      </c>
      <c r="H11" s="220"/>
      <c r="I11" s="70">
        <v>256851</v>
      </c>
      <c r="J11" s="220"/>
      <c r="K11" s="70">
        <v>147055</v>
      </c>
      <c r="L11" s="70"/>
      <c r="M11" s="70">
        <v>243868</v>
      </c>
    </row>
    <row r="12" spans="1:13" ht="20.25" customHeight="1">
      <c r="A12" s="3" t="s">
        <v>2</v>
      </c>
      <c r="E12" s="20" t="s">
        <v>168</v>
      </c>
      <c r="G12" s="70">
        <v>5336294</v>
      </c>
      <c r="H12" s="220"/>
      <c r="I12" s="70">
        <v>5901487</v>
      </c>
      <c r="J12" s="220"/>
      <c r="K12" s="70">
        <v>5345612</v>
      </c>
      <c r="L12" s="70"/>
      <c r="M12" s="70">
        <v>5880854</v>
      </c>
    </row>
    <row r="13" spans="1:13" ht="20.25" customHeight="1">
      <c r="A13" s="3" t="s">
        <v>108</v>
      </c>
      <c r="E13" s="20">
        <v>3</v>
      </c>
      <c r="G13" s="70">
        <v>362370</v>
      </c>
      <c r="H13" s="220"/>
      <c r="I13" s="70">
        <v>352695</v>
      </c>
      <c r="J13" s="220"/>
      <c r="K13" s="70">
        <v>354672</v>
      </c>
      <c r="L13" s="70"/>
      <c r="M13" s="70">
        <v>348408</v>
      </c>
    </row>
    <row r="14" spans="1:13" ht="20.25" customHeight="1">
      <c r="A14" s="76" t="s">
        <v>139</v>
      </c>
      <c r="B14" s="72"/>
      <c r="C14" s="72"/>
      <c r="D14" s="72"/>
      <c r="E14" s="20" t="s">
        <v>169</v>
      </c>
      <c r="G14" s="154">
        <v>129500</v>
      </c>
      <c r="H14" s="70"/>
      <c r="I14" s="70">
        <v>126500</v>
      </c>
      <c r="J14" s="70"/>
      <c r="K14" s="154">
        <v>170500</v>
      </c>
      <c r="L14" s="70"/>
      <c r="M14" s="70">
        <v>167500</v>
      </c>
    </row>
    <row r="15" spans="1:13" ht="20.25" customHeight="1">
      <c r="A15" s="141" t="s">
        <v>1</v>
      </c>
      <c r="E15" s="20">
        <v>6</v>
      </c>
      <c r="G15" s="70">
        <v>3331412</v>
      </c>
      <c r="H15" s="220"/>
      <c r="I15" s="70">
        <v>3498365</v>
      </c>
      <c r="J15" s="220"/>
      <c r="K15" s="70">
        <v>3325176</v>
      </c>
      <c r="L15" s="70"/>
      <c r="M15" s="70">
        <v>3495757</v>
      </c>
    </row>
    <row r="16" spans="1:13" ht="20.25" customHeight="1">
      <c r="A16" s="41" t="s">
        <v>98</v>
      </c>
      <c r="B16" s="72"/>
      <c r="C16" s="72"/>
      <c r="D16" s="72"/>
      <c r="G16" s="70">
        <v>525937</v>
      </c>
      <c r="H16" s="220"/>
      <c r="I16" s="70">
        <v>546774</v>
      </c>
      <c r="J16" s="220"/>
      <c r="K16" s="70">
        <v>525921</v>
      </c>
      <c r="L16" s="70"/>
      <c r="M16" s="70">
        <v>546392</v>
      </c>
    </row>
    <row r="17" spans="1:14" ht="20.25" customHeight="1">
      <c r="A17" s="41" t="s">
        <v>100</v>
      </c>
      <c r="B17" s="72"/>
      <c r="C17" s="72"/>
      <c r="D17" s="72"/>
      <c r="G17" s="70">
        <v>52475</v>
      </c>
      <c r="H17" s="220"/>
      <c r="I17" s="70">
        <v>62445</v>
      </c>
      <c r="J17" s="220"/>
      <c r="K17" s="70">
        <v>52371</v>
      </c>
      <c r="L17" s="70"/>
      <c r="M17" s="70">
        <v>62341</v>
      </c>
    </row>
    <row r="18" spans="1:14" ht="20.25" customHeight="1">
      <c r="A18" s="3" t="s">
        <v>0</v>
      </c>
      <c r="G18" s="70">
        <v>190</v>
      </c>
      <c r="H18" s="220"/>
      <c r="I18" s="70">
        <v>193</v>
      </c>
      <c r="J18" s="220"/>
      <c r="K18" s="70">
        <v>190</v>
      </c>
      <c r="L18" s="70"/>
      <c r="M18" s="70">
        <v>193</v>
      </c>
    </row>
    <row r="19" spans="1:14" s="1" customFormat="1" ht="20.25" customHeight="1">
      <c r="A19" s="1" t="s">
        <v>20</v>
      </c>
      <c r="E19" s="22"/>
      <c r="G19" s="169">
        <f>SUM(G11:G18)</f>
        <v>9899804</v>
      </c>
      <c r="H19" s="221"/>
      <c r="I19" s="169">
        <f>SUM(I11:I18)</f>
        <v>10745310</v>
      </c>
      <c r="J19" s="221"/>
      <c r="K19" s="169">
        <f>SUM(K11:K18)</f>
        <v>9921497</v>
      </c>
      <c r="L19" s="167"/>
      <c r="M19" s="169">
        <f>SUM(M11:M18)</f>
        <v>10745313</v>
      </c>
    </row>
    <row r="20" spans="1:14" ht="20.25" customHeight="1">
      <c r="A20" s="1"/>
      <c r="G20" s="78"/>
      <c r="H20" s="79"/>
      <c r="I20" s="78"/>
      <c r="J20" s="79"/>
      <c r="K20" s="78"/>
      <c r="L20" s="78"/>
      <c r="M20" s="78"/>
    </row>
    <row r="21" spans="1:14" ht="20.25" customHeight="1">
      <c r="A21" s="4" t="s">
        <v>7</v>
      </c>
      <c r="G21" s="3"/>
      <c r="H21" s="3"/>
      <c r="I21" s="3"/>
      <c r="J21" s="3"/>
      <c r="K21" s="3"/>
      <c r="L21" s="3"/>
      <c r="M21" s="3"/>
    </row>
    <row r="22" spans="1:14" ht="20.25" customHeight="1">
      <c r="A22" s="41" t="s">
        <v>47</v>
      </c>
      <c r="E22" s="20">
        <v>7</v>
      </c>
      <c r="G22" s="264">
        <v>0</v>
      </c>
      <c r="H22" s="223"/>
      <c r="I22" s="222">
        <v>0</v>
      </c>
      <c r="J22" s="223"/>
      <c r="K22" s="224">
        <v>9400</v>
      </c>
      <c r="L22" s="224"/>
      <c r="M22" s="224">
        <v>9400</v>
      </c>
    </row>
    <row r="23" spans="1:14" s="72" customFormat="1" ht="20.25" customHeight="1">
      <c r="A23" s="41" t="s">
        <v>174</v>
      </c>
      <c r="E23" s="20">
        <v>8</v>
      </c>
      <c r="G23" s="78">
        <v>502178</v>
      </c>
      <c r="H23" s="79"/>
      <c r="I23" s="78">
        <v>366116</v>
      </c>
      <c r="J23" s="79"/>
      <c r="K23" s="78">
        <v>458748</v>
      </c>
      <c r="L23" s="78"/>
      <c r="M23" s="78">
        <v>336248</v>
      </c>
    </row>
    <row r="24" spans="1:14" s="72" customFormat="1" ht="20.25" customHeight="1">
      <c r="A24" s="41" t="s">
        <v>74</v>
      </c>
      <c r="E24" s="20"/>
      <c r="G24" s="224">
        <v>37927</v>
      </c>
      <c r="H24" s="223"/>
      <c r="I24" s="224">
        <v>38721</v>
      </c>
      <c r="J24" s="223"/>
      <c r="K24" s="224">
        <v>37927</v>
      </c>
      <c r="L24" s="224"/>
      <c r="M24" s="224">
        <v>38721</v>
      </c>
    </row>
    <row r="25" spans="1:14" s="72" customFormat="1" ht="20.25" customHeight="1">
      <c r="A25" s="41" t="s">
        <v>2</v>
      </c>
      <c r="E25" s="20">
        <v>4</v>
      </c>
      <c r="G25" s="224">
        <v>92645</v>
      </c>
      <c r="H25" s="223"/>
      <c r="I25" s="224">
        <v>93933</v>
      </c>
      <c r="J25" s="223"/>
      <c r="K25" s="224">
        <v>92645</v>
      </c>
      <c r="L25" s="224"/>
      <c r="M25" s="224">
        <v>93933</v>
      </c>
    </row>
    <row r="26" spans="1:14" s="72" customFormat="1" ht="20.25" customHeight="1">
      <c r="A26" s="41" t="s">
        <v>108</v>
      </c>
      <c r="E26" s="20"/>
      <c r="G26" s="224">
        <v>4847</v>
      </c>
      <c r="H26" s="223"/>
      <c r="I26" s="224">
        <v>5775</v>
      </c>
      <c r="J26" s="223"/>
      <c r="K26" s="224">
        <v>4748</v>
      </c>
      <c r="L26" s="224"/>
      <c r="M26" s="224">
        <v>5675</v>
      </c>
    </row>
    <row r="27" spans="1:14" ht="20.25" customHeight="1">
      <c r="A27" s="46" t="s">
        <v>175</v>
      </c>
      <c r="E27" s="20">
        <v>5</v>
      </c>
      <c r="G27" s="225">
        <v>64500</v>
      </c>
      <c r="H27" s="226"/>
      <c r="I27" s="222">
        <v>0</v>
      </c>
      <c r="J27" s="226"/>
      <c r="K27" s="227">
        <v>64500</v>
      </c>
      <c r="L27" s="227"/>
      <c r="M27" s="222">
        <v>0</v>
      </c>
      <c r="N27" s="228"/>
    </row>
    <row r="28" spans="1:14" ht="20.25" customHeight="1">
      <c r="A28" s="3" t="s">
        <v>35</v>
      </c>
      <c r="E28" s="20">
        <v>9</v>
      </c>
      <c r="G28" s="225">
        <v>370267</v>
      </c>
      <c r="H28" s="226"/>
      <c r="I28" s="225">
        <v>377919</v>
      </c>
      <c r="J28" s="226"/>
      <c r="K28" s="227">
        <v>369418</v>
      </c>
      <c r="L28" s="227"/>
      <c r="M28" s="227">
        <v>376173</v>
      </c>
      <c r="N28" s="228"/>
    </row>
    <row r="29" spans="1:14" ht="20.25" customHeight="1">
      <c r="A29" s="3" t="s">
        <v>101</v>
      </c>
      <c r="G29" s="225">
        <v>11485</v>
      </c>
      <c r="H29" s="226"/>
      <c r="I29" s="225">
        <v>9094</v>
      </c>
      <c r="J29" s="226"/>
      <c r="K29" s="227">
        <v>11485</v>
      </c>
      <c r="L29" s="227"/>
      <c r="M29" s="227">
        <v>9094</v>
      </c>
      <c r="N29" s="228"/>
    </row>
    <row r="30" spans="1:14" ht="20.25" customHeight="1">
      <c r="A30" t="s">
        <v>64</v>
      </c>
      <c r="G30" s="225">
        <v>66890</v>
      </c>
      <c r="H30" s="226"/>
      <c r="I30" s="225">
        <v>63837</v>
      </c>
      <c r="J30" s="226"/>
      <c r="K30" s="227">
        <v>64950</v>
      </c>
      <c r="L30" s="227"/>
      <c r="M30" s="227">
        <v>62217</v>
      </c>
      <c r="N30" s="228"/>
    </row>
    <row r="31" spans="1:14" s="1" customFormat="1" ht="20.25" customHeight="1">
      <c r="A31" s="1" t="s">
        <v>8</v>
      </c>
      <c r="E31" s="22"/>
      <c r="G31" s="169">
        <f>SUM(G22:G30)</f>
        <v>1150739</v>
      </c>
      <c r="H31" s="221"/>
      <c r="I31" s="169">
        <f>SUM(I22:I30)</f>
        <v>955395</v>
      </c>
      <c r="J31" s="221"/>
      <c r="K31" s="169">
        <f>SUM(K22:K30)</f>
        <v>1113821</v>
      </c>
      <c r="L31" s="167"/>
      <c r="M31" s="169">
        <f>SUM(M22:M30)</f>
        <v>931461</v>
      </c>
      <c r="N31" s="229"/>
    </row>
    <row r="32" spans="1:14" ht="20.25" customHeight="1">
      <c r="G32" s="225"/>
      <c r="H32" s="226"/>
      <c r="I32" s="225"/>
      <c r="J32" s="226"/>
      <c r="K32" s="227"/>
      <c r="L32" s="227"/>
      <c r="M32" s="227"/>
    </row>
    <row r="33" spans="1:14" s="1" customFormat="1" ht="20.25" customHeight="1" thickBot="1">
      <c r="A33" s="1" t="s">
        <v>9</v>
      </c>
      <c r="E33" s="22"/>
      <c r="G33" s="166">
        <f>G31+G19</f>
        <v>11050543</v>
      </c>
      <c r="H33" s="221"/>
      <c r="I33" s="166">
        <f>I31+I19</f>
        <v>11700705</v>
      </c>
      <c r="J33" s="221"/>
      <c r="K33" s="166">
        <f>K31+K19</f>
        <v>11035318</v>
      </c>
      <c r="L33" s="167"/>
      <c r="M33" s="166">
        <f>M31+M19</f>
        <v>11676774</v>
      </c>
      <c r="N33" s="229"/>
    </row>
    <row r="34" spans="1:14" ht="20.25" customHeight="1" thickTop="1">
      <c r="N34" s="230"/>
    </row>
    <row r="35" spans="1:14" s="9" customFormat="1" ht="20.25" customHeight="1">
      <c r="A35" s="14" t="s">
        <v>34</v>
      </c>
      <c r="B35" s="8"/>
      <c r="C35" s="8"/>
      <c r="D35" s="8"/>
      <c r="E35" s="19"/>
      <c r="F35" s="8"/>
      <c r="G35" s="8"/>
      <c r="H35" s="8"/>
      <c r="I35" s="8"/>
      <c r="J35" s="8"/>
      <c r="K35" s="8"/>
      <c r="L35" s="8"/>
      <c r="M35" s="8"/>
    </row>
    <row r="36" spans="1:14" s="9" customFormat="1" ht="20.25" customHeight="1">
      <c r="A36" s="278" t="s">
        <v>125</v>
      </c>
      <c r="B36" s="278"/>
      <c r="C36" s="278"/>
      <c r="D36" s="278"/>
      <c r="E36" s="278"/>
      <c r="F36" s="278"/>
      <c r="G36" s="278"/>
      <c r="H36" s="278"/>
      <c r="I36" s="278"/>
      <c r="J36" s="278"/>
      <c r="K36" s="278"/>
      <c r="L36" s="278"/>
      <c r="M36" s="278"/>
    </row>
    <row r="37" spans="1:14" s="9" customFormat="1" ht="16.5" customHeight="1">
      <c r="A37" s="278"/>
      <c r="B37" s="278"/>
      <c r="C37" s="278"/>
      <c r="D37" s="278"/>
      <c r="E37" s="278"/>
      <c r="F37" s="278"/>
      <c r="G37" s="278"/>
      <c r="H37" s="278"/>
      <c r="I37" s="278"/>
      <c r="J37" s="278"/>
      <c r="K37" s="278"/>
      <c r="L37" s="278"/>
      <c r="M37" s="278"/>
    </row>
    <row r="38" spans="1:14" s="9" customFormat="1" ht="18.75" customHeight="1">
      <c r="A38" s="7"/>
      <c r="B38" s="7"/>
      <c r="C38" s="7"/>
      <c r="D38" s="7"/>
      <c r="E38" s="7"/>
      <c r="F38" s="7"/>
      <c r="G38" s="279" t="s">
        <v>27</v>
      </c>
      <c r="H38" s="279"/>
      <c r="I38" s="279"/>
      <c r="J38" s="279"/>
      <c r="K38" s="279" t="s">
        <v>29</v>
      </c>
      <c r="L38" s="279"/>
      <c r="M38" s="279"/>
    </row>
    <row r="39" spans="1:14" ht="18.75" customHeight="1">
      <c r="F39" s="218"/>
      <c r="G39" s="279" t="s">
        <v>28</v>
      </c>
      <c r="H39" s="279"/>
      <c r="I39" s="279"/>
      <c r="J39" s="279"/>
      <c r="K39" s="279" t="s">
        <v>28</v>
      </c>
      <c r="L39" s="279"/>
      <c r="M39" s="279"/>
    </row>
    <row r="40" spans="1:14" ht="18.75" customHeight="1">
      <c r="E40" s="3"/>
      <c r="F40" s="218"/>
      <c r="G40" s="249" t="s">
        <v>85</v>
      </c>
      <c r="H40" s="250"/>
      <c r="I40" s="249" t="s">
        <v>56</v>
      </c>
      <c r="J40" s="251"/>
      <c r="K40" s="249" t="s">
        <v>85</v>
      </c>
      <c r="L40" s="250"/>
      <c r="M40" s="249" t="s">
        <v>56</v>
      </c>
    </row>
    <row r="41" spans="1:14" ht="18.75" customHeight="1">
      <c r="A41" s="16" t="s">
        <v>26</v>
      </c>
      <c r="E41" s="18" t="s">
        <v>19</v>
      </c>
      <c r="G41" s="71" t="s">
        <v>173</v>
      </c>
      <c r="H41" s="89"/>
      <c r="I41" s="71" t="s">
        <v>135</v>
      </c>
      <c r="J41" s="89"/>
      <c r="K41" s="71" t="s">
        <v>173</v>
      </c>
      <c r="L41" s="89"/>
      <c r="M41" s="71" t="s">
        <v>135</v>
      </c>
    </row>
    <row r="42" spans="1:14" ht="18.75" customHeight="1">
      <c r="A42" s="16"/>
      <c r="E42" s="18"/>
      <c r="G42" s="280" t="s">
        <v>63</v>
      </c>
      <c r="H42" s="280"/>
      <c r="I42" s="280"/>
      <c r="J42" s="89"/>
      <c r="K42" s="280" t="s">
        <v>63</v>
      </c>
      <c r="L42" s="280"/>
      <c r="M42" s="280"/>
    </row>
    <row r="43" spans="1:14" ht="18" customHeight="1">
      <c r="E43" s="18"/>
      <c r="F43" s="89"/>
      <c r="G43" s="277" t="s">
        <v>59</v>
      </c>
      <c r="H43" s="277"/>
      <c r="I43" s="277"/>
      <c r="J43" s="277"/>
      <c r="K43" s="277"/>
      <c r="L43" s="277"/>
      <c r="M43" s="277"/>
    </row>
    <row r="44" spans="1:14" ht="18.75" customHeight="1">
      <c r="A44" s="4" t="s">
        <v>10</v>
      </c>
      <c r="G44" s="3"/>
      <c r="H44" s="3"/>
      <c r="I44" s="3"/>
      <c r="J44" s="3"/>
      <c r="K44" s="3"/>
      <c r="L44" s="3"/>
      <c r="M44" s="3"/>
    </row>
    <row r="45" spans="1:14" ht="18.75" customHeight="1">
      <c r="A45" s="46" t="s">
        <v>126</v>
      </c>
      <c r="B45" s="46"/>
      <c r="C45" s="46"/>
      <c r="D45" s="46"/>
      <c r="F45" s="46"/>
      <c r="G45" s="48"/>
      <c r="H45" s="49"/>
      <c r="I45" s="48"/>
      <c r="J45" s="49"/>
      <c r="K45" s="48"/>
      <c r="L45" s="48"/>
      <c r="M45" s="48"/>
      <c r="N45" s="46"/>
    </row>
    <row r="46" spans="1:14" ht="18.75" customHeight="1">
      <c r="B46" s="46" t="s">
        <v>176</v>
      </c>
      <c r="C46" s="46"/>
      <c r="D46" s="46"/>
      <c r="E46" s="20">
        <v>10</v>
      </c>
      <c r="F46" s="46"/>
      <c r="G46" s="231">
        <v>4585196</v>
      </c>
      <c r="H46" s="232"/>
      <c r="I46" s="231">
        <v>4291656</v>
      </c>
      <c r="J46" s="232"/>
      <c r="K46" s="231">
        <v>4585196</v>
      </c>
      <c r="L46" s="231"/>
      <c r="M46" s="231">
        <v>4291656</v>
      </c>
      <c r="N46" s="46"/>
    </row>
    <row r="47" spans="1:14" ht="18.75" customHeight="1">
      <c r="A47" s="46" t="s">
        <v>3</v>
      </c>
      <c r="B47" s="46"/>
      <c r="C47" s="46"/>
      <c r="D47" s="46"/>
      <c r="E47" s="20">
        <v>3</v>
      </c>
      <c r="F47" s="46"/>
      <c r="G47" s="231">
        <v>2171595</v>
      </c>
      <c r="H47" s="233"/>
      <c r="I47" s="231">
        <v>3036825</v>
      </c>
      <c r="J47" s="233"/>
      <c r="K47" s="231">
        <v>2172294</v>
      </c>
      <c r="L47" s="231"/>
      <c r="M47" s="231">
        <v>3018974</v>
      </c>
      <c r="N47" s="46"/>
    </row>
    <row r="48" spans="1:14" s="236" customFormat="1" ht="18.75" customHeight="1">
      <c r="A48" s="98" t="s">
        <v>44</v>
      </c>
      <c r="B48" s="143"/>
      <c r="C48" s="143"/>
      <c r="D48" s="143"/>
      <c r="E48" s="20">
        <v>3</v>
      </c>
      <c r="F48" s="98"/>
      <c r="G48" s="234">
        <v>487363</v>
      </c>
      <c r="H48" s="235"/>
      <c r="I48" s="234">
        <v>486593</v>
      </c>
      <c r="J48" s="235"/>
      <c r="K48" s="234">
        <v>487438</v>
      </c>
      <c r="L48" s="234"/>
      <c r="M48" s="234">
        <v>485531</v>
      </c>
      <c r="N48" s="143"/>
    </row>
    <row r="49" spans="1:15" ht="18.75" customHeight="1">
      <c r="A49" s="46" t="s">
        <v>127</v>
      </c>
      <c r="B49" s="46"/>
      <c r="C49" s="46"/>
      <c r="D49" s="46"/>
      <c r="F49" s="46"/>
      <c r="G49" s="154"/>
      <c r="H49" s="152"/>
      <c r="I49" s="154"/>
      <c r="J49" s="152"/>
      <c r="K49" s="154"/>
      <c r="L49" s="42"/>
      <c r="M49" s="154"/>
      <c r="N49" s="46"/>
    </row>
    <row r="50" spans="1:15" s="72" customFormat="1" ht="18.75" hidden="1" customHeight="1">
      <c r="A50" s="41" t="s">
        <v>128</v>
      </c>
      <c r="B50" s="41"/>
      <c r="C50" s="41"/>
      <c r="D50" s="41"/>
      <c r="E50" s="20">
        <v>14</v>
      </c>
      <c r="F50" s="41"/>
      <c r="G50" s="142"/>
      <c r="H50" s="231"/>
      <c r="I50" s="142"/>
      <c r="J50" s="231"/>
      <c r="K50" s="154"/>
      <c r="L50" s="154"/>
      <c r="M50" s="154"/>
      <c r="N50" s="41"/>
    </row>
    <row r="51" spans="1:15" s="72" customFormat="1" ht="18.75" customHeight="1">
      <c r="A51" s="41"/>
      <c r="B51" s="41" t="s">
        <v>102</v>
      </c>
      <c r="C51" s="41"/>
      <c r="D51" s="41"/>
      <c r="E51" s="20">
        <v>10</v>
      </c>
      <c r="F51" s="41"/>
      <c r="G51" s="154">
        <v>211080</v>
      </c>
      <c r="H51" s="231"/>
      <c r="I51" s="154">
        <v>211080</v>
      </c>
      <c r="J51" s="231"/>
      <c r="K51" s="154">
        <v>211080</v>
      </c>
      <c r="L51" s="154"/>
      <c r="M51" s="154">
        <v>211080</v>
      </c>
      <c r="N51" s="41"/>
    </row>
    <row r="52" spans="1:15" ht="18.75" customHeight="1">
      <c r="A52" s="46" t="s">
        <v>177</v>
      </c>
      <c r="B52" s="46"/>
      <c r="C52" s="46"/>
      <c r="D52" s="46"/>
      <c r="F52" s="46"/>
      <c r="G52" s="42">
        <v>30547</v>
      </c>
      <c r="H52" s="152"/>
      <c r="I52" s="42">
        <v>7399</v>
      </c>
      <c r="J52" s="152"/>
      <c r="K52" s="42">
        <v>30547</v>
      </c>
      <c r="L52" s="42"/>
      <c r="M52" s="42">
        <v>7399</v>
      </c>
      <c r="N52" s="46"/>
    </row>
    <row r="53" spans="1:15" ht="18.75" customHeight="1">
      <c r="A53" s="46" t="s">
        <v>25</v>
      </c>
      <c r="B53" s="46"/>
      <c r="C53" s="46"/>
      <c r="D53" s="46"/>
      <c r="E53" s="20">
        <v>3</v>
      </c>
      <c r="F53" s="46"/>
      <c r="G53" s="42">
        <v>318792</v>
      </c>
      <c r="H53" s="152"/>
      <c r="I53" s="42">
        <v>346227</v>
      </c>
      <c r="J53" s="152"/>
      <c r="K53" s="42">
        <v>315504</v>
      </c>
      <c r="L53" s="42"/>
      <c r="M53" s="42">
        <v>340528</v>
      </c>
      <c r="N53" s="46"/>
    </row>
    <row r="54" spans="1:15" s="1" customFormat="1" ht="18.75" customHeight="1">
      <c r="A54" s="1" t="s">
        <v>11</v>
      </c>
      <c r="E54" s="22"/>
      <c r="G54" s="169">
        <f>SUM(G46:G53)</f>
        <v>7804573</v>
      </c>
      <c r="H54" s="221"/>
      <c r="I54" s="169">
        <f>SUM(I46:I53)</f>
        <v>8379780</v>
      </c>
      <c r="J54" s="221"/>
      <c r="K54" s="169">
        <f>SUM(K46:K53)</f>
        <v>7802059</v>
      </c>
      <c r="L54" s="167"/>
      <c r="M54" s="169">
        <f>SUM(M46:M53)</f>
        <v>8355168</v>
      </c>
    </row>
    <row r="55" spans="1:15" ht="10.5" customHeight="1">
      <c r="G55" s="225"/>
      <c r="H55" s="226"/>
      <c r="I55" s="225"/>
      <c r="J55" s="226"/>
      <c r="K55" s="227"/>
      <c r="L55" s="227"/>
      <c r="M55" s="227"/>
      <c r="N55" s="230"/>
    </row>
    <row r="56" spans="1:15" ht="18.75" customHeight="1">
      <c r="A56" s="17" t="s">
        <v>30</v>
      </c>
      <c r="G56" s="225"/>
      <c r="H56" s="226"/>
      <c r="I56" s="225"/>
      <c r="J56" s="226"/>
      <c r="K56" s="227"/>
      <c r="L56" s="227"/>
      <c r="M56" s="227"/>
    </row>
    <row r="57" spans="1:15" ht="18.75" customHeight="1">
      <c r="A57" s="76" t="s">
        <v>170</v>
      </c>
      <c r="B57" s="46"/>
      <c r="E57" s="20">
        <v>10</v>
      </c>
      <c r="G57" s="155">
        <v>55640</v>
      </c>
      <c r="H57" s="226"/>
      <c r="I57" s="155">
        <v>161180</v>
      </c>
      <c r="J57" s="226"/>
      <c r="K57" s="155">
        <v>55640</v>
      </c>
      <c r="L57" s="155"/>
      <c r="M57" s="155">
        <v>161180</v>
      </c>
    </row>
    <row r="58" spans="1:15" ht="18.75" customHeight="1">
      <c r="A58" s="76" t="s">
        <v>44</v>
      </c>
      <c r="G58" s="155">
        <v>30489</v>
      </c>
      <c r="H58" s="226"/>
      <c r="I58" s="155">
        <v>45598</v>
      </c>
      <c r="J58" s="226"/>
      <c r="K58" s="155">
        <v>30489</v>
      </c>
      <c r="L58" s="155"/>
      <c r="M58" s="155">
        <v>45598</v>
      </c>
    </row>
    <row r="59" spans="1:15" ht="18.75" customHeight="1">
      <c r="A59" s="41" t="s">
        <v>140</v>
      </c>
      <c r="B59" s="46"/>
      <c r="E59" s="20">
        <v>11</v>
      </c>
      <c r="G59" s="224">
        <v>34134</v>
      </c>
      <c r="H59" s="226"/>
      <c r="I59" s="224">
        <v>28727</v>
      </c>
      <c r="J59" s="226"/>
      <c r="K59" s="224">
        <v>33125</v>
      </c>
      <c r="L59" s="224"/>
      <c r="M59" s="224">
        <v>28582</v>
      </c>
    </row>
    <row r="60" spans="1:15" ht="18.75" customHeight="1">
      <c r="A60" s="72" t="s">
        <v>45</v>
      </c>
      <c r="E60" s="27"/>
      <c r="F60" s="72"/>
      <c r="G60" s="224">
        <v>412</v>
      </c>
      <c r="H60" s="72"/>
      <c r="I60" s="224">
        <v>508</v>
      </c>
      <c r="J60" s="72"/>
      <c r="K60" s="224">
        <v>406</v>
      </c>
      <c r="L60" s="224"/>
      <c r="M60" s="224">
        <v>502</v>
      </c>
      <c r="O60" s="228"/>
    </row>
    <row r="61" spans="1:15" s="1" customFormat="1" ht="18.75" customHeight="1">
      <c r="A61" s="1" t="s">
        <v>94</v>
      </c>
      <c r="E61" s="22"/>
      <c r="G61" s="169">
        <f>SUM(G57:G60)</f>
        <v>120675</v>
      </c>
      <c r="H61" s="221"/>
      <c r="I61" s="169">
        <f>SUM(I57:I60)</f>
        <v>236013</v>
      </c>
      <c r="J61" s="221"/>
      <c r="K61" s="169">
        <f>SUM(K57:K60)</f>
        <v>119660</v>
      </c>
      <c r="L61" s="167"/>
      <c r="M61" s="169">
        <f>SUM(M57:M60)</f>
        <v>235862</v>
      </c>
    </row>
    <row r="62" spans="1:15" s="1" customFormat="1" ht="10.5" customHeight="1">
      <c r="E62" s="22"/>
      <c r="G62" s="237"/>
      <c r="H62" s="221"/>
      <c r="I62" s="237"/>
      <c r="J62" s="221"/>
      <c r="K62" s="188"/>
      <c r="L62" s="167"/>
      <c r="M62" s="188"/>
    </row>
    <row r="63" spans="1:15" ht="18.75" customHeight="1">
      <c r="A63" s="1" t="s">
        <v>12</v>
      </c>
      <c r="G63" s="168">
        <f>SUM(G54+G61)</f>
        <v>7925248</v>
      </c>
      <c r="H63" s="226"/>
      <c r="I63" s="168">
        <f>SUM(I54+I61)</f>
        <v>8615793</v>
      </c>
      <c r="J63" s="226"/>
      <c r="K63" s="168">
        <f>SUM(K54+K61)</f>
        <v>7921719</v>
      </c>
      <c r="L63" s="167"/>
      <c r="M63" s="168">
        <f>SUM(M54+M61)</f>
        <v>8591030</v>
      </c>
      <c r="O63" s="238"/>
    </row>
    <row r="64" spans="1:15" ht="10.5" customHeight="1">
      <c r="A64" s="1"/>
      <c r="G64" s="225"/>
      <c r="H64" s="226"/>
      <c r="I64" s="225"/>
      <c r="J64" s="226"/>
      <c r="K64" s="225"/>
      <c r="L64" s="225"/>
      <c r="M64" s="225"/>
    </row>
    <row r="65" spans="1:24" ht="18.75" customHeight="1">
      <c r="A65" s="4" t="s">
        <v>129</v>
      </c>
      <c r="D65" s="72"/>
      <c r="E65" s="265"/>
      <c r="F65" s="72"/>
      <c r="G65" s="225"/>
      <c r="H65" s="225"/>
      <c r="I65" s="225"/>
      <c r="J65" s="225"/>
      <c r="K65" s="225"/>
      <c r="L65" s="225"/>
      <c r="M65" s="225"/>
    </row>
    <row r="66" spans="1:24" s="46" customFormat="1" ht="18.75" customHeight="1">
      <c r="A66" s="46" t="s">
        <v>54</v>
      </c>
      <c r="D66" s="41"/>
      <c r="E66" s="27"/>
      <c r="F66" s="41"/>
      <c r="G66" s="42"/>
      <c r="H66" s="42"/>
      <c r="I66" s="42"/>
      <c r="J66" s="42"/>
      <c r="K66" s="42"/>
      <c r="L66" s="42"/>
      <c r="M66" s="42"/>
    </row>
    <row r="67" spans="1:24" s="46" customFormat="1" ht="18.75" customHeight="1" thickBot="1">
      <c r="B67" s="46" t="s">
        <v>13</v>
      </c>
      <c r="D67" s="41"/>
      <c r="E67" s="266" t="s">
        <v>197</v>
      </c>
      <c r="F67" s="41"/>
      <c r="G67" s="239">
        <v>880000</v>
      </c>
      <c r="H67" s="42"/>
      <c r="I67" s="239">
        <v>800000</v>
      </c>
      <c r="J67" s="42"/>
      <c r="K67" s="239">
        <v>880000</v>
      </c>
      <c r="L67" s="42"/>
      <c r="M67" s="239">
        <v>800000</v>
      </c>
    </row>
    <row r="68" spans="1:24" s="46" customFormat="1" ht="18.75" customHeight="1" thickTop="1">
      <c r="B68" s="46" t="s">
        <v>130</v>
      </c>
      <c r="D68" s="41"/>
      <c r="E68" s="20"/>
      <c r="F68" s="41"/>
      <c r="G68" s="42">
        <v>847361</v>
      </c>
      <c r="H68" s="42"/>
      <c r="I68" s="42">
        <v>770329</v>
      </c>
      <c r="J68" s="42"/>
      <c r="K68" s="42">
        <v>847361</v>
      </c>
      <c r="L68" s="42"/>
      <c r="M68" s="42">
        <v>770329</v>
      </c>
    </row>
    <row r="69" spans="1:24" s="46" customFormat="1" ht="18.75" customHeight="1">
      <c r="A69" s="98" t="s">
        <v>104</v>
      </c>
      <c r="D69" s="41"/>
      <c r="E69" s="20"/>
      <c r="F69" s="41"/>
      <c r="G69" s="42"/>
      <c r="H69" s="42"/>
      <c r="I69" s="42"/>
      <c r="J69" s="42"/>
      <c r="K69" s="42"/>
      <c r="L69" s="42"/>
      <c r="M69" s="42"/>
    </row>
    <row r="70" spans="1:24" s="46" customFormat="1" ht="18.75" customHeight="1">
      <c r="A70" s="46" t="s">
        <v>55</v>
      </c>
      <c r="B70" s="46" t="s">
        <v>105</v>
      </c>
      <c r="D70" s="41"/>
      <c r="E70" s="20"/>
      <c r="F70" s="41"/>
      <c r="G70" s="42">
        <v>350872</v>
      </c>
      <c r="H70" s="42"/>
      <c r="I70" s="42">
        <v>350872</v>
      </c>
      <c r="J70" s="42"/>
      <c r="K70" s="42">
        <v>350872</v>
      </c>
      <c r="L70" s="42"/>
      <c r="M70" s="42">
        <v>350872</v>
      </c>
    </row>
    <row r="71" spans="1:24" s="46" customFormat="1" ht="18.75" customHeight="1">
      <c r="B71" s="240" t="s">
        <v>106</v>
      </c>
      <c r="D71" s="41"/>
      <c r="E71" s="20"/>
      <c r="F71" s="41"/>
      <c r="G71" s="42">
        <v>52836</v>
      </c>
      <c r="H71" s="42"/>
      <c r="I71" s="42">
        <v>52836</v>
      </c>
      <c r="J71" s="42"/>
      <c r="K71" s="42">
        <v>52836</v>
      </c>
      <c r="L71" s="42"/>
      <c r="M71" s="42">
        <v>52836</v>
      </c>
    </row>
    <row r="72" spans="1:24" s="46" customFormat="1" ht="18.75" hidden="1" customHeight="1">
      <c r="A72" s="46" t="s">
        <v>178</v>
      </c>
      <c r="D72" s="41"/>
      <c r="E72" s="20"/>
      <c r="F72" s="41"/>
      <c r="G72" s="42"/>
      <c r="H72" s="42"/>
      <c r="I72" s="42"/>
      <c r="J72" s="42"/>
      <c r="K72" s="42"/>
      <c r="L72" s="42"/>
      <c r="M72" s="42"/>
    </row>
    <row r="73" spans="1:24" s="46" customFormat="1" ht="18.75" hidden="1" customHeight="1">
      <c r="A73" s="46" t="s">
        <v>179</v>
      </c>
      <c r="D73" s="41"/>
      <c r="E73" s="27"/>
      <c r="F73" s="41"/>
      <c r="G73" s="154"/>
      <c r="H73" s="42"/>
      <c r="I73" s="154"/>
      <c r="J73" s="42"/>
      <c r="K73" s="154"/>
      <c r="L73" s="154"/>
      <c r="M73" s="154"/>
    </row>
    <row r="74" spans="1:24" s="46" customFormat="1" ht="18.75" customHeight="1">
      <c r="A74" s="46" t="s">
        <v>15</v>
      </c>
      <c r="D74" s="41"/>
      <c r="E74" s="27"/>
      <c r="F74" s="41"/>
      <c r="G74" s="42"/>
      <c r="H74" s="42"/>
      <c r="I74" s="42"/>
      <c r="J74" s="42"/>
      <c r="K74" s="42"/>
      <c r="L74" s="42"/>
      <c r="M74" s="42"/>
    </row>
    <row r="75" spans="1:24" s="46" customFormat="1" ht="18.75" customHeight="1">
      <c r="B75" s="46" t="s">
        <v>23</v>
      </c>
      <c r="D75" s="41"/>
      <c r="E75" s="20"/>
      <c r="F75" s="41"/>
      <c r="G75" s="42"/>
      <c r="H75" s="42"/>
      <c r="I75" s="42"/>
      <c r="J75" s="42"/>
      <c r="K75" s="42"/>
      <c r="L75" s="42"/>
      <c r="M75" s="42"/>
    </row>
    <row r="76" spans="1:24" s="46" customFormat="1" ht="18.75" customHeight="1">
      <c r="B76" s="46" t="s">
        <v>24</v>
      </c>
      <c r="D76" s="41"/>
      <c r="E76" s="20"/>
      <c r="F76" s="41"/>
      <c r="G76" s="42">
        <v>88000</v>
      </c>
      <c r="H76" s="42"/>
      <c r="I76" s="42">
        <v>80000</v>
      </c>
      <c r="J76" s="42"/>
      <c r="K76" s="42">
        <v>88000</v>
      </c>
      <c r="L76" s="42"/>
      <c r="M76" s="42">
        <v>80000</v>
      </c>
    </row>
    <row r="77" spans="1:24" s="46" customFormat="1" ht="18.75" customHeight="1">
      <c r="A77" s="240" t="s">
        <v>131</v>
      </c>
      <c r="D77" s="41"/>
      <c r="E77" s="20"/>
      <c r="F77" s="41"/>
      <c r="G77" s="42">
        <v>1764571</v>
      </c>
      <c r="H77" s="42"/>
      <c r="I77" s="42">
        <v>1808585</v>
      </c>
      <c r="J77" s="42"/>
      <c r="K77" s="42">
        <v>1752875</v>
      </c>
      <c r="L77" s="42"/>
      <c r="M77" s="42">
        <v>1809417</v>
      </c>
    </row>
    <row r="78" spans="1:24" s="46" customFormat="1" ht="18.75" customHeight="1">
      <c r="A78" s="46" t="s">
        <v>132</v>
      </c>
      <c r="D78" s="41"/>
      <c r="E78" s="27"/>
      <c r="F78" s="41"/>
      <c r="G78" s="241">
        <v>21655</v>
      </c>
      <c r="H78" s="42"/>
      <c r="I78" s="241">
        <v>22290</v>
      </c>
      <c r="J78" s="42"/>
      <c r="K78" s="241">
        <v>21655</v>
      </c>
      <c r="L78" s="42"/>
      <c r="M78" s="241">
        <v>22290</v>
      </c>
    </row>
    <row r="79" spans="1:24" s="1" customFormat="1" ht="18.75" customHeight="1">
      <c r="A79" s="1" t="s">
        <v>133</v>
      </c>
      <c r="B79" s="46"/>
      <c r="C79" s="46"/>
      <c r="D79" s="46"/>
      <c r="E79" s="20"/>
      <c r="F79" s="47"/>
      <c r="G79" s="211">
        <f>SUM(F68:G78)</f>
        <v>3125295</v>
      </c>
      <c r="H79" s="242" t="e">
        <f>SUM(#REF!)</f>
        <v>#REF!</v>
      </c>
      <c r="I79" s="211">
        <f>SUM(H68:I78)</f>
        <v>3084912</v>
      </c>
      <c r="J79" s="242" t="e">
        <f>SUM(#REF!)</f>
        <v>#REF!</v>
      </c>
      <c r="K79" s="211">
        <f>SUM(J68:K78)</f>
        <v>3113599</v>
      </c>
      <c r="L79" s="242" t="e">
        <f>SUM(#REF!)</f>
        <v>#REF!</v>
      </c>
      <c r="M79" s="211">
        <f>SUM(L68:M78)</f>
        <v>3085744</v>
      </c>
      <c r="O79" s="275"/>
      <c r="P79" s="189"/>
      <c r="Q79" s="46"/>
      <c r="R79" s="46"/>
      <c r="S79" s="46"/>
      <c r="T79" s="46"/>
      <c r="U79" s="46"/>
      <c r="V79" s="46"/>
      <c r="W79" s="46"/>
      <c r="X79" s="46"/>
    </row>
    <row r="80" spans="1:24" s="1" customFormat="1" ht="18.75" customHeight="1">
      <c r="B80" s="46"/>
      <c r="C80" s="46"/>
      <c r="D80" s="46"/>
      <c r="E80" s="20"/>
      <c r="F80" s="47"/>
      <c r="G80" s="160"/>
      <c r="H80" s="160"/>
      <c r="I80" s="160"/>
      <c r="J80" s="160"/>
      <c r="K80" s="160"/>
      <c r="L80" s="160"/>
      <c r="M80" s="160"/>
      <c r="O80" s="144"/>
      <c r="Q80" s="46"/>
      <c r="R80" s="46"/>
      <c r="S80" s="46"/>
      <c r="T80" s="46"/>
      <c r="U80" s="46"/>
      <c r="V80" s="46"/>
      <c r="W80" s="46"/>
      <c r="X80" s="46"/>
    </row>
    <row r="81" spans="1:15" s="1" customFormat="1" ht="18.75" customHeight="1" thickBot="1">
      <c r="A81" s="1" t="s">
        <v>134</v>
      </c>
      <c r="E81" s="22"/>
      <c r="F81" s="5"/>
      <c r="G81" s="156">
        <f>G79+G63</f>
        <v>11050543</v>
      </c>
      <c r="H81" s="26"/>
      <c r="I81" s="156">
        <f>I79+I63</f>
        <v>11700705</v>
      </c>
      <c r="J81" s="26"/>
      <c r="K81" s="156">
        <f>K79+K63</f>
        <v>11035318</v>
      </c>
      <c r="L81" s="136"/>
      <c r="M81" s="156">
        <f>M79+M63</f>
        <v>11676774</v>
      </c>
      <c r="O81" s="144"/>
    </row>
    <row r="82" spans="1:15" s="1" customFormat="1" ht="20.25" customHeight="1" thickTop="1">
      <c r="E82" s="22"/>
      <c r="F82" s="5"/>
      <c r="O82" s="144"/>
    </row>
    <row r="83" spans="1:15" ht="20.25" customHeight="1">
      <c r="G83" s="68"/>
      <c r="H83" s="243"/>
      <c r="I83" s="68"/>
      <c r="J83" s="243"/>
      <c r="K83" s="68"/>
      <c r="L83" s="244"/>
      <c r="M83" s="68"/>
    </row>
  </sheetData>
  <mergeCells count="18">
    <mergeCell ref="G8:I8"/>
    <mergeCell ref="K8:M8"/>
    <mergeCell ref="G42:I42"/>
    <mergeCell ref="K42:M42"/>
    <mergeCell ref="A2:M2"/>
    <mergeCell ref="A3:M3"/>
    <mergeCell ref="G4:J4"/>
    <mergeCell ref="K4:M4"/>
    <mergeCell ref="G5:J5"/>
    <mergeCell ref="K5:M5"/>
    <mergeCell ref="G43:M43"/>
    <mergeCell ref="G9:M9"/>
    <mergeCell ref="A36:M36"/>
    <mergeCell ref="A37:M37"/>
    <mergeCell ref="G38:J38"/>
    <mergeCell ref="K38:M38"/>
    <mergeCell ref="G39:J39"/>
    <mergeCell ref="K39:M39"/>
  </mergeCells>
  <pageMargins left="0.7" right="0.7" top="0.48" bottom="0.5" header="0.5" footer="0.5"/>
  <pageSetup paperSize="9" scale="88" firstPageNumber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99"/>
  <sheetViews>
    <sheetView view="pageBreakPreview" zoomScale="90" zoomScaleNormal="100" zoomScaleSheetLayoutView="90" zoomScalePageLayoutView="70" workbookViewId="0">
      <selection activeCell="K119" sqref="K119"/>
    </sheetView>
  </sheetViews>
  <sheetFormatPr defaultColWidth="9.140625" defaultRowHeight="20.25" customHeight="1"/>
  <cols>
    <col min="1" max="1" width="45" style="72" customWidth="1"/>
    <col min="2" max="2" width="5.5703125" style="27" customWidth="1"/>
    <col min="3" max="3" width="13.7109375" style="92" customWidth="1"/>
    <col min="4" max="4" width="1.140625" style="87" customWidth="1"/>
    <col min="5" max="5" width="12.7109375" style="92" customWidth="1"/>
    <col min="6" max="6" width="1.140625" style="87" customWidth="1"/>
    <col min="7" max="7" width="12.7109375" style="92" customWidth="1"/>
    <col min="8" max="8" width="1.140625" style="87" customWidth="1"/>
    <col min="9" max="9" width="12.7109375" style="92" customWidth="1"/>
    <col min="10" max="12" width="9.140625" style="72"/>
    <col min="13" max="13" width="11.42578125" style="72" bestFit="1" customWidth="1"/>
    <col min="14" max="14" width="14.85546875" style="72" bestFit="1" customWidth="1"/>
    <col min="15" max="16384" width="9.140625" style="72"/>
  </cols>
  <sheetData>
    <row r="1" spans="1:15" s="9" customFormat="1" ht="20.25" customHeight="1">
      <c r="A1" s="14" t="s">
        <v>34</v>
      </c>
      <c r="B1" s="8"/>
      <c r="C1" s="8"/>
      <c r="D1" s="8"/>
      <c r="E1" s="8"/>
      <c r="F1" s="8"/>
      <c r="G1" s="8"/>
      <c r="H1" s="8"/>
      <c r="I1" s="8"/>
      <c r="K1" s="85"/>
    </row>
    <row r="2" spans="1:15" s="9" customFormat="1" ht="20.25" customHeight="1">
      <c r="A2" s="278" t="s">
        <v>71</v>
      </c>
      <c r="B2" s="278"/>
      <c r="C2" s="278"/>
      <c r="D2" s="278"/>
      <c r="E2" s="278"/>
      <c r="F2" s="278"/>
      <c r="G2" s="278"/>
      <c r="H2" s="278"/>
      <c r="I2" s="278"/>
    </row>
    <row r="3" spans="1:15" ht="19.5" customHeight="1">
      <c r="B3" s="23"/>
      <c r="C3" s="2"/>
      <c r="D3" s="2"/>
      <c r="E3" s="2"/>
      <c r="F3" s="2"/>
      <c r="G3" s="2"/>
      <c r="H3" s="2"/>
      <c r="I3" s="2"/>
      <c r="J3" s="86"/>
      <c r="K3" s="86"/>
      <c r="L3" s="86"/>
    </row>
    <row r="4" spans="1:15" ht="19.5" customHeight="1">
      <c r="C4" s="279" t="s">
        <v>27</v>
      </c>
      <c r="D4" s="279"/>
      <c r="E4" s="279"/>
      <c r="F4" s="64"/>
      <c r="G4" s="279" t="s">
        <v>29</v>
      </c>
      <c r="H4" s="279"/>
      <c r="I4" s="279"/>
      <c r="J4" s="3"/>
      <c r="K4" s="88"/>
      <c r="L4" s="89"/>
      <c r="M4" s="18"/>
      <c r="N4" s="18"/>
      <c r="O4" s="18"/>
    </row>
    <row r="5" spans="1:15" ht="19.5" customHeight="1">
      <c r="C5" s="279" t="s">
        <v>28</v>
      </c>
      <c r="D5" s="279"/>
      <c r="E5" s="279"/>
      <c r="F5" s="64"/>
      <c r="G5" s="279" t="s">
        <v>28</v>
      </c>
      <c r="H5" s="279"/>
      <c r="I5" s="279"/>
      <c r="J5" s="3"/>
      <c r="K5" s="88"/>
      <c r="L5" s="89"/>
      <c r="M5" s="18"/>
      <c r="N5" s="18"/>
      <c r="O5" s="18"/>
    </row>
    <row r="6" spans="1:15" ht="19.5" customHeight="1">
      <c r="C6" s="283" t="s">
        <v>69</v>
      </c>
      <c r="D6" s="284"/>
      <c r="E6" s="284"/>
      <c r="F6" s="64"/>
      <c r="G6" s="283" t="s">
        <v>69</v>
      </c>
      <c r="H6" s="284"/>
      <c r="I6" s="284"/>
      <c r="J6" s="3"/>
      <c r="K6" s="88"/>
      <c r="L6" s="89"/>
      <c r="M6" s="18"/>
      <c r="N6" s="18"/>
      <c r="O6" s="18"/>
    </row>
    <row r="7" spans="1:15" ht="19.5" customHeight="1">
      <c r="C7" s="280" t="s">
        <v>85</v>
      </c>
      <c r="D7" s="282"/>
      <c r="E7" s="282"/>
      <c r="F7" s="64"/>
      <c r="G7" s="280" t="s">
        <v>85</v>
      </c>
      <c r="H7" s="282"/>
      <c r="I7" s="282"/>
      <c r="J7" s="3"/>
      <c r="K7" s="88"/>
      <c r="L7" s="89"/>
      <c r="M7" s="18"/>
      <c r="N7" s="18"/>
      <c r="O7" s="18"/>
    </row>
    <row r="8" spans="1:15" ht="19.5" customHeight="1">
      <c r="B8" s="27" t="s">
        <v>19</v>
      </c>
      <c r="C8" s="36">
        <v>2019</v>
      </c>
      <c r="D8" s="36"/>
      <c r="E8" s="36">
        <v>2018</v>
      </c>
      <c r="F8" s="36"/>
      <c r="G8" s="36">
        <v>2019</v>
      </c>
      <c r="H8" s="36"/>
      <c r="I8" s="36">
        <v>2018</v>
      </c>
      <c r="J8" s="3"/>
      <c r="K8" s="88"/>
      <c r="L8" s="89"/>
      <c r="M8" s="18"/>
      <c r="N8" s="18"/>
      <c r="O8" s="18"/>
    </row>
    <row r="9" spans="1:15" ht="19.5" customHeight="1">
      <c r="C9" s="277" t="s">
        <v>57</v>
      </c>
      <c r="D9" s="277"/>
      <c r="E9" s="277"/>
      <c r="F9" s="277"/>
      <c r="G9" s="277"/>
      <c r="H9" s="277"/>
      <c r="I9" s="277"/>
      <c r="J9" s="3"/>
      <c r="K9" s="88"/>
      <c r="L9" s="89"/>
      <c r="M9" s="18"/>
      <c r="N9" s="18"/>
      <c r="O9" s="18"/>
    </row>
    <row r="10" spans="1:15" ht="19.5" customHeight="1">
      <c r="A10" s="13" t="s">
        <v>49</v>
      </c>
      <c r="C10" s="73"/>
      <c r="D10" s="72"/>
      <c r="E10" s="73"/>
      <c r="F10" s="72"/>
      <c r="G10" s="73"/>
      <c r="H10" s="72"/>
      <c r="I10" s="73"/>
      <c r="J10" s="3"/>
      <c r="K10" s="90"/>
      <c r="L10" s="3"/>
      <c r="M10" s="74"/>
      <c r="N10" s="75"/>
      <c r="O10" s="74"/>
    </row>
    <row r="11" spans="1:15" s="80" customFormat="1" ht="19.5" customHeight="1">
      <c r="A11" s="148" t="s">
        <v>161</v>
      </c>
      <c r="B11" s="20">
        <v>3</v>
      </c>
      <c r="C11" s="174">
        <v>7855923</v>
      </c>
      <c r="D11" s="183"/>
      <c r="E11" s="174">
        <v>9550080</v>
      </c>
      <c r="F11" s="183"/>
      <c r="G11" s="174">
        <v>7849208</v>
      </c>
      <c r="H11" s="176"/>
      <c r="I11" s="174">
        <v>9528255</v>
      </c>
      <c r="J11" s="3"/>
      <c r="K11" s="90"/>
      <c r="L11" s="3"/>
      <c r="M11" s="78"/>
      <c r="N11" s="79"/>
      <c r="O11" s="78"/>
    </row>
    <row r="12" spans="1:15" s="80" customFormat="1" ht="19.5" customHeight="1">
      <c r="A12" s="148" t="s">
        <v>115</v>
      </c>
      <c r="B12" s="20">
        <v>3</v>
      </c>
      <c r="C12" s="175">
        <v>25346</v>
      </c>
      <c r="D12" s="183"/>
      <c r="E12" s="175">
        <v>23261</v>
      </c>
      <c r="F12" s="183"/>
      <c r="G12" s="175">
        <v>23890</v>
      </c>
      <c r="H12" s="176"/>
      <c r="I12" s="175">
        <v>14735</v>
      </c>
      <c r="J12" s="3"/>
      <c r="K12" s="90"/>
      <c r="L12" s="3"/>
      <c r="M12" s="78"/>
      <c r="N12" s="79"/>
      <c r="O12" s="78"/>
    </row>
    <row r="13" spans="1:15" s="63" customFormat="1" ht="19.5" customHeight="1">
      <c r="A13" s="2" t="s">
        <v>61</v>
      </c>
      <c r="B13" s="20">
        <v>13</v>
      </c>
      <c r="C13" s="184">
        <f>SUM(C11:C12)</f>
        <v>7881269</v>
      </c>
      <c r="D13" s="185"/>
      <c r="E13" s="184">
        <f>SUM(E11:E12)</f>
        <v>9573341</v>
      </c>
      <c r="F13" s="185"/>
      <c r="G13" s="184">
        <f>SUM(G11:G12)</f>
        <v>7873098</v>
      </c>
      <c r="H13" s="178"/>
      <c r="I13" s="184">
        <f>SUM(I11:I12)</f>
        <v>9542990</v>
      </c>
      <c r="J13" s="1"/>
      <c r="K13" s="91"/>
      <c r="L13" s="1"/>
      <c r="M13" s="62"/>
      <c r="N13" s="60"/>
      <c r="O13" s="62"/>
    </row>
    <row r="14" spans="1:15" s="80" customFormat="1" ht="19.5" customHeight="1">
      <c r="A14" s="2" t="s">
        <v>116</v>
      </c>
      <c r="B14" s="20"/>
      <c r="C14" s="174"/>
      <c r="D14" s="183"/>
      <c r="E14" s="174"/>
      <c r="F14" s="183"/>
      <c r="G14" s="174"/>
      <c r="H14" s="176"/>
      <c r="I14" s="174"/>
      <c r="J14" s="3"/>
      <c r="K14" s="90"/>
      <c r="L14" s="3"/>
      <c r="M14" s="78"/>
      <c r="N14" s="79"/>
      <c r="O14" s="78"/>
    </row>
    <row r="15" spans="1:15" s="80" customFormat="1" ht="19.5" customHeight="1">
      <c r="A15" s="148" t="s">
        <v>160</v>
      </c>
      <c r="B15" s="20" t="s">
        <v>171</v>
      </c>
      <c r="C15" s="174">
        <v>7535761</v>
      </c>
      <c r="D15" s="183"/>
      <c r="E15" s="174">
        <v>9167229</v>
      </c>
      <c r="F15" s="183"/>
      <c r="G15" s="174">
        <v>7538972</v>
      </c>
      <c r="H15" s="176"/>
      <c r="I15" s="174">
        <v>9147502</v>
      </c>
      <c r="J15" s="3"/>
      <c r="K15" s="90"/>
      <c r="L15" s="3"/>
      <c r="M15" s="78"/>
      <c r="N15" s="79"/>
      <c r="O15" s="78"/>
    </row>
    <row r="16" spans="1:15" s="80" customFormat="1" ht="19.5" customHeight="1">
      <c r="A16" s="148" t="s">
        <v>117</v>
      </c>
      <c r="B16" s="20">
        <v>3</v>
      </c>
      <c r="C16" s="175">
        <v>8377</v>
      </c>
      <c r="D16" s="183"/>
      <c r="E16" s="175">
        <v>14352</v>
      </c>
      <c r="F16" s="183"/>
      <c r="G16" s="175">
        <v>8653</v>
      </c>
      <c r="H16" s="176"/>
      <c r="I16" s="175">
        <v>11840</v>
      </c>
      <c r="J16" s="3"/>
      <c r="K16" s="90"/>
      <c r="L16" s="3"/>
      <c r="M16" s="78"/>
      <c r="N16" s="79"/>
      <c r="O16" s="78"/>
    </row>
    <row r="17" spans="1:15" s="63" customFormat="1" ht="19.5" customHeight="1">
      <c r="A17" s="2" t="s">
        <v>62</v>
      </c>
      <c r="B17" s="20"/>
      <c r="C17" s="184">
        <f>SUM(C15:C16)</f>
        <v>7544138</v>
      </c>
      <c r="D17" s="185"/>
      <c r="E17" s="184">
        <f>SUM(E15:E16)</f>
        <v>9181581</v>
      </c>
      <c r="F17" s="185"/>
      <c r="G17" s="184">
        <f>SUM(G15:G16)</f>
        <v>7547625</v>
      </c>
      <c r="H17" s="178"/>
      <c r="I17" s="184">
        <f>SUM(I15:I16)</f>
        <v>9159342</v>
      </c>
      <c r="J17" s="1"/>
      <c r="K17" s="91"/>
      <c r="L17" s="1"/>
      <c r="M17" s="62"/>
      <c r="N17" s="60"/>
      <c r="O17" s="62"/>
    </row>
    <row r="18" spans="1:15" s="80" customFormat="1" ht="19.5" customHeight="1">
      <c r="A18" s="2" t="s">
        <v>50</v>
      </c>
      <c r="B18" s="20"/>
      <c r="C18" s="180">
        <f>C13-C17</f>
        <v>337131</v>
      </c>
      <c r="D18" s="185"/>
      <c r="E18" s="180">
        <f>E13-E17</f>
        <v>391760</v>
      </c>
      <c r="F18" s="185"/>
      <c r="G18" s="180">
        <f>G13-G17</f>
        <v>325473</v>
      </c>
      <c r="H18" s="178"/>
      <c r="I18" s="180">
        <f>I13-I17</f>
        <v>383648</v>
      </c>
      <c r="J18" s="3"/>
      <c r="K18" s="90"/>
      <c r="L18" s="3"/>
      <c r="M18" s="78"/>
      <c r="N18" s="79"/>
      <c r="O18" s="78"/>
    </row>
    <row r="19" spans="1:15" s="80" customFormat="1" ht="19.5" customHeight="1">
      <c r="A19" s="43" t="s">
        <v>118</v>
      </c>
      <c r="B19" s="20"/>
      <c r="C19" s="174">
        <v>11270</v>
      </c>
      <c r="D19" s="183"/>
      <c r="E19" s="174">
        <v>17220</v>
      </c>
      <c r="F19" s="183"/>
      <c r="G19" s="174">
        <v>11270</v>
      </c>
      <c r="H19" s="176"/>
      <c r="I19" s="174">
        <v>17220</v>
      </c>
      <c r="J19" s="3"/>
      <c r="K19" s="90"/>
      <c r="L19" s="3"/>
      <c r="M19" s="78"/>
      <c r="N19" s="79"/>
      <c r="O19" s="78"/>
    </row>
    <row r="20" spans="1:15" s="80" customFormat="1" ht="19.5" customHeight="1">
      <c r="A20" s="30" t="s">
        <v>22</v>
      </c>
      <c r="B20" s="20">
        <v>3</v>
      </c>
      <c r="C20" s="175">
        <v>25537</v>
      </c>
      <c r="D20" s="183"/>
      <c r="E20" s="175">
        <v>16801</v>
      </c>
      <c r="F20" s="183"/>
      <c r="G20" s="175">
        <v>25761</v>
      </c>
      <c r="H20" s="176"/>
      <c r="I20" s="175">
        <v>17445</v>
      </c>
      <c r="J20" s="3"/>
      <c r="K20" s="90"/>
      <c r="L20" s="3"/>
      <c r="M20" s="78"/>
      <c r="N20" s="79"/>
      <c r="O20" s="78"/>
    </row>
    <row r="21" spans="1:15" s="63" customFormat="1" ht="19.5" customHeight="1">
      <c r="A21" s="2" t="s">
        <v>51</v>
      </c>
      <c r="B21" s="20"/>
      <c r="C21" s="184">
        <f>SUM(C18:C20)</f>
        <v>373938</v>
      </c>
      <c r="D21" s="185"/>
      <c r="E21" s="184">
        <f>SUM(E18:E20)</f>
        <v>425781</v>
      </c>
      <c r="F21" s="185"/>
      <c r="G21" s="184">
        <f>SUM(G18:G20)</f>
        <v>362504</v>
      </c>
      <c r="H21" s="178"/>
      <c r="I21" s="184">
        <f>SUM(I18:I20)</f>
        <v>418313</v>
      </c>
      <c r="J21" s="1"/>
      <c r="K21" s="91"/>
      <c r="L21" s="1"/>
      <c r="M21" s="62"/>
      <c r="N21" s="60"/>
      <c r="O21" s="62"/>
    </row>
    <row r="22" spans="1:15" s="80" customFormat="1" ht="19.5" customHeight="1">
      <c r="A22" s="148" t="s">
        <v>111</v>
      </c>
      <c r="B22" s="20">
        <v>3</v>
      </c>
      <c r="C22" s="174">
        <v>114331</v>
      </c>
      <c r="D22" s="183"/>
      <c r="E22" s="174">
        <v>119273</v>
      </c>
      <c r="F22" s="183"/>
      <c r="G22" s="174">
        <v>110092</v>
      </c>
      <c r="H22" s="176"/>
      <c r="I22" s="174">
        <v>115234</v>
      </c>
      <c r="J22" s="3"/>
      <c r="K22" s="90"/>
      <c r="L22" s="3"/>
      <c r="M22" s="78"/>
      <c r="N22" s="79"/>
      <c r="O22" s="78"/>
    </row>
    <row r="23" spans="1:15" s="80" customFormat="1" ht="19.5" customHeight="1">
      <c r="A23" s="30" t="s">
        <v>31</v>
      </c>
      <c r="B23" s="20">
        <v>3</v>
      </c>
      <c r="C23" s="174">
        <v>96684</v>
      </c>
      <c r="D23" s="183"/>
      <c r="E23" s="174">
        <v>91420</v>
      </c>
      <c r="F23" s="183"/>
      <c r="G23" s="174">
        <v>91095</v>
      </c>
      <c r="H23" s="176"/>
      <c r="I23" s="174">
        <v>88455</v>
      </c>
      <c r="J23" s="3"/>
      <c r="K23" s="90"/>
      <c r="L23" s="3"/>
      <c r="M23" s="78"/>
      <c r="N23" s="79"/>
      <c r="O23" s="78"/>
    </row>
    <row r="24" spans="1:15" s="80" customFormat="1" ht="19.5" customHeight="1">
      <c r="A24" s="43" t="s">
        <v>95</v>
      </c>
      <c r="B24" s="20"/>
      <c r="C24" s="175">
        <v>21270</v>
      </c>
      <c r="D24" s="183"/>
      <c r="E24" s="175">
        <v>12644</v>
      </c>
      <c r="F24" s="183"/>
      <c r="G24" s="175">
        <v>21270</v>
      </c>
      <c r="H24" s="176"/>
      <c r="I24" s="175">
        <v>12644</v>
      </c>
      <c r="J24" s="3"/>
      <c r="K24" s="90"/>
      <c r="L24" s="3"/>
      <c r="M24" s="78"/>
      <c r="N24" s="79"/>
      <c r="O24" s="78"/>
    </row>
    <row r="25" spans="1:15" s="63" customFormat="1" ht="19.5" customHeight="1">
      <c r="A25" s="2" t="s">
        <v>14</v>
      </c>
      <c r="B25" s="20"/>
      <c r="C25" s="184">
        <f>SUM(C22:C24)</f>
        <v>232285</v>
      </c>
      <c r="D25" s="185"/>
      <c r="E25" s="184">
        <f>SUM(E22:E24)</f>
        <v>223337</v>
      </c>
      <c r="F25" s="185"/>
      <c r="G25" s="184">
        <f>SUM(G22:G24)</f>
        <v>222457</v>
      </c>
      <c r="H25" s="178"/>
      <c r="I25" s="184">
        <f>SUM(I22:I24)</f>
        <v>216333</v>
      </c>
      <c r="J25" s="1"/>
      <c r="K25" s="91"/>
      <c r="L25" s="1"/>
      <c r="M25" s="62"/>
      <c r="N25" s="60"/>
      <c r="O25" s="62"/>
    </row>
    <row r="26" spans="1:15" s="63" customFormat="1" ht="19.5" customHeight="1">
      <c r="A26" s="148" t="s">
        <v>172</v>
      </c>
      <c r="B26" s="20">
        <v>8</v>
      </c>
      <c r="C26" s="175">
        <v>5884</v>
      </c>
      <c r="D26" s="183"/>
      <c r="E26" s="175">
        <v>-1272</v>
      </c>
      <c r="F26" s="183"/>
      <c r="G26" s="175">
        <v>0</v>
      </c>
      <c r="H26" s="176"/>
      <c r="I26" s="175">
        <v>0</v>
      </c>
      <c r="J26" s="1"/>
      <c r="K26" s="91"/>
      <c r="L26" s="1"/>
      <c r="M26" s="62"/>
      <c r="N26" s="60"/>
      <c r="O26" s="62"/>
    </row>
    <row r="27" spans="1:15" s="63" customFormat="1" ht="19.5" customHeight="1">
      <c r="A27" s="2" t="s">
        <v>66</v>
      </c>
      <c r="B27" s="20">
        <v>13</v>
      </c>
      <c r="C27" s="180">
        <f>C21-C25+C26</f>
        <v>147537</v>
      </c>
      <c r="D27" s="185"/>
      <c r="E27" s="180">
        <f>E21-E25+E26</f>
        <v>201172</v>
      </c>
      <c r="F27" s="185"/>
      <c r="G27" s="180">
        <f>G21-G25+G26</f>
        <v>140047</v>
      </c>
      <c r="H27" s="178"/>
      <c r="I27" s="180">
        <f>I21-I25+I26</f>
        <v>201980</v>
      </c>
      <c r="J27" s="1"/>
      <c r="K27" s="91"/>
      <c r="L27" s="1"/>
      <c r="M27" s="62"/>
      <c r="N27" s="60"/>
      <c r="O27" s="62"/>
    </row>
    <row r="28" spans="1:15" s="80" customFormat="1" ht="19.5" customHeight="1">
      <c r="A28" s="148" t="s">
        <v>107</v>
      </c>
      <c r="B28" s="20"/>
      <c r="C28" s="175">
        <v>-28743</v>
      </c>
      <c r="D28" s="183"/>
      <c r="E28" s="175">
        <v>-39978</v>
      </c>
      <c r="F28" s="183"/>
      <c r="G28" s="175">
        <v>-28725</v>
      </c>
      <c r="H28" s="176"/>
      <c r="I28" s="175">
        <v>-40071</v>
      </c>
      <c r="J28" s="3"/>
      <c r="K28" s="90"/>
      <c r="L28" s="3"/>
      <c r="M28" s="78"/>
      <c r="N28" s="79"/>
      <c r="O28" s="78"/>
    </row>
    <row r="29" spans="1:15" s="63" customFormat="1" ht="19.5" customHeight="1">
      <c r="A29" s="2" t="s">
        <v>36</v>
      </c>
      <c r="B29" s="22"/>
      <c r="C29" s="186">
        <f>SUM(C27:C28)</f>
        <v>118794</v>
      </c>
      <c r="D29" s="185"/>
      <c r="E29" s="186">
        <f>SUM(E27:E28)</f>
        <v>161194</v>
      </c>
      <c r="F29" s="185"/>
      <c r="G29" s="186">
        <f>SUM(G27:G28)</f>
        <v>111322</v>
      </c>
      <c r="H29" s="178"/>
      <c r="I29" s="186">
        <f>SUM(I27:I28)</f>
        <v>161909</v>
      </c>
      <c r="J29" s="1"/>
      <c r="K29" s="91"/>
      <c r="L29" s="1"/>
      <c r="M29" s="62"/>
      <c r="N29" s="60"/>
      <c r="O29" s="62"/>
    </row>
    <row r="30" spans="1:15" s="80" customFormat="1" ht="19.5" customHeight="1">
      <c r="A30" s="13"/>
      <c r="B30" s="20"/>
      <c r="C30" s="174"/>
      <c r="D30" s="176"/>
      <c r="E30" s="174"/>
      <c r="F30" s="176"/>
      <c r="G30" s="174"/>
      <c r="H30" s="176"/>
      <c r="I30" s="174"/>
      <c r="J30" s="3"/>
      <c r="K30" s="90"/>
      <c r="L30" s="3"/>
    </row>
    <row r="31" spans="1:15" ht="19.5" customHeight="1">
      <c r="A31" s="2" t="s">
        <v>37</v>
      </c>
      <c r="B31" s="3"/>
      <c r="C31" s="170"/>
      <c r="D31" s="170"/>
      <c r="E31" s="170"/>
      <c r="F31" s="171"/>
      <c r="G31" s="172"/>
      <c r="H31" s="171"/>
      <c r="I31" s="172"/>
    </row>
    <row r="32" spans="1:15" ht="19.5" hidden="1" customHeight="1">
      <c r="A32" s="23" t="s">
        <v>81</v>
      </c>
      <c r="B32" s="3"/>
      <c r="C32" s="170"/>
      <c r="D32" s="170"/>
      <c r="E32" s="170"/>
      <c r="F32" s="171"/>
      <c r="G32" s="172"/>
      <c r="H32" s="171"/>
      <c r="I32" s="172"/>
    </row>
    <row r="33" spans="1:12" ht="19.5" hidden="1" customHeight="1">
      <c r="A33" s="148" t="s">
        <v>82</v>
      </c>
      <c r="B33" s="3"/>
      <c r="C33" s="162">
        <v>0</v>
      </c>
      <c r="D33" s="151"/>
      <c r="E33" s="162">
        <v>0</v>
      </c>
      <c r="F33" s="151"/>
      <c r="G33" s="162">
        <v>0</v>
      </c>
      <c r="H33" s="151"/>
      <c r="I33" s="162">
        <v>0</v>
      </c>
    </row>
    <row r="34" spans="1:12" ht="19.5" hidden="1" customHeight="1">
      <c r="A34" s="148" t="s">
        <v>75</v>
      </c>
      <c r="B34" s="3"/>
      <c r="C34" s="173">
        <v>0</v>
      </c>
      <c r="D34" s="151"/>
      <c r="E34" s="173">
        <v>0</v>
      </c>
      <c r="F34" s="54"/>
      <c r="G34" s="173">
        <v>0</v>
      </c>
      <c r="H34" s="54"/>
      <c r="I34" s="173">
        <v>0</v>
      </c>
    </row>
    <row r="35" spans="1:12" ht="19.5" hidden="1" customHeight="1">
      <c r="A35" s="2"/>
      <c r="B35" s="3"/>
      <c r="C35" s="187">
        <f>SUM(C33:C34)</f>
        <v>0</v>
      </c>
      <c r="D35" s="159">
        <v>0</v>
      </c>
      <c r="E35" s="187">
        <f>SUM(E33:E34)</f>
        <v>0</v>
      </c>
      <c r="F35" s="159">
        <v>0</v>
      </c>
      <c r="G35" s="187">
        <f>SUM(G33:G34)</f>
        <v>0</v>
      </c>
      <c r="H35" s="159"/>
      <c r="I35" s="187">
        <f>SUM(I33:I34)</f>
        <v>0</v>
      </c>
    </row>
    <row r="36" spans="1:12" ht="19.5" customHeight="1">
      <c r="A36" s="23" t="s">
        <v>191</v>
      </c>
      <c r="B36" s="3"/>
      <c r="C36" s="162"/>
      <c r="D36" s="159"/>
      <c r="E36" s="162"/>
      <c r="F36" s="159"/>
      <c r="G36" s="162"/>
      <c r="H36" s="159"/>
      <c r="I36" s="162"/>
    </row>
    <row r="37" spans="1:12" ht="19.5" customHeight="1">
      <c r="A37" s="43" t="s">
        <v>141</v>
      </c>
      <c r="B37" s="3"/>
      <c r="C37" s="174">
        <v>-8141</v>
      </c>
      <c r="D37" s="183"/>
      <c r="E37" s="174">
        <v>-3177</v>
      </c>
      <c r="F37" s="208"/>
      <c r="G37" s="174">
        <v>-8141</v>
      </c>
      <c r="H37" s="171"/>
      <c r="I37" s="174">
        <v>-3177</v>
      </c>
    </row>
    <row r="38" spans="1:12" ht="19.5" customHeight="1">
      <c r="A38" s="43" t="s">
        <v>142</v>
      </c>
      <c r="B38" s="3"/>
      <c r="C38" s="175">
        <v>1628</v>
      </c>
      <c r="D38" s="174"/>
      <c r="E38" s="175">
        <v>635</v>
      </c>
      <c r="F38" s="208"/>
      <c r="G38" s="175">
        <v>1628</v>
      </c>
      <c r="H38" s="171"/>
      <c r="I38" s="175">
        <v>635</v>
      </c>
    </row>
    <row r="39" spans="1:12" ht="19.5" customHeight="1">
      <c r="A39" s="29" t="s">
        <v>143</v>
      </c>
      <c r="B39" s="3"/>
      <c r="C39" s="184">
        <f>SUM(C37:C38)</f>
        <v>-6513</v>
      </c>
      <c r="D39" s="185"/>
      <c r="E39" s="184">
        <f>SUM(E37:E38)</f>
        <v>-2542</v>
      </c>
      <c r="F39" s="125"/>
      <c r="G39" s="184">
        <f>SUM(G37:G38)</f>
        <v>-6513</v>
      </c>
      <c r="H39" s="177"/>
      <c r="I39" s="184">
        <f>SUM(I37:I38)</f>
        <v>-2542</v>
      </c>
    </row>
    <row r="40" spans="1:12" s="80" customFormat="1" ht="19.5" customHeight="1">
      <c r="A40" s="13"/>
      <c r="B40" s="20"/>
      <c r="C40" s="174"/>
      <c r="D40" s="176"/>
      <c r="E40" s="174"/>
      <c r="F40" s="176"/>
      <c r="G40" s="197"/>
      <c r="H40" s="176"/>
      <c r="I40" s="197"/>
      <c r="J40" s="3"/>
      <c r="K40" s="90"/>
      <c r="L40" s="3"/>
    </row>
    <row r="41" spans="1:12" ht="19.5" customHeight="1" thickBot="1">
      <c r="A41" s="29" t="s">
        <v>58</v>
      </c>
      <c r="B41" s="20"/>
      <c r="C41" s="179">
        <f>SUM(C29,C39)</f>
        <v>112281</v>
      </c>
      <c r="D41" s="178"/>
      <c r="E41" s="179">
        <f>SUM(E29,E39)</f>
        <v>158652</v>
      </c>
      <c r="F41" s="180"/>
      <c r="G41" s="179">
        <f>SUM(G29,G39)</f>
        <v>104809</v>
      </c>
      <c r="H41" s="180"/>
      <c r="I41" s="179">
        <f>SUM(I29,I39)</f>
        <v>159367</v>
      </c>
    </row>
    <row r="42" spans="1:12" ht="20.25" customHeight="1" thickTop="1">
      <c r="A42" s="76"/>
      <c r="B42" s="20"/>
      <c r="C42" s="77"/>
      <c r="D42" s="75"/>
      <c r="E42" s="77"/>
      <c r="F42" s="75"/>
      <c r="G42" s="77"/>
      <c r="H42" s="75"/>
      <c r="I42" s="77"/>
    </row>
    <row r="43" spans="1:12" ht="20.25" customHeight="1">
      <c r="A43" s="14" t="s">
        <v>34</v>
      </c>
      <c r="B43" s="8"/>
      <c r="C43" s="8"/>
      <c r="D43" s="8"/>
      <c r="E43" s="8"/>
      <c r="F43" s="8"/>
      <c r="G43" s="8"/>
      <c r="H43" s="8"/>
      <c r="I43" s="8"/>
    </row>
    <row r="44" spans="1:12" ht="20.25" customHeight="1">
      <c r="A44" s="7" t="s">
        <v>71</v>
      </c>
      <c r="B44" s="7"/>
      <c r="C44" s="7"/>
      <c r="D44" s="7"/>
      <c r="E44" s="7"/>
      <c r="F44" s="7"/>
      <c r="G44" s="7"/>
      <c r="H44" s="7"/>
      <c r="I44" s="7"/>
    </row>
    <row r="45" spans="1:12" ht="20.25" customHeight="1">
      <c r="A45" s="41"/>
      <c r="B45" s="23"/>
      <c r="C45" s="2"/>
      <c r="D45" s="2"/>
      <c r="E45" s="2"/>
      <c r="F45" s="2"/>
      <c r="G45" s="2"/>
      <c r="H45" s="2"/>
      <c r="I45" s="2"/>
    </row>
    <row r="46" spans="1:12" ht="20.25" customHeight="1">
      <c r="A46" s="41"/>
      <c r="B46" s="41"/>
      <c r="C46" s="279" t="s">
        <v>27</v>
      </c>
      <c r="D46" s="279"/>
      <c r="E46" s="279"/>
      <c r="F46" s="64"/>
      <c r="G46" s="279" t="s">
        <v>29</v>
      </c>
      <c r="H46" s="279"/>
      <c r="I46" s="279"/>
      <c r="J46" s="92"/>
    </row>
    <row r="47" spans="1:12" ht="20.25" customHeight="1">
      <c r="A47" s="41"/>
      <c r="B47" s="41"/>
      <c r="C47" s="279" t="s">
        <v>28</v>
      </c>
      <c r="D47" s="279"/>
      <c r="E47" s="279"/>
      <c r="F47" s="64"/>
      <c r="G47" s="279" t="s">
        <v>28</v>
      </c>
      <c r="H47" s="279"/>
      <c r="I47" s="279"/>
      <c r="J47" s="92"/>
    </row>
    <row r="48" spans="1:12" ht="20.25" customHeight="1">
      <c r="A48" s="41"/>
      <c r="B48" s="41"/>
      <c r="C48" s="281" t="s">
        <v>76</v>
      </c>
      <c r="D48" s="281"/>
      <c r="E48" s="281"/>
      <c r="F48" s="64"/>
      <c r="G48" s="281" t="s">
        <v>76</v>
      </c>
      <c r="H48" s="281"/>
      <c r="I48" s="281"/>
      <c r="J48" s="92"/>
    </row>
    <row r="49" spans="1:10" ht="20.25" customHeight="1">
      <c r="A49" s="41"/>
      <c r="B49" s="41"/>
      <c r="C49" s="280" t="s">
        <v>85</v>
      </c>
      <c r="D49" s="282"/>
      <c r="E49" s="282"/>
      <c r="F49" s="64"/>
      <c r="G49" s="280" t="s">
        <v>85</v>
      </c>
      <c r="H49" s="282"/>
      <c r="I49" s="282"/>
      <c r="J49" s="92"/>
    </row>
    <row r="50" spans="1:10" ht="20.25" customHeight="1">
      <c r="A50" s="41"/>
      <c r="B50" s="27" t="s">
        <v>19</v>
      </c>
      <c r="C50" s="36">
        <v>2019</v>
      </c>
      <c r="D50" s="36"/>
      <c r="E50" s="36">
        <v>2018</v>
      </c>
      <c r="F50" s="36"/>
      <c r="G50" s="36">
        <v>2019</v>
      </c>
      <c r="H50" s="36"/>
      <c r="I50" s="36">
        <v>2018</v>
      </c>
      <c r="J50" s="92"/>
    </row>
    <row r="51" spans="1:10" ht="20.25" customHeight="1">
      <c r="A51" s="41"/>
      <c r="B51" s="41"/>
      <c r="C51" s="277" t="s">
        <v>57</v>
      </c>
      <c r="D51" s="277"/>
      <c r="E51" s="277"/>
      <c r="F51" s="277"/>
      <c r="G51" s="277"/>
      <c r="H51" s="277"/>
      <c r="I51" s="277"/>
      <c r="J51" s="92"/>
    </row>
    <row r="52" spans="1:10" ht="20.25" customHeight="1">
      <c r="A52" s="13" t="s">
        <v>77</v>
      </c>
      <c r="B52" s="13"/>
      <c r="C52" s="18"/>
      <c r="D52" s="18"/>
      <c r="E52" s="18"/>
      <c r="F52" s="18"/>
      <c r="G52" s="18"/>
      <c r="H52" s="18"/>
      <c r="I52" s="18"/>
      <c r="J52" s="92"/>
    </row>
    <row r="53" spans="1:10" ht="20.25" customHeight="1">
      <c r="A53" s="41" t="s">
        <v>163</v>
      </c>
      <c r="B53" s="41"/>
      <c r="C53" s="153">
        <f>C55-C54</f>
        <v>118794</v>
      </c>
      <c r="D53" s="161"/>
      <c r="E53" s="153">
        <f>E55-E54</f>
        <v>161194</v>
      </c>
      <c r="F53" s="161"/>
      <c r="G53" s="153">
        <f>G55-G54</f>
        <v>111322</v>
      </c>
      <c r="H53" s="161"/>
      <c r="I53" s="153">
        <f>I55-I54</f>
        <v>161909</v>
      </c>
      <c r="J53" s="92"/>
    </row>
    <row r="54" spans="1:10" ht="20.25" customHeight="1">
      <c r="A54" s="41" t="s">
        <v>78</v>
      </c>
      <c r="B54" s="41"/>
      <c r="C54" s="153">
        <v>0</v>
      </c>
      <c r="D54" s="161"/>
      <c r="E54" s="153">
        <v>0</v>
      </c>
      <c r="F54" s="162"/>
      <c r="G54" s="181">
        <v>0</v>
      </c>
      <c r="H54" s="162"/>
      <c r="I54" s="181">
        <v>0</v>
      </c>
      <c r="J54" s="92"/>
    </row>
    <row r="55" spans="1:10" ht="20.25" customHeight="1" thickBot="1">
      <c r="A55" s="13" t="s">
        <v>36</v>
      </c>
      <c r="B55" s="13"/>
      <c r="C55" s="182">
        <f>C29</f>
        <v>118794</v>
      </c>
      <c r="D55" s="164">
        <v>0</v>
      </c>
      <c r="E55" s="182">
        <f>E29</f>
        <v>161194</v>
      </c>
      <c r="F55" s="164">
        <v>0</v>
      </c>
      <c r="G55" s="163">
        <f>G29</f>
        <v>111322</v>
      </c>
      <c r="H55" s="164">
        <v>0</v>
      </c>
      <c r="I55" s="163">
        <f>I29</f>
        <v>161909</v>
      </c>
      <c r="J55" s="92"/>
    </row>
    <row r="56" spans="1:10" ht="20.25" customHeight="1" thickTop="1">
      <c r="A56" s="41"/>
      <c r="B56" s="41"/>
      <c r="C56" s="165"/>
      <c r="D56" s="165"/>
      <c r="E56" s="165"/>
      <c r="F56" s="165"/>
      <c r="G56" s="165"/>
      <c r="H56" s="165"/>
      <c r="I56" s="165"/>
      <c r="J56" s="92"/>
    </row>
    <row r="57" spans="1:10" ht="20.25" customHeight="1">
      <c r="A57" s="13" t="s">
        <v>79</v>
      </c>
      <c r="B57" s="13"/>
      <c r="C57" s="165"/>
      <c r="D57" s="165"/>
      <c r="E57" s="165"/>
      <c r="F57" s="165"/>
      <c r="G57" s="165"/>
      <c r="H57" s="165"/>
      <c r="I57" s="165"/>
      <c r="J57" s="92"/>
    </row>
    <row r="58" spans="1:10" ht="20.25" customHeight="1">
      <c r="A58" s="41" t="s">
        <v>162</v>
      </c>
      <c r="B58" s="41"/>
      <c r="C58" s="153">
        <f>C60-C59</f>
        <v>112281</v>
      </c>
      <c r="D58" s="161"/>
      <c r="E58" s="153">
        <f>E60-E59</f>
        <v>158652</v>
      </c>
      <c r="F58" s="161"/>
      <c r="G58" s="153">
        <f>G60-G59</f>
        <v>104809</v>
      </c>
      <c r="H58" s="161"/>
      <c r="I58" s="153">
        <f>I60-I59</f>
        <v>159367</v>
      </c>
      <c r="J58" s="92"/>
    </row>
    <row r="59" spans="1:10" ht="20.25" customHeight="1">
      <c r="A59" s="41" t="s">
        <v>80</v>
      </c>
      <c r="B59" s="41"/>
      <c r="C59" s="153">
        <v>0</v>
      </c>
      <c r="D59" s="161"/>
      <c r="E59" s="153">
        <v>0</v>
      </c>
      <c r="F59" s="162"/>
      <c r="G59" s="181">
        <v>0</v>
      </c>
      <c r="H59" s="162"/>
      <c r="I59" s="181">
        <v>0</v>
      </c>
      <c r="J59" s="92"/>
    </row>
    <row r="60" spans="1:10" ht="20.25" customHeight="1" thickBot="1">
      <c r="A60" s="13" t="s">
        <v>58</v>
      </c>
      <c r="B60" s="13"/>
      <c r="C60" s="182">
        <f>C41</f>
        <v>112281</v>
      </c>
      <c r="D60" s="164"/>
      <c r="E60" s="182">
        <f>E41</f>
        <v>158652</v>
      </c>
      <c r="F60" s="164"/>
      <c r="G60" s="163">
        <f>G41</f>
        <v>104809</v>
      </c>
      <c r="H60" s="164"/>
      <c r="I60" s="163">
        <f>I41</f>
        <v>159367</v>
      </c>
      <c r="J60" s="92"/>
    </row>
    <row r="61" spans="1:10" ht="20.25" customHeight="1" thickTop="1">
      <c r="A61"/>
      <c r="B61"/>
      <c r="C61" s="42"/>
      <c r="D61" s="152"/>
      <c r="E61" s="42"/>
      <c r="F61" s="152"/>
      <c r="G61" s="42"/>
      <c r="H61" s="152"/>
      <c r="I61" s="42"/>
      <c r="J61" s="92"/>
    </row>
    <row r="62" spans="1:10" ht="20.25" customHeight="1" thickBot="1">
      <c r="A62" s="13" t="s">
        <v>73</v>
      </c>
      <c r="B62" s="20">
        <v>14</v>
      </c>
      <c r="C62" s="212">
        <v>0.15</v>
      </c>
      <c r="D62" s="42"/>
      <c r="E62" s="212">
        <v>0.21</v>
      </c>
      <c r="F62" s="213"/>
      <c r="G62" s="212">
        <v>0.14000000000000001</v>
      </c>
      <c r="H62" s="213"/>
      <c r="I62" s="212">
        <v>0.21</v>
      </c>
      <c r="J62" s="92"/>
    </row>
    <row r="63" spans="1:10" ht="20.25" customHeight="1" thickTop="1">
      <c r="A63" s="13"/>
      <c r="B63" s="20"/>
      <c r="C63" s="145"/>
      <c r="D63" s="149"/>
      <c r="E63" s="145"/>
      <c r="F63" s="145"/>
      <c r="G63" s="145"/>
      <c r="H63" s="145"/>
      <c r="I63" s="145"/>
      <c r="J63" s="92"/>
    </row>
    <row r="64" spans="1:10" ht="20.25" customHeight="1">
      <c r="A64" s="14" t="s">
        <v>34</v>
      </c>
      <c r="B64" s="8"/>
      <c r="C64" s="8"/>
      <c r="D64" s="8"/>
      <c r="E64" s="8"/>
      <c r="F64" s="8"/>
      <c r="G64" s="8"/>
      <c r="H64" s="8"/>
      <c r="I64" s="8"/>
    </row>
    <row r="65" spans="1:9" ht="20.25" customHeight="1">
      <c r="A65" s="278" t="s">
        <v>71</v>
      </c>
      <c r="B65" s="278"/>
      <c r="C65" s="278"/>
      <c r="D65" s="278"/>
      <c r="E65" s="278"/>
      <c r="F65" s="278"/>
      <c r="G65" s="278"/>
      <c r="H65" s="278"/>
      <c r="I65" s="278"/>
    </row>
    <row r="66" spans="1:9" ht="20.25" customHeight="1">
      <c r="B66" s="23"/>
      <c r="C66" s="2"/>
      <c r="D66" s="2"/>
      <c r="E66" s="2"/>
      <c r="F66" s="2"/>
      <c r="G66" s="2"/>
      <c r="H66" s="2"/>
      <c r="I66" s="2"/>
    </row>
    <row r="67" spans="1:9" ht="20.25" customHeight="1">
      <c r="C67" s="279" t="s">
        <v>27</v>
      </c>
      <c r="D67" s="279"/>
      <c r="E67" s="279"/>
      <c r="F67" s="64"/>
      <c r="G67" s="279" t="s">
        <v>29</v>
      </c>
      <c r="H67" s="279"/>
      <c r="I67" s="279"/>
    </row>
    <row r="68" spans="1:9" ht="20.25" customHeight="1">
      <c r="C68" s="279" t="s">
        <v>28</v>
      </c>
      <c r="D68" s="279"/>
      <c r="E68" s="279"/>
      <c r="F68" s="64"/>
      <c r="G68" s="279" t="s">
        <v>28</v>
      </c>
      <c r="H68" s="279"/>
      <c r="I68" s="279"/>
    </row>
    <row r="69" spans="1:9" ht="20.25" customHeight="1">
      <c r="C69" s="283" t="s">
        <v>86</v>
      </c>
      <c r="D69" s="284"/>
      <c r="E69" s="284"/>
      <c r="F69" s="64"/>
      <c r="G69" s="283" t="s">
        <v>86</v>
      </c>
      <c r="H69" s="284"/>
      <c r="I69" s="284"/>
    </row>
    <row r="70" spans="1:9" ht="20.25" customHeight="1">
      <c r="C70" s="280" t="s">
        <v>85</v>
      </c>
      <c r="D70" s="282"/>
      <c r="E70" s="282"/>
      <c r="F70" s="64"/>
      <c r="G70" s="280" t="s">
        <v>85</v>
      </c>
      <c r="H70" s="282"/>
      <c r="I70" s="282"/>
    </row>
    <row r="71" spans="1:9" ht="20.25" customHeight="1">
      <c r="B71" s="27" t="s">
        <v>19</v>
      </c>
      <c r="C71" s="36">
        <v>2019</v>
      </c>
      <c r="D71" s="36"/>
      <c r="E71" s="36">
        <v>2018</v>
      </c>
      <c r="F71" s="36"/>
      <c r="G71" s="36">
        <v>2019</v>
      </c>
      <c r="H71" s="36"/>
      <c r="I71" s="36">
        <v>2018</v>
      </c>
    </row>
    <row r="72" spans="1:9" ht="20.25" customHeight="1">
      <c r="C72" s="277" t="s">
        <v>57</v>
      </c>
      <c r="D72" s="277"/>
      <c r="E72" s="277"/>
      <c r="F72" s="277"/>
      <c r="G72" s="277"/>
      <c r="H72" s="277"/>
      <c r="I72" s="277"/>
    </row>
    <row r="73" spans="1:9" ht="20.25" customHeight="1">
      <c r="A73" s="13" t="s">
        <v>49</v>
      </c>
      <c r="C73" s="73"/>
      <c r="D73" s="72"/>
      <c r="E73" s="73"/>
      <c r="F73" s="72"/>
      <c r="G73" s="73"/>
      <c r="H73" s="72"/>
      <c r="I73" s="73"/>
    </row>
    <row r="74" spans="1:9" ht="20.25" customHeight="1">
      <c r="A74" s="148" t="s">
        <v>161</v>
      </c>
      <c r="B74" s="20">
        <v>3</v>
      </c>
      <c r="C74" s="174">
        <v>17388799</v>
      </c>
      <c r="D74" s="183"/>
      <c r="E74" s="174">
        <v>18438411</v>
      </c>
      <c r="F74" s="183"/>
      <c r="G74" s="174">
        <v>17381489</v>
      </c>
      <c r="H74" s="176"/>
      <c r="I74" s="174">
        <v>18436466</v>
      </c>
    </row>
    <row r="75" spans="1:9" ht="20.25" customHeight="1">
      <c r="A75" s="148" t="s">
        <v>115</v>
      </c>
      <c r="B75" s="20">
        <v>3</v>
      </c>
      <c r="C75" s="175">
        <v>46251</v>
      </c>
      <c r="D75" s="183"/>
      <c r="E75" s="175">
        <v>45332</v>
      </c>
      <c r="F75" s="183"/>
      <c r="G75" s="175">
        <v>43931</v>
      </c>
      <c r="H75" s="176"/>
      <c r="I75" s="175">
        <v>28177</v>
      </c>
    </row>
    <row r="76" spans="1:9" ht="20.25" customHeight="1">
      <c r="A76" s="2" t="s">
        <v>61</v>
      </c>
      <c r="B76" s="20">
        <v>13</v>
      </c>
      <c r="C76" s="184">
        <f>SUM(C74:C75)</f>
        <v>17435050</v>
      </c>
      <c r="D76" s="185"/>
      <c r="E76" s="184">
        <f>SUM(E74:E75)</f>
        <v>18483743</v>
      </c>
      <c r="F76" s="185"/>
      <c r="G76" s="184">
        <f>SUM(G74:G75)</f>
        <v>17425420</v>
      </c>
      <c r="H76" s="178"/>
      <c r="I76" s="184">
        <f>SUM(I74:I75)</f>
        <v>18464643</v>
      </c>
    </row>
    <row r="77" spans="1:9" ht="20.25" customHeight="1">
      <c r="A77" s="2" t="s">
        <v>116</v>
      </c>
      <c r="B77" s="20"/>
      <c r="C77" s="174"/>
      <c r="D77" s="183"/>
      <c r="E77" s="174"/>
      <c r="F77" s="183"/>
      <c r="G77" s="174"/>
      <c r="H77" s="176"/>
      <c r="I77" s="174"/>
    </row>
    <row r="78" spans="1:9" ht="20.25" customHeight="1">
      <c r="A78" s="148" t="s">
        <v>160</v>
      </c>
      <c r="B78" s="20" t="s">
        <v>171</v>
      </c>
      <c r="C78" s="174">
        <v>16678895</v>
      </c>
      <c r="D78" s="183"/>
      <c r="E78" s="174">
        <v>17639158</v>
      </c>
      <c r="F78" s="183"/>
      <c r="G78" s="174">
        <v>16682864</v>
      </c>
      <c r="H78" s="176"/>
      <c r="I78" s="174">
        <v>17641314</v>
      </c>
    </row>
    <row r="79" spans="1:9" ht="20.25" customHeight="1">
      <c r="A79" s="148" t="s">
        <v>117</v>
      </c>
      <c r="B79" s="20">
        <v>3</v>
      </c>
      <c r="C79" s="175">
        <v>19733</v>
      </c>
      <c r="D79" s="183"/>
      <c r="E79" s="175">
        <v>20870</v>
      </c>
      <c r="F79" s="183"/>
      <c r="G79" s="175">
        <v>19945</v>
      </c>
      <c r="H79" s="176"/>
      <c r="I79" s="175">
        <v>16060</v>
      </c>
    </row>
    <row r="80" spans="1:9" ht="20.25" customHeight="1">
      <c r="A80" s="2" t="s">
        <v>62</v>
      </c>
      <c r="B80" s="22"/>
      <c r="C80" s="184">
        <f>SUM(C78:C79)</f>
        <v>16698628</v>
      </c>
      <c r="D80" s="185"/>
      <c r="E80" s="184">
        <f>SUM(E78:E79)</f>
        <v>17660028</v>
      </c>
      <c r="F80" s="185"/>
      <c r="G80" s="184">
        <f>SUM(G78:G79)</f>
        <v>16702809</v>
      </c>
      <c r="H80" s="178"/>
      <c r="I80" s="184">
        <f>SUM(I78:I79)</f>
        <v>17657374</v>
      </c>
    </row>
    <row r="81" spans="1:13" ht="20.25" customHeight="1">
      <c r="A81" s="2" t="s">
        <v>50</v>
      </c>
      <c r="B81" s="20"/>
      <c r="C81" s="180">
        <f>C76-C80</f>
        <v>736422</v>
      </c>
      <c r="D81" s="185"/>
      <c r="E81" s="180">
        <f>E76-E80</f>
        <v>823715</v>
      </c>
      <c r="F81" s="185"/>
      <c r="G81" s="180">
        <f>G76-G80</f>
        <v>722611</v>
      </c>
      <c r="H81" s="178"/>
      <c r="I81" s="180">
        <f>I76-I80</f>
        <v>807269</v>
      </c>
    </row>
    <row r="82" spans="1:13" ht="20.25" customHeight="1">
      <c r="A82" s="43" t="s">
        <v>118</v>
      </c>
      <c r="B82" s="20"/>
      <c r="C82" s="174">
        <v>52424</v>
      </c>
      <c r="D82" s="183"/>
      <c r="E82" s="174">
        <v>50094</v>
      </c>
      <c r="F82" s="183"/>
      <c r="G82" s="174">
        <v>52424</v>
      </c>
      <c r="H82" s="176"/>
      <c r="I82" s="174">
        <v>50094</v>
      </c>
    </row>
    <row r="83" spans="1:13" ht="20.25" customHeight="1">
      <c r="A83" s="30" t="s">
        <v>22</v>
      </c>
      <c r="B83" s="20">
        <v>3</v>
      </c>
      <c r="C83" s="175">
        <v>42105</v>
      </c>
      <c r="D83" s="183"/>
      <c r="E83" s="175">
        <v>33432</v>
      </c>
      <c r="F83" s="183"/>
      <c r="G83" s="175">
        <v>42932</v>
      </c>
      <c r="H83" s="176"/>
      <c r="I83" s="175">
        <v>34874</v>
      </c>
    </row>
    <row r="84" spans="1:13" ht="20.25" customHeight="1">
      <c r="A84" s="2" t="s">
        <v>51</v>
      </c>
      <c r="B84" s="22"/>
      <c r="C84" s="184">
        <f>SUM(C81:C83)</f>
        <v>830951</v>
      </c>
      <c r="D84" s="185"/>
      <c r="E84" s="184">
        <f>SUM(E81:E83)</f>
        <v>907241</v>
      </c>
      <c r="F84" s="185"/>
      <c r="G84" s="184">
        <f>SUM(G81:G83)</f>
        <v>817967</v>
      </c>
      <c r="H84" s="178"/>
      <c r="I84" s="184">
        <f>SUM(I81:I83)</f>
        <v>892237</v>
      </c>
    </row>
    <row r="85" spans="1:13" ht="20.25" customHeight="1">
      <c r="A85" s="148" t="s">
        <v>111</v>
      </c>
      <c r="B85" s="20">
        <v>3</v>
      </c>
      <c r="C85" s="174">
        <v>239117</v>
      </c>
      <c r="D85" s="183"/>
      <c r="E85" s="174">
        <v>240605</v>
      </c>
      <c r="F85" s="183"/>
      <c r="G85" s="174">
        <v>235770</v>
      </c>
      <c r="H85" s="176"/>
      <c r="I85" s="174">
        <v>232949</v>
      </c>
    </row>
    <row r="86" spans="1:13" ht="20.25" customHeight="1">
      <c r="A86" s="30" t="s">
        <v>31</v>
      </c>
      <c r="B86" s="20">
        <v>3</v>
      </c>
      <c r="C86" s="174">
        <v>191452</v>
      </c>
      <c r="D86" s="183"/>
      <c r="E86" s="174">
        <v>186696</v>
      </c>
      <c r="F86" s="183"/>
      <c r="G86" s="174">
        <v>180462</v>
      </c>
      <c r="H86" s="176"/>
      <c r="I86" s="174">
        <v>180832</v>
      </c>
    </row>
    <row r="87" spans="1:13" ht="20.25" customHeight="1">
      <c r="A87" s="43" t="s">
        <v>95</v>
      </c>
      <c r="B87" s="20"/>
      <c r="C87" s="175">
        <v>37684</v>
      </c>
      <c r="D87" s="183"/>
      <c r="E87" s="175">
        <v>25895</v>
      </c>
      <c r="F87" s="183"/>
      <c r="G87" s="175">
        <v>37684</v>
      </c>
      <c r="H87" s="176"/>
      <c r="I87" s="175">
        <v>25895</v>
      </c>
    </row>
    <row r="88" spans="1:13" ht="20.25" customHeight="1">
      <c r="A88" s="2" t="s">
        <v>14</v>
      </c>
      <c r="B88" s="22"/>
      <c r="C88" s="184">
        <f>SUM(C85:C87)</f>
        <v>468253</v>
      </c>
      <c r="D88" s="185"/>
      <c r="E88" s="184">
        <f>SUM(E85:E87)</f>
        <v>453196</v>
      </c>
      <c r="F88" s="185"/>
      <c r="G88" s="184">
        <f>SUM(G85:G87)</f>
        <v>453916</v>
      </c>
      <c r="H88" s="178"/>
      <c r="I88" s="184">
        <f>SUM(I85:I87)</f>
        <v>439676</v>
      </c>
    </row>
    <row r="89" spans="1:13" ht="20.25" customHeight="1">
      <c r="A89" s="148" t="s">
        <v>124</v>
      </c>
      <c r="B89" s="20">
        <v>8</v>
      </c>
      <c r="C89" s="175">
        <v>13562</v>
      </c>
      <c r="D89" s="183"/>
      <c r="E89" s="175">
        <v>6485</v>
      </c>
      <c r="F89" s="183"/>
      <c r="G89" s="175">
        <v>0</v>
      </c>
      <c r="H89" s="176"/>
      <c r="I89" s="175">
        <v>0</v>
      </c>
      <c r="J89" s="41"/>
    </row>
    <row r="90" spans="1:13" ht="20.25" customHeight="1">
      <c r="A90" s="2" t="s">
        <v>66</v>
      </c>
      <c r="B90" s="20">
        <v>13</v>
      </c>
      <c r="C90" s="180">
        <f>C84-C88+C89</f>
        <v>376260</v>
      </c>
      <c r="D90" s="185"/>
      <c r="E90" s="180">
        <f>E84-E88+E89</f>
        <v>460530</v>
      </c>
      <c r="F90" s="185"/>
      <c r="G90" s="180">
        <f>G84-G88+G89</f>
        <v>364051</v>
      </c>
      <c r="H90" s="178"/>
      <c r="I90" s="180">
        <f>I84-I88+I89</f>
        <v>452561</v>
      </c>
    </row>
    <row r="91" spans="1:13" ht="20.25" customHeight="1">
      <c r="A91" s="148" t="s">
        <v>107</v>
      </c>
      <c r="B91" s="20"/>
      <c r="C91" s="175">
        <v>-73330</v>
      </c>
      <c r="D91" s="183"/>
      <c r="E91" s="175">
        <v>-89484</v>
      </c>
      <c r="F91" s="183"/>
      <c r="G91" s="175">
        <v>-73649</v>
      </c>
      <c r="H91" s="176"/>
      <c r="I91" s="175">
        <v>-89579</v>
      </c>
    </row>
    <row r="92" spans="1:13" ht="20.25" customHeight="1">
      <c r="A92" s="2" t="s">
        <v>36</v>
      </c>
      <c r="C92" s="186">
        <f>SUM(C90:C91)</f>
        <v>302930</v>
      </c>
      <c r="D92" s="185"/>
      <c r="E92" s="186">
        <f>SUM(E90:E91)</f>
        <v>371046</v>
      </c>
      <c r="F92" s="185"/>
      <c r="G92" s="186">
        <f>SUM(G90:G91)</f>
        <v>290402</v>
      </c>
      <c r="H92" s="178"/>
      <c r="I92" s="186">
        <f>SUM(I90:I91)</f>
        <v>362982</v>
      </c>
    </row>
    <row r="93" spans="1:13" ht="20.25" customHeight="1">
      <c r="A93" s="13"/>
      <c r="B93" s="20"/>
      <c r="C93" s="174"/>
      <c r="D93" s="176"/>
      <c r="E93" s="174"/>
      <c r="F93" s="176"/>
      <c r="G93" s="174"/>
      <c r="H93" s="176"/>
      <c r="I93" s="174"/>
    </row>
    <row r="94" spans="1:13" ht="20.25" customHeight="1">
      <c r="A94" s="13" t="s">
        <v>93</v>
      </c>
      <c r="B94" s="20"/>
      <c r="C94" s="174"/>
      <c r="D94" s="176"/>
      <c r="E94" s="174"/>
      <c r="F94" s="176"/>
      <c r="G94" s="174"/>
      <c r="H94" s="176"/>
      <c r="I94" s="174"/>
    </row>
    <row r="95" spans="1:13" ht="20.25" customHeight="1">
      <c r="A95" s="23" t="s">
        <v>191</v>
      </c>
      <c r="B95" s="3"/>
      <c r="C95" s="170"/>
      <c r="D95" s="170"/>
      <c r="E95" s="170"/>
      <c r="F95" s="171"/>
      <c r="G95" s="172"/>
      <c r="H95" s="171"/>
      <c r="I95" s="172"/>
    </row>
    <row r="96" spans="1:13" ht="20.25" customHeight="1">
      <c r="A96" s="43" t="s">
        <v>196</v>
      </c>
      <c r="B96" s="3"/>
      <c r="C96" s="174">
        <v>-794</v>
      </c>
      <c r="D96" s="183"/>
      <c r="E96" s="174">
        <v>794</v>
      </c>
      <c r="F96" s="208"/>
      <c r="G96" s="174">
        <v>-794</v>
      </c>
      <c r="H96" s="171"/>
      <c r="I96" s="174">
        <v>794</v>
      </c>
      <c r="M96" s="43"/>
    </row>
    <row r="97" spans="1:9" ht="20.25" customHeight="1">
      <c r="A97" s="43" t="s">
        <v>142</v>
      </c>
      <c r="B97" s="3"/>
      <c r="C97" s="175">
        <v>159</v>
      </c>
      <c r="D97" s="174"/>
      <c r="E97" s="175">
        <v>-159</v>
      </c>
      <c r="F97" s="208"/>
      <c r="G97" s="175">
        <v>159</v>
      </c>
      <c r="H97" s="171"/>
      <c r="I97" s="175">
        <v>-159</v>
      </c>
    </row>
    <row r="98" spans="1:9" ht="20.25" customHeight="1">
      <c r="A98" s="29" t="s">
        <v>143</v>
      </c>
      <c r="B98" s="3"/>
      <c r="C98" s="184">
        <f>SUM(C96:C97)</f>
        <v>-635</v>
      </c>
      <c r="D98" s="185"/>
      <c r="E98" s="184">
        <f>SUM(E96:E97)</f>
        <v>635</v>
      </c>
      <c r="F98" s="125"/>
      <c r="G98" s="184">
        <f>SUM(G96:G97)</f>
        <v>-635</v>
      </c>
      <c r="H98" s="177"/>
      <c r="I98" s="184">
        <f>SUM(I96:I97)</f>
        <v>635</v>
      </c>
    </row>
    <row r="99" spans="1:9" ht="20.25" customHeight="1">
      <c r="A99" s="13"/>
      <c r="B99" s="20"/>
      <c r="C99" s="174"/>
      <c r="D99" s="176"/>
      <c r="E99" s="174"/>
      <c r="F99" s="176"/>
      <c r="G99" s="197"/>
      <c r="H99" s="176"/>
      <c r="I99" s="197"/>
    </row>
    <row r="100" spans="1:9" ht="20.25" customHeight="1" thickBot="1">
      <c r="A100" s="29" t="s">
        <v>58</v>
      </c>
      <c r="B100" s="20"/>
      <c r="C100" s="179">
        <f>SUM(C92,C98)</f>
        <v>302295</v>
      </c>
      <c r="D100" s="178"/>
      <c r="E100" s="179">
        <f>SUM(E92,E98)</f>
        <v>371681</v>
      </c>
      <c r="F100" s="180"/>
      <c r="G100" s="179">
        <f>SUM(G92,G98)</f>
        <v>289767</v>
      </c>
      <c r="H100" s="180"/>
      <c r="I100" s="179">
        <f>SUM(I92,I98)</f>
        <v>363617</v>
      </c>
    </row>
    <row r="101" spans="1:9" ht="20.25" customHeight="1" thickTop="1">
      <c r="A101" s="76"/>
      <c r="B101" s="20"/>
      <c r="C101" s="77"/>
      <c r="D101" s="75"/>
      <c r="E101" s="77"/>
      <c r="F101" s="75"/>
      <c r="G101" s="77"/>
      <c r="H101" s="75"/>
      <c r="I101" s="77"/>
    </row>
    <row r="102" spans="1:9" ht="20.25" customHeight="1">
      <c r="A102" s="14" t="s">
        <v>34</v>
      </c>
      <c r="B102" s="8"/>
      <c r="C102" s="8"/>
      <c r="D102" s="8"/>
      <c r="E102" s="8"/>
      <c r="F102" s="8"/>
      <c r="G102" s="8"/>
      <c r="H102" s="8"/>
      <c r="I102" s="8"/>
    </row>
    <row r="103" spans="1:9" ht="20.25" customHeight="1">
      <c r="A103" s="7" t="s">
        <v>71</v>
      </c>
      <c r="B103" s="7"/>
      <c r="C103" s="7"/>
      <c r="D103" s="7"/>
      <c r="E103" s="7"/>
      <c r="F103" s="7"/>
      <c r="G103" s="7"/>
      <c r="H103" s="7"/>
      <c r="I103" s="7"/>
    </row>
    <row r="104" spans="1:9" ht="20.25" customHeight="1">
      <c r="A104" s="41"/>
      <c r="B104" s="23"/>
      <c r="C104" s="2"/>
      <c r="D104" s="2"/>
      <c r="E104" s="2"/>
      <c r="F104" s="2"/>
      <c r="G104" s="2"/>
      <c r="H104" s="2"/>
      <c r="I104" s="2"/>
    </row>
    <row r="105" spans="1:9" ht="20.25" customHeight="1">
      <c r="A105" s="41"/>
      <c r="B105" s="41"/>
      <c r="C105" s="279" t="s">
        <v>27</v>
      </c>
      <c r="D105" s="279"/>
      <c r="E105" s="279"/>
      <c r="F105" s="64"/>
      <c r="G105" s="279" t="s">
        <v>29</v>
      </c>
      <c r="H105" s="279"/>
      <c r="I105" s="279"/>
    </row>
    <row r="106" spans="1:9" ht="20.25" customHeight="1">
      <c r="A106" s="41"/>
      <c r="B106" s="41"/>
      <c r="C106" s="279" t="s">
        <v>28</v>
      </c>
      <c r="D106" s="279"/>
      <c r="E106" s="279"/>
      <c r="F106" s="64"/>
      <c r="G106" s="279" t="s">
        <v>28</v>
      </c>
      <c r="H106" s="279"/>
      <c r="I106" s="279"/>
    </row>
    <row r="107" spans="1:9" ht="20.25" customHeight="1">
      <c r="A107" s="41"/>
      <c r="B107" s="41"/>
      <c r="C107" s="281" t="s">
        <v>87</v>
      </c>
      <c r="D107" s="281"/>
      <c r="E107" s="281"/>
      <c r="F107" s="64"/>
      <c r="G107" s="281" t="s">
        <v>87</v>
      </c>
      <c r="H107" s="281"/>
      <c r="I107" s="281"/>
    </row>
    <row r="108" spans="1:9" ht="20.25" customHeight="1">
      <c r="A108" s="41"/>
      <c r="B108" s="41"/>
      <c r="C108" s="280" t="s">
        <v>85</v>
      </c>
      <c r="D108" s="282"/>
      <c r="E108" s="282"/>
      <c r="F108" s="64"/>
      <c r="G108" s="280" t="s">
        <v>85</v>
      </c>
      <c r="H108" s="282"/>
      <c r="I108" s="282"/>
    </row>
    <row r="109" spans="1:9" ht="20.25" customHeight="1">
      <c r="A109" s="41"/>
      <c r="B109" s="27" t="s">
        <v>19</v>
      </c>
      <c r="C109" s="36">
        <v>2019</v>
      </c>
      <c r="D109" s="36"/>
      <c r="E109" s="36">
        <v>2018</v>
      </c>
      <c r="F109" s="36"/>
      <c r="G109" s="36">
        <v>2019</v>
      </c>
      <c r="H109" s="36"/>
      <c r="I109" s="36">
        <v>2018</v>
      </c>
    </row>
    <row r="110" spans="1:9" ht="20.25" customHeight="1">
      <c r="A110" s="41"/>
      <c r="B110" s="41"/>
      <c r="C110" s="277" t="s">
        <v>57</v>
      </c>
      <c r="D110" s="277"/>
      <c r="E110" s="277"/>
      <c r="F110" s="277"/>
      <c r="G110" s="277"/>
      <c r="H110" s="277"/>
      <c r="I110" s="277"/>
    </row>
    <row r="111" spans="1:9" ht="20.25" customHeight="1">
      <c r="A111" s="13" t="s">
        <v>77</v>
      </c>
      <c r="B111" s="13"/>
      <c r="C111" s="18"/>
      <c r="D111" s="18"/>
      <c r="E111" s="18"/>
      <c r="F111" s="18"/>
      <c r="G111" s="18"/>
      <c r="H111" s="18"/>
      <c r="I111" s="18"/>
    </row>
    <row r="112" spans="1:9" ht="20.25" customHeight="1">
      <c r="A112" s="41" t="s">
        <v>163</v>
      </c>
      <c r="B112" s="41"/>
      <c r="C112" s="153">
        <f>C114-C113</f>
        <v>302930</v>
      </c>
      <c r="D112" s="161"/>
      <c r="E112" s="153">
        <f>E114-E113</f>
        <v>371046</v>
      </c>
      <c r="F112" s="161"/>
      <c r="G112" s="153">
        <f>G114-G113</f>
        <v>290402</v>
      </c>
      <c r="H112" s="161"/>
      <c r="I112" s="153">
        <f>I114-I113</f>
        <v>362982</v>
      </c>
    </row>
    <row r="113" spans="1:10" ht="20.25" customHeight="1">
      <c r="A113" s="41" t="s">
        <v>78</v>
      </c>
      <c r="B113" s="41"/>
      <c r="C113" s="153">
        <v>0</v>
      </c>
      <c r="D113" s="161"/>
      <c r="E113" s="153">
        <v>0</v>
      </c>
      <c r="F113" s="162"/>
      <c r="G113" s="181">
        <v>0</v>
      </c>
      <c r="H113" s="162"/>
      <c r="I113" s="181">
        <v>0</v>
      </c>
    </row>
    <row r="114" spans="1:10" ht="20.25" customHeight="1" thickBot="1">
      <c r="A114" s="13" t="s">
        <v>36</v>
      </c>
      <c r="B114" s="13"/>
      <c r="C114" s="182">
        <f>C92</f>
        <v>302930</v>
      </c>
      <c r="D114" s="164">
        <v>0</v>
      </c>
      <c r="E114" s="182">
        <f>E92</f>
        <v>371046</v>
      </c>
      <c r="F114" s="164">
        <v>0</v>
      </c>
      <c r="G114" s="163">
        <f>G92</f>
        <v>290402</v>
      </c>
      <c r="H114" s="164">
        <v>0</v>
      </c>
      <c r="I114" s="163">
        <f>I92</f>
        <v>362982</v>
      </c>
    </row>
    <row r="115" spans="1:10" ht="20.25" customHeight="1" thickTop="1">
      <c r="A115" s="41"/>
      <c r="B115" s="41"/>
      <c r="C115" s="165"/>
      <c r="D115" s="165"/>
      <c r="E115" s="165"/>
      <c r="F115" s="165"/>
      <c r="G115" s="165"/>
      <c r="H115" s="165"/>
      <c r="I115" s="165"/>
    </row>
    <row r="116" spans="1:10" ht="20.25" customHeight="1">
      <c r="A116" s="13" t="s">
        <v>79</v>
      </c>
      <c r="B116" s="13"/>
      <c r="C116" s="165"/>
      <c r="D116" s="165"/>
      <c r="E116" s="165"/>
      <c r="F116" s="165"/>
      <c r="G116" s="165"/>
      <c r="H116" s="165"/>
      <c r="I116" s="165"/>
    </row>
    <row r="117" spans="1:10" ht="20.25" customHeight="1">
      <c r="A117" s="41" t="s">
        <v>162</v>
      </c>
      <c r="B117" s="41"/>
      <c r="C117" s="153">
        <f>C119-C118</f>
        <v>302295</v>
      </c>
      <c r="D117" s="161"/>
      <c r="E117" s="153">
        <f>E119-E118</f>
        <v>371681</v>
      </c>
      <c r="F117" s="161"/>
      <c r="G117" s="161">
        <f>G119-G118</f>
        <v>289767</v>
      </c>
      <c r="H117" s="161"/>
      <c r="I117" s="161">
        <f>I119-I118</f>
        <v>363617</v>
      </c>
    </row>
    <row r="118" spans="1:10" ht="20.25" customHeight="1">
      <c r="A118" s="41" t="s">
        <v>80</v>
      </c>
      <c r="B118" s="41"/>
      <c r="C118" s="153">
        <v>0</v>
      </c>
      <c r="D118" s="161"/>
      <c r="E118" s="153">
        <v>0</v>
      </c>
      <c r="F118" s="162"/>
      <c r="G118" s="181">
        <v>0</v>
      </c>
      <c r="H118" s="162"/>
      <c r="I118" s="181">
        <v>0</v>
      </c>
    </row>
    <row r="119" spans="1:10" ht="20.25" customHeight="1" thickBot="1">
      <c r="A119" s="13" t="s">
        <v>58</v>
      </c>
      <c r="B119" s="13"/>
      <c r="C119" s="182">
        <f>C100</f>
        <v>302295</v>
      </c>
      <c r="D119" s="164"/>
      <c r="E119" s="182">
        <f>E100</f>
        <v>371681</v>
      </c>
      <c r="F119" s="164"/>
      <c r="G119" s="163">
        <f>G100</f>
        <v>289767</v>
      </c>
      <c r="H119" s="164"/>
      <c r="I119" s="163">
        <f>I100</f>
        <v>363617</v>
      </c>
    </row>
    <row r="120" spans="1:10" ht="20.25" customHeight="1" thickTop="1">
      <c r="A120"/>
      <c r="B120"/>
      <c r="C120" s="42"/>
      <c r="D120" s="152"/>
      <c r="E120" s="42"/>
      <c r="F120" s="152"/>
      <c r="G120" s="42"/>
      <c r="H120" s="152"/>
      <c r="I120" s="42"/>
    </row>
    <row r="121" spans="1:10" ht="20.25" customHeight="1" thickBot="1">
      <c r="A121" s="13" t="s">
        <v>73</v>
      </c>
      <c r="B121" s="269">
        <v>14</v>
      </c>
      <c r="C121" s="214">
        <v>0.38</v>
      </c>
      <c r="D121" s="42"/>
      <c r="E121" s="214">
        <v>0.48</v>
      </c>
      <c r="F121" s="213"/>
      <c r="G121" s="214">
        <v>0.37</v>
      </c>
      <c r="H121" s="213"/>
      <c r="I121" s="214">
        <v>0.47</v>
      </c>
      <c r="J121" s="41"/>
    </row>
    <row r="122" spans="1:10" ht="20.25" customHeight="1" thickTop="1">
      <c r="B122" s="72"/>
      <c r="C122" s="72"/>
      <c r="D122" s="93"/>
      <c r="E122" s="72"/>
      <c r="F122" s="93"/>
      <c r="H122" s="93"/>
    </row>
    <row r="123" spans="1:10" ht="20.25" customHeight="1">
      <c r="B123" s="72"/>
      <c r="C123" s="72"/>
      <c r="D123" s="93"/>
      <c r="E123" s="72"/>
      <c r="F123" s="93"/>
      <c r="H123" s="93"/>
    </row>
    <row r="124" spans="1:10" ht="20.25" customHeight="1">
      <c r="B124" s="72"/>
      <c r="C124" s="72"/>
      <c r="D124" s="93"/>
      <c r="E124" s="72"/>
      <c r="F124" s="93"/>
      <c r="H124" s="93"/>
    </row>
    <row r="125" spans="1:10" ht="20.25" customHeight="1">
      <c r="B125" s="72"/>
      <c r="C125" s="72"/>
      <c r="D125" s="93"/>
      <c r="E125" s="72"/>
      <c r="F125" s="93"/>
      <c r="H125" s="93"/>
    </row>
    <row r="126" spans="1:10" ht="20.25" customHeight="1">
      <c r="B126" s="72"/>
      <c r="C126" s="72"/>
      <c r="D126" s="93"/>
      <c r="E126" s="72"/>
      <c r="F126" s="93"/>
      <c r="H126" s="93"/>
    </row>
    <row r="127" spans="1:10" ht="20.25" customHeight="1">
      <c r="B127" s="72"/>
      <c r="C127" s="72"/>
      <c r="D127" s="93"/>
      <c r="E127" s="72"/>
      <c r="F127" s="93"/>
      <c r="H127" s="93"/>
    </row>
    <row r="128" spans="1:10" ht="20.25" customHeight="1">
      <c r="B128" s="72"/>
      <c r="C128" s="72"/>
      <c r="D128" s="93"/>
      <c r="E128" s="72"/>
      <c r="F128" s="93"/>
      <c r="H128" s="93"/>
    </row>
    <row r="129" spans="2:8" ht="20.25" customHeight="1">
      <c r="B129" s="72"/>
      <c r="C129" s="72"/>
      <c r="D129" s="93"/>
      <c r="E129" s="72"/>
      <c r="F129" s="93"/>
      <c r="H129" s="93"/>
    </row>
    <row r="130" spans="2:8" ht="20.25" customHeight="1">
      <c r="B130" s="72"/>
      <c r="C130" s="72"/>
      <c r="D130" s="93"/>
      <c r="E130" s="72"/>
      <c r="F130" s="93"/>
      <c r="H130" s="93"/>
    </row>
    <row r="131" spans="2:8" ht="20.25" customHeight="1">
      <c r="B131" s="72"/>
      <c r="C131" s="72"/>
      <c r="D131" s="93"/>
      <c r="E131" s="72"/>
      <c r="F131" s="93"/>
      <c r="H131" s="93"/>
    </row>
    <row r="132" spans="2:8" ht="20.25" customHeight="1">
      <c r="B132" s="72"/>
      <c r="C132" s="72"/>
      <c r="D132" s="93"/>
      <c r="E132" s="72"/>
      <c r="F132" s="93"/>
      <c r="H132" s="93"/>
    </row>
    <row r="133" spans="2:8" ht="20.25" customHeight="1">
      <c r="B133" s="72"/>
      <c r="C133" s="72"/>
      <c r="D133" s="93"/>
      <c r="E133" s="72"/>
      <c r="F133" s="93"/>
      <c r="H133" s="93"/>
    </row>
    <row r="134" spans="2:8" ht="20.25" customHeight="1">
      <c r="B134" s="72"/>
      <c r="C134" s="72"/>
      <c r="D134" s="93"/>
      <c r="E134" s="72"/>
      <c r="F134" s="93"/>
      <c r="H134" s="93"/>
    </row>
    <row r="135" spans="2:8" ht="20.25" customHeight="1">
      <c r="B135" s="72"/>
      <c r="C135" s="72"/>
      <c r="D135" s="93"/>
      <c r="E135" s="72"/>
      <c r="F135" s="93"/>
      <c r="H135" s="93"/>
    </row>
    <row r="136" spans="2:8" ht="20.25" customHeight="1">
      <c r="B136" s="72"/>
      <c r="C136" s="72"/>
      <c r="D136" s="93"/>
      <c r="E136" s="72"/>
      <c r="F136" s="93"/>
      <c r="H136" s="93"/>
    </row>
    <row r="137" spans="2:8" ht="20.25" customHeight="1">
      <c r="B137" s="72"/>
      <c r="C137" s="72"/>
      <c r="D137" s="93"/>
      <c r="E137" s="72"/>
      <c r="F137" s="93"/>
      <c r="H137" s="93"/>
    </row>
    <row r="138" spans="2:8" ht="20.25" customHeight="1">
      <c r="B138" s="72"/>
      <c r="C138" s="72"/>
      <c r="D138" s="93"/>
      <c r="E138" s="72"/>
      <c r="F138" s="93"/>
      <c r="H138" s="93"/>
    </row>
    <row r="139" spans="2:8" ht="20.25" customHeight="1">
      <c r="B139" s="72"/>
      <c r="C139" s="72"/>
      <c r="D139" s="93"/>
      <c r="E139" s="72"/>
      <c r="F139" s="93"/>
      <c r="H139" s="93"/>
    </row>
    <row r="140" spans="2:8" ht="20.25" customHeight="1">
      <c r="B140" s="72"/>
      <c r="C140" s="72"/>
      <c r="D140" s="93"/>
      <c r="E140" s="72"/>
      <c r="F140" s="93"/>
      <c r="H140" s="93"/>
    </row>
    <row r="141" spans="2:8" ht="20.25" customHeight="1">
      <c r="B141" s="72"/>
      <c r="C141" s="72"/>
      <c r="D141" s="93"/>
      <c r="E141" s="72"/>
      <c r="F141" s="93"/>
      <c r="H141" s="93"/>
    </row>
    <row r="142" spans="2:8" ht="20.25" customHeight="1">
      <c r="B142" s="72"/>
      <c r="C142" s="72"/>
      <c r="D142" s="93"/>
      <c r="E142" s="72"/>
      <c r="F142" s="93"/>
      <c r="H142" s="93"/>
    </row>
    <row r="143" spans="2:8" ht="20.25" customHeight="1">
      <c r="B143" s="72"/>
      <c r="C143" s="72"/>
      <c r="D143" s="93"/>
      <c r="E143" s="72"/>
      <c r="F143" s="93"/>
      <c r="H143" s="93"/>
    </row>
    <row r="144" spans="2:8" ht="20.25" customHeight="1">
      <c r="B144" s="72"/>
      <c r="C144" s="72"/>
      <c r="D144" s="93"/>
      <c r="E144" s="72"/>
      <c r="F144" s="93"/>
      <c r="H144" s="93"/>
    </row>
    <row r="145" spans="2:8" ht="20.25" customHeight="1">
      <c r="B145" s="72"/>
      <c r="C145" s="72"/>
      <c r="D145" s="93"/>
      <c r="E145" s="72"/>
      <c r="F145" s="93"/>
      <c r="H145" s="93"/>
    </row>
    <row r="146" spans="2:8" ht="20.25" customHeight="1">
      <c r="B146" s="72"/>
      <c r="C146" s="72"/>
      <c r="D146" s="93"/>
      <c r="E146" s="72"/>
      <c r="F146" s="93"/>
      <c r="H146" s="93"/>
    </row>
    <row r="147" spans="2:8" ht="20.25" customHeight="1">
      <c r="B147" s="72"/>
      <c r="C147" s="72"/>
      <c r="D147" s="93"/>
      <c r="E147" s="72"/>
      <c r="F147" s="93"/>
      <c r="H147" s="93"/>
    </row>
    <row r="148" spans="2:8" ht="20.25" customHeight="1">
      <c r="B148" s="72"/>
      <c r="C148" s="72"/>
      <c r="D148" s="93"/>
      <c r="E148" s="72"/>
      <c r="F148" s="93"/>
      <c r="H148" s="93"/>
    </row>
    <row r="149" spans="2:8" ht="20.25" customHeight="1">
      <c r="B149" s="72"/>
      <c r="C149" s="72"/>
      <c r="D149" s="93"/>
      <c r="E149" s="72"/>
      <c r="F149" s="93"/>
      <c r="H149" s="93"/>
    </row>
    <row r="150" spans="2:8" ht="20.25" customHeight="1">
      <c r="B150" s="72"/>
      <c r="C150" s="72"/>
      <c r="D150" s="93"/>
      <c r="E150" s="72"/>
      <c r="F150" s="93"/>
      <c r="H150" s="93"/>
    </row>
    <row r="151" spans="2:8" ht="20.25" customHeight="1">
      <c r="B151" s="72"/>
      <c r="C151" s="72"/>
      <c r="D151" s="93"/>
      <c r="E151" s="72"/>
      <c r="F151" s="93"/>
      <c r="H151" s="93"/>
    </row>
    <row r="152" spans="2:8" ht="20.25" customHeight="1">
      <c r="B152" s="72"/>
      <c r="C152" s="72"/>
      <c r="D152" s="93"/>
      <c r="E152" s="72"/>
      <c r="F152" s="93"/>
      <c r="H152" s="93"/>
    </row>
    <row r="153" spans="2:8" ht="20.25" customHeight="1">
      <c r="B153" s="72"/>
      <c r="C153" s="72"/>
      <c r="D153" s="93"/>
      <c r="E153" s="72"/>
      <c r="F153" s="93"/>
      <c r="H153" s="93"/>
    </row>
    <row r="154" spans="2:8" ht="20.25" customHeight="1">
      <c r="B154" s="72"/>
      <c r="C154" s="72"/>
      <c r="D154" s="93"/>
      <c r="E154" s="72"/>
      <c r="F154" s="93"/>
      <c r="H154" s="93"/>
    </row>
    <row r="155" spans="2:8" ht="20.25" customHeight="1">
      <c r="B155" s="72"/>
      <c r="C155" s="72"/>
      <c r="D155" s="93"/>
      <c r="E155" s="72"/>
      <c r="F155" s="93"/>
      <c r="H155" s="93"/>
    </row>
    <row r="156" spans="2:8" ht="20.25" customHeight="1">
      <c r="B156" s="72"/>
      <c r="C156" s="72"/>
      <c r="D156" s="93"/>
      <c r="E156" s="72"/>
      <c r="F156" s="93"/>
      <c r="H156" s="93"/>
    </row>
    <row r="157" spans="2:8" ht="20.25" customHeight="1">
      <c r="B157" s="72"/>
      <c r="C157" s="72"/>
      <c r="D157" s="93"/>
      <c r="E157" s="72"/>
      <c r="F157" s="93"/>
      <c r="H157" s="93"/>
    </row>
    <row r="158" spans="2:8" ht="20.25" customHeight="1">
      <c r="B158" s="72"/>
      <c r="C158" s="72"/>
      <c r="D158" s="93"/>
      <c r="E158" s="72"/>
      <c r="F158" s="93"/>
      <c r="H158" s="93"/>
    </row>
    <row r="159" spans="2:8" ht="20.25" customHeight="1">
      <c r="B159" s="72"/>
      <c r="C159" s="72"/>
      <c r="D159" s="93"/>
      <c r="E159" s="72"/>
      <c r="F159" s="93"/>
      <c r="H159" s="93"/>
    </row>
    <row r="160" spans="2:8" ht="20.25" customHeight="1">
      <c r="B160" s="72"/>
      <c r="C160" s="72"/>
      <c r="D160" s="93"/>
      <c r="E160" s="72"/>
      <c r="F160" s="93"/>
      <c r="H160" s="93"/>
    </row>
    <row r="161" spans="2:8" ht="20.25" customHeight="1">
      <c r="B161" s="72"/>
      <c r="C161" s="72"/>
      <c r="D161" s="93"/>
      <c r="E161" s="72"/>
      <c r="F161" s="93"/>
      <c r="H161" s="93"/>
    </row>
    <row r="162" spans="2:8" ht="20.25" customHeight="1">
      <c r="B162" s="72"/>
      <c r="C162" s="72"/>
      <c r="D162" s="93"/>
      <c r="E162" s="72"/>
      <c r="F162" s="93"/>
      <c r="H162" s="93"/>
    </row>
    <row r="163" spans="2:8" ht="20.25" customHeight="1">
      <c r="B163" s="72"/>
      <c r="C163" s="72"/>
      <c r="D163" s="93"/>
      <c r="E163" s="72"/>
      <c r="F163" s="93"/>
      <c r="H163" s="93"/>
    </row>
    <row r="164" spans="2:8" ht="20.25" customHeight="1">
      <c r="B164" s="72"/>
      <c r="C164" s="72"/>
      <c r="D164" s="93"/>
      <c r="E164" s="72"/>
      <c r="F164" s="93"/>
      <c r="H164" s="93"/>
    </row>
    <row r="165" spans="2:8" ht="20.25" customHeight="1">
      <c r="B165" s="72"/>
      <c r="C165" s="72"/>
      <c r="D165" s="93"/>
      <c r="E165" s="72"/>
      <c r="F165" s="93"/>
      <c r="H165" s="93"/>
    </row>
    <row r="166" spans="2:8" ht="20.25" customHeight="1">
      <c r="B166" s="72"/>
      <c r="C166" s="72"/>
      <c r="D166" s="93"/>
      <c r="E166" s="72"/>
      <c r="F166" s="93"/>
      <c r="H166" s="93"/>
    </row>
    <row r="167" spans="2:8" ht="20.25" customHeight="1">
      <c r="B167" s="72"/>
      <c r="C167" s="72"/>
      <c r="D167" s="93"/>
      <c r="E167" s="72"/>
      <c r="F167" s="93"/>
      <c r="H167" s="93"/>
    </row>
    <row r="168" spans="2:8" ht="20.25" customHeight="1">
      <c r="B168" s="72"/>
      <c r="C168" s="72"/>
      <c r="D168" s="93"/>
      <c r="E168" s="72"/>
      <c r="F168" s="93"/>
      <c r="H168" s="93"/>
    </row>
    <row r="169" spans="2:8" ht="20.25" customHeight="1">
      <c r="B169" s="72"/>
      <c r="C169" s="72"/>
      <c r="D169" s="93"/>
      <c r="E169" s="72"/>
      <c r="F169" s="93"/>
      <c r="H169" s="93"/>
    </row>
    <row r="170" spans="2:8" ht="20.25" customHeight="1">
      <c r="B170" s="72"/>
      <c r="C170" s="72"/>
      <c r="D170" s="93"/>
      <c r="E170" s="72"/>
      <c r="F170" s="93"/>
      <c r="H170" s="93"/>
    </row>
    <row r="171" spans="2:8" ht="20.25" customHeight="1">
      <c r="B171" s="72"/>
      <c r="C171" s="72"/>
      <c r="D171" s="93"/>
      <c r="E171" s="72"/>
      <c r="F171" s="93"/>
      <c r="H171" s="93"/>
    </row>
    <row r="172" spans="2:8" ht="20.25" customHeight="1">
      <c r="B172" s="72"/>
      <c r="C172" s="72"/>
      <c r="D172" s="93"/>
      <c r="E172" s="72"/>
      <c r="F172" s="93"/>
      <c r="H172" s="93"/>
    </row>
    <row r="173" spans="2:8" ht="20.25" customHeight="1">
      <c r="B173" s="72"/>
      <c r="C173" s="72"/>
      <c r="D173" s="93"/>
      <c r="E173" s="72"/>
      <c r="F173" s="93"/>
      <c r="H173" s="93"/>
    </row>
    <row r="174" spans="2:8" ht="20.25" customHeight="1">
      <c r="B174" s="72"/>
      <c r="C174" s="72"/>
      <c r="D174" s="93"/>
      <c r="E174" s="72"/>
      <c r="F174" s="93"/>
      <c r="H174" s="93"/>
    </row>
    <row r="175" spans="2:8" ht="20.25" customHeight="1">
      <c r="B175" s="72"/>
      <c r="C175" s="72"/>
      <c r="D175" s="93"/>
      <c r="E175" s="72"/>
      <c r="F175" s="93"/>
      <c r="H175" s="93"/>
    </row>
    <row r="176" spans="2:8" ht="20.25" customHeight="1">
      <c r="B176" s="72"/>
      <c r="C176" s="72"/>
      <c r="D176" s="93"/>
      <c r="E176" s="72"/>
      <c r="F176" s="93"/>
      <c r="H176" s="93"/>
    </row>
    <row r="177" spans="2:8" ht="20.25" customHeight="1">
      <c r="B177" s="72"/>
      <c r="C177" s="72"/>
      <c r="D177" s="93"/>
      <c r="E177" s="72"/>
      <c r="F177" s="93"/>
      <c r="H177" s="93"/>
    </row>
    <row r="178" spans="2:8" ht="20.25" customHeight="1">
      <c r="B178" s="72"/>
      <c r="C178" s="72"/>
      <c r="D178" s="93"/>
      <c r="E178" s="72"/>
      <c r="F178" s="93"/>
      <c r="H178" s="93"/>
    </row>
    <row r="179" spans="2:8" ht="20.25" customHeight="1">
      <c r="B179" s="72"/>
      <c r="C179" s="72"/>
      <c r="D179" s="93"/>
      <c r="E179" s="72"/>
      <c r="F179" s="93"/>
      <c r="H179" s="93"/>
    </row>
    <row r="180" spans="2:8" ht="20.25" customHeight="1">
      <c r="B180" s="72"/>
      <c r="C180" s="72"/>
      <c r="D180" s="93"/>
      <c r="E180" s="72"/>
      <c r="F180" s="93"/>
      <c r="H180" s="93"/>
    </row>
    <row r="181" spans="2:8" ht="20.25" customHeight="1">
      <c r="B181" s="72"/>
      <c r="C181" s="72"/>
      <c r="D181" s="93"/>
      <c r="E181" s="72"/>
      <c r="F181" s="93"/>
      <c r="H181" s="93"/>
    </row>
    <row r="182" spans="2:8" ht="20.25" customHeight="1">
      <c r="B182" s="72"/>
      <c r="C182" s="72"/>
      <c r="D182" s="93"/>
      <c r="E182" s="72"/>
      <c r="F182" s="93"/>
      <c r="H182" s="93"/>
    </row>
    <row r="183" spans="2:8" ht="20.25" customHeight="1">
      <c r="B183" s="72"/>
      <c r="C183" s="72"/>
      <c r="D183" s="93"/>
      <c r="E183" s="72"/>
      <c r="F183" s="93"/>
      <c r="H183" s="93"/>
    </row>
    <row r="184" spans="2:8" ht="20.25" customHeight="1">
      <c r="B184" s="72"/>
      <c r="C184" s="72"/>
      <c r="D184" s="93"/>
      <c r="E184" s="72"/>
      <c r="F184" s="93"/>
      <c r="H184" s="93"/>
    </row>
    <row r="185" spans="2:8" ht="20.25" customHeight="1">
      <c r="B185" s="72"/>
      <c r="C185" s="72"/>
      <c r="D185" s="93"/>
      <c r="E185" s="72"/>
      <c r="F185" s="93"/>
      <c r="H185" s="93"/>
    </row>
    <row r="186" spans="2:8" ht="20.25" customHeight="1">
      <c r="B186" s="72"/>
      <c r="C186" s="72"/>
      <c r="D186" s="93"/>
      <c r="E186" s="72"/>
      <c r="F186" s="93"/>
      <c r="H186" s="93"/>
    </row>
    <row r="187" spans="2:8" ht="20.25" customHeight="1">
      <c r="B187" s="72"/>
      <c r="C187" s="72"/>
      <c r="D187" s="93"/>
      <c r="E187" s="72"/>
      <c r="F187" s="93"/>
      <c r="H187" s="93"/>
    </row>
    <row r="188" spans="2:8" ht="20.25" customHeight="1">
      <c r="B188" s="72"/>
      <c r="C188" s="72"/>
      <c r="D188" s="93"/>
      <c r="E188" s="72"/>
      <c r="F188" s="93"/>
      <c r="H188" s="93"/>
    </row>
    <row r="189" spans="2:8" ht="20.25" customHeight="1">
      <c r="B189" s="72"/>
      <c r="C189" s="72"/>
      <c r="D189" s="93"/>
      <c r="E189" s="72"/>
      <c r="F189" s="93"/>
      <c r="H189" s="93"/>
    </row>
    <row r="190" spans="2:8" ht="20.25" customHeight="1">
      <c r="B190" s="72"/>
      <c r="C190" s="72"/>
      <c r="D190" s="93"/>
      <c r="E190" s="72"/>
      <c r="F190" s="93"/>
      <c r="H190" s="93"/>
    </row>
    <row r="191" spans="2:8" ht="20.25" customHeight="1">
      <c r="B191" s="72"/>
      <c r="C191" s="72"/>
      <c r="D191" s="93"/>
      <c r="E191" s="72"/>
      <c r="F191" s="93"/>
      <c r="H191" s="93"/>
    </row>
    <row r="192" spans="2:8" ht="20.25" customHeight="1">
      <c r="B192" s="72"/>
      <c r="C192" s="72"/>
      <c r="D192" s="93"/>
      <c r="E192" s="72"/>
      <c r="F192" s="93"/>
      <c r="H192" s="93"/>
    </row>
    <row r="193" spans="2:8" ht="20.25" customHeight="1">
      <c r="B193" s="72"/>
      <c r="C193" s="72"/>
      <c r="D193" s="93"/>
      <c r="E193" s="72"/>
      <c r="F193" s="93"/>
      <c r="H193" s="93"/>
    </row>
    <row r="194" spans="2:8" ht="20.25" customHeight="1">
      <c r="B194" s="72"/>
      <c r="C194" s="72"/>
      <c r="D194" s="93"/>
      <c r="E194" s="72"/>
      <c r="F194" s="93"/>
      <c r="H194" s="93"/>
    </row>
    <row r="195" spans="2:8" ht="20.25" customHeight="1">
      <c r="B195" s="72"/>
      <c r="C195" s="72"/>
      <c r="D195" s="93"/>
      <c r="E195" s="72"/>
      <c r="F195" s="93"/>
      <c r="H195" s="93"/>
    </row>
    <row r="196" spans="2:8" ht="20.25" customHeight="1">
      <c r="B196" s="72"/>
      <c r="C196" s="72"/>
      <c r="D196" s="93"/>
      <c r="E196" s="72"/>
      <c r="F196" s="93"/>
      <c r="H196" s="93"/>
    </row>
    <row r="197" spans="2:8" ht="20.25" customHeight="1">
      <c r="B197" s="72"/>
      <c r="C197" s="72"/>
      <c r="D197" s="93"/>
      <c r="E197" s="72"/>
      <c r="F197" s="93"/>
      <c r="H197" s="93"/>
    </row>
    <row r="198" spans="2:8" ht="20.25" customHeight="1">
      <c r="B198" s="72"/>
      <c r="C198" s="72"/>
      <c r="D198" s="93"/>
      <c r="E198" s="72"/>
      <c r="F198" s="93"/>
      <c r="H198" s="93"/>
    </row>
    <row r="199" spans="2:8" ht="20.25" customHeight="1">
      <c r="B199" s="72"/>
      <c r="C199" s="72"/>
      <c r="D199" s="93"/>
      <c r="E199" s="72"/>
      <c r="F199" s="93"/>
      <c r="H199" s="93"/>
    </row>
  </sheetData>
  <mergeCells count="38">
    <mergeCell ref="C9:I9"/>
    <mergeCell ref="C6:E6"/>
    <mergeCell ref="C7:E7"/>
    <mergeCell ref="G7:I7"/>
    <mergeCell ref="G6:I6"/>
    <mergeCell ref="A2:I2"/>
    <mergeCell ref="C4:E4"/>
    <mergeCell ref="G4:I4"/>
    <mergeCell ref="C5:E5"/>
    <mergeCell ref="G5:I5"/>
    <mergeCell ref="G49:I49"/>
    <mergeCell ref="C51:I51"/>
    <mergeCell ref="C48:E48"/>
    <mergeCell ref="G48:I48"/>
    <mergeCell ref="C46:E46"/>
    <mergeCell ref="G46:I46"/>
    <mergeCell ref="C47:E47"/>
    <mergeCell ref="G47:I47"/>
    <mergeCell ref="C49:E49"/>
    <mergeCell ref="C106:E106"/>
    <mergeCell ref="G106:I106"/>
    <mergeCell ref="A65:I65"/>
    <mergeCell ref="C67:E67"/>
    <mergeCell ref="G67:I67"/>
    <mergeCell ref="C68:E68"/>
    <mergeCell ref="G68:I68"/>
    <mergeCell ref="C69:E69"/>
    <mergeCell ref="G69:I69"/>
    <mergeCell ref="C70:E70"/>
    <mergeCell ref="G70:I70"/>
    <mergeCell ref="C72:I72"/>
    <mergeCell ref="C105:E105"/>
    <mergeCell ref="G105:I105"/>
    <mergeCell ref="C107:E107"/>
    <mergeCell ref="G107:I107"/>
    <mergeCell ref="C108:E108"/>
    <mergeCell ref="G108:I108"/>
    <mergeCell ref="C110:I110"/>
  </mergeCells>
  <pageMargins left="0.7" right="0.4" top="0.48" bottom="0.5" header="0.5" footer="0.5"/>
  <pageSetup paperSize="9" scale="82" firstPageNumber="4" orientation="portrait" useFirstPageNumber="1" r:id="rId1"/>
  <headerFooter>
    <oddFooter>&amp;LThe accompanying notes from an integral part of the interim financial statements.
&amp;C&amp;P</oddFooter>
  </headerFooter>
  <rowBreaks count="3" manualBreakCount="3">
    <brk id="42" max="16383" man="1"/>
    <brk id="63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64"/>
  <sheetViews>
    <sheetView view="pageBreakPreview" topLeftCell="A46" zoomScale="85" zoomScaleNormal="85" zoomScaleSheetLayoutView="85" workbookViewId="0">
      <selection activeCell="A70" sqref="A70"/>
    </sheetView>
  </sheetViews>
  <sheetFormatPr defaultRowHeight="15"/>
  <cols>
    <col min="1" max="1" width="48.42578125" customWidth="1"/>
    <col min="2" max="2" width="6" customWidth="1"/>
    <col min="3" max="3" width="11.85546875" customWidth="1"/>
    <col min="4" max="4" width="1.28515625" customWidth="1"/>
    <col min="5" max="5" width="10.7109375" customWidth="1"/>
    <col min="6" max="6" width="1.28515625" customWidth="1"/>
    <col min="7" max="7" width="10.85546875" customWidth="1"/>
    <col min="8" max="8" width="1.28515625" customWidth="1"/>
    <col min="9" max="9" width="9.5703125" customWidth="1"/>
    <col min="10" max="10" width="1.28515625" customWidth="1"/>
    <col min="11" max="11" width="14.85546875" customWidth="1"/>
    <col min="12" max="12" width="1.28515625" customWidth="1"/>
    <col min="13" max="13" width="16.42578125" customWidth="1"/>
    <col min="14" max="14" width="1.28515625" customWidth="1"/>
    <col min="15" max="15" width="11.7109375" customWidth="1"/>
    <col min="16" max="16" width="16.42578125" customWidth="1"/>
    <col min="17" max="17" width="1" customWidth="1"/>
    <col min="18" max="18" width="12" customWidth="1"/>
  </cols>
  <sheetData>
    <row r="1" spans="1:18" ht="20.25" customHeight="1">
      <c r="A1" s="287" t="s">
        <v>34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14"/>
      <c r="O1" s="31"/>
      <c r="P1" s="120"/>
      <c r="Q1" s="31"/>
      <c r="R1" s="120"/>
    </row>
    <row r="2" spans="1:18" ht="20.25" customHeight="1">
      <c r="A2" s="40" t="s">
        <v>70</v>
      </c>
      <c r="B2" s="33"/>
      <c r="C2" s="32"/>
      <c r="D2" s="32"/>
      <c r="E2" s="32"/>
      <c r="F2" s="32"/>
      <c r="G2" s="32"/>
      <c r="H2" s="34"/>
      <c r="I2" s="34"/>
      <c r="J2" s="34"/>
      <c r="K2" s="32"/>
      <c r="L2" s="34"/>
      <c r="M2" s="32"/>
      <c r="N2" s="32"/>
      <c r="O2" s="34"/>
      <c r="P2" s="119"/>
      <c r="Q2" s="34"/>
      <c r="R2" s="119"/>
    </row>
    <row r="3" spans="1:18" ht="18.7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34"/>
      <c r="M3" s="32"/>
      <c r="N3" s="32"/>
      <c r="O3" s="34"/>
      <c r="P3" s="32"/>
      <c r="Q3" s="34"/>
      <c r="R3" s="32"/>
    </row>
    <row r="4" spans="1:18" ht="18.75" customHeight="1">
      <c r="A4" s="30"/>
      <c r="B4" s="35"/>
      <c r="C4" s="279" t="s">
        <v>67</v>
      </c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59"/>
      <c r="Q4" s="59"/>
      <c r="R4" s="59"/>
    </row>
    <row r="5" spans="1:18" ht="45">
      <c r="A5" s="30"/>
      <c r="B5" s="30"/>
      <c r="C5" s="12"/>
      <c r="D5" s="12"/>
      <c r="E5" s="12"/>
      <c r="F5" s="12"/>
      <c r="G5" s="12"/>
      <c r="H5" s="6"/>
      <c r="I5" s="285" t="s">
        <v>38</v>
      </c>
      <c r="J5" s="285"/>
      <c r="K5" s="285"/>
      <c r="L5" s="36"/>
      <c r="M5" s="146" t="s">
        <v>132</v>
      </c>
      <c r="N5" s="147"/>
      <c r="O5" s="36"/>
      <c r="P5" s="28"/>
    </row>
    <row r="6" spans="1:18" ht="18.75" customHeight="1">
      <c r="A6" s="30"/>
      <c r="B6" s="30"/>
      <c r="C6" s="12"/>
      <c r="D6" s="12"/>
      <c r="E6" s="36" t="s">
        <v>53</v>
      </c>
      <c r="F6" s="12"/>
      <c r="G6" s="65" t="s">
        <v>53</v>
      </c>
      <c r="H6" s="6"/>
      <c r="I6" s="36"/>
      <c r="J6" s="36"/>
      <c r="K6" s="36"/>
      <c r="L6" s="36"/>
      <c r="M6" s="69"/>
      <c r="N6" s="38"/>
      <c r="O6" s="38"/>
      <c r="P6" s="28"/>
    </row>
    <row r="7" spans="1:18" ht="18.75" customHeight="1">
      <c r="A7" s="30"/>
      <c r="B7" s="38"/>
      <c r="C7" s="69" t="s">
        <v>147</v>
      </c>
      <c r="D7" s="38"/>
      <c r="E7" s="69" t="s">
        <v>148</v>
      </c>
      <c r="F7" s="38"/>
      <c r="G7" s="217" t="s">
        <v>148</v>
      </c>
      <c r="H7" s="37"/>
      <c r="I7" s="38"/>
      <c r="J7" s="37"/>
      <c r="K7" s="37"/>
      <c r="L7" s="37"/>
      <c r="M7" s="69" t="s">
        <v>144</v>
      </c>
      <c r="N7" s="38"/>
      <c r="O7" s="69"/>
      <c r="P7" s="12"/>
    </row>
    <row r="8" spans="1:18" ht="18.75" customHeight="1">
      <c r="A8" s="30"/>
      <c r="B8" s="38"/>
      <c r="C8" s="69" t="s">
        <v>146</v>
      </c>
      <c r="D8" s="38"/>
      <c r="E8" s="118" t="s">
        <v>149</v>
      </c>
      <c r="F8" s="36"/>
      <c r="G8" s="118" t="s">
        <v>150</v>
      </c>
      <c r="H8" s="37"/>
      <c r="I8" s="38" t="s">
        <v>32</v>
      </c>
      <c r="J8" s="36"/>
      <c r="K8" s="36"/>
      <c r="L8" s="36"/>
      <c r="M8" s="38" t="s">
        <v>145</v>
      </c>
      <c r="N8" s="38"/>
      <c r="O8" s="69" t="s">
        <v>39</v>
      </c>
      <c r="P8" s="38"/>
    </row>
    <row r="9" spans="1:18" ht="18.75" customHeight="1">
      <c r="A9" s="30"/>
      <c r="B9" s="20" t="s">
        <v>19</v>
      </c>
      <c r="C9" s="38" t="s">
        <v>41</v>
      </c>
      <c r="D9" s="38"/>
      <c r="E9" s="118" t="s">
        <v>52</v>
      </c>
      <c r="F9" s="38"/>
      <c r="G9" s="118" t="s">
        <v>52</v>
      </c>
      <c r="H9" s="37"/>
      <c r="I9" s="38" t="s">
        <v>42</v>
      </c>
      <c r="J9" s="36"/>
      <c r="K9" s="38" t="s">
        <v>40</v>
      </c>
      <c r="L9" s="36"/>
      <c r="M9" s="69" t="s">
        <v>165</v>
      </c>
      <c r="N9" s="38"/>
      <c r="O9" s="38" t="s">
        <v>43</v>
      </c>
      <c r="P9" s="38"/>
    </row>
    <row r="10" spans="1:18" ht="18.75" customHeight="1">
      <c r="A10" s="13"/>
      <c r="B10" s="20"/>
      <c r="C10" s="286" t="s">
        <v>59</v>
      </c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35"/>
    </row>
    <row r="11" spans="1:18" ht="18.75" customHeight="1">
      <c r="A11" s="13" t="s">
        <v>136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35"/>
    </row>
    <row r="12" spans="1:18" ht="18.75" customHeight="1">
      <c r="A12" s="13" t="s">
        <v>137</v>
      </c>
      <c r="B12" s="20"/>
      <c r="C12" s="125">
        <v>770329</v>
      </c>
      <c r="D12" s="39"/>
      <c r="E12" s="125">
        <v>350872</v>
      </c>
      <c r="F12" s="39"/>
      <c r="G12" s="125">
        <v>52836</v>
      </c>
      <c r="H12" s="39"/>
      <c r="I12" s="125">
        <v>80000</v>
      </c>
      <c r="J12" s="39"/>
      <c r="K12" s="125">
        <v>1502535</v>
      </c>
      <c r="L12" s="39"/>
      <c r="M12" s="125">
        <v>16730</v>
      </c>
      <c r="N12" s="125"/>
      <c r="O12" s="39">
        <f>SUM(C12:N12)</f>
        <v>2773302</v>
      </c>
      <c r="P12" s="39"/>
    </row>
    <row r="13" spans="1:18" ht="18.75" customHeight="1">
      <c r="A13" s="13"/>
      <c r="B13" s="20"/>
      <c r="C13" s="66"/>
      <c r="D13" s="66"/>
      <c r="E13" s="66"/>
      <c r="F13" s="66"/>
      <c r="G13" s="117"/>
      <c r="H13" s="39"/>
      <c r="I13" s="66"/>
      <c r="J13" s="39"/>
      <c r="K13" s="66"/>
      <c r="L13" s="39"/>
      <c r="M13" s="66"/>
      <c r="N13" s="66"/>
      <c r="O13" s="66"/>
      <c r="P13" s="39"/>
    </row>
    <row r="14" spans="1:18" ht="18.75" customHeight="1">
      <c r="A14" s="13" t="s">
        <v>88</v>
      </c>
      <c r="B14" s="20"/>
      <c r="C14" s="66"/>
      <c r="D14" s="66"/>
      <c r="E14" s="66"/>
      <c r="F14" s="66"/>
      <c r="G14" s="117"/>
      <c r="H14" s="39"/>
      <c r="I14" s="66"/>
      <c r="J14" s="39"/>
      <c r="K14" s="66"/>
      <c r="L14" s="39"/>
      <c r="M14" s="66"/>
      <c r="N14" s="66"/>
      <c r="O14" s="66"/>
      <c r="P14" s="39"/>
    </row>
    <row r="15" spans="1:18" ht="18.75" customHeight="1">
      <c r="A15" s="17" t="s">
        <v>158</v>
      </c>
      <c r="B15" s="20"/>
      <c r="C15" s="66"/>
      <c r="D15" s="66"/>
      <c r="E15" s="66"/>
      <c r="F15" s="66"/>
      <c r="G15" s="117"/>
      <c r="H15" s="39"/>
      <c r="I15" s="66"/>
      <c r="J15" s="39"/>
      <c r="K15" s="66"/>
      <c r="L15" s="39"/>
      <c r="M15" s="66"/>
      <c r="N15" s="66"/>
      <c r="O15" s="66"/>
      <c r="P15" s="39"/>
    </row>
    <row r="16" spans="1:18" ht="18.75" customHeight="1">
      <c r="A16" s="41" t="s">
        <v>153</v>
      </c>
      <c r="B16" s="20">
        <v>15</v>
      </c>
      <c r="C16" s="130">
        <v>0</v>
      </c>
      <c r="D16" s="127"/>
      <c r="E16" s="130">
        <v>0</v>
      </c>
      <c r="F16" s="128"/>
      <c r="G16" s="130">
        <v>0</v>
      </c>
      <c r="H16" s="127"/>
      <c r="I16" s="130">
        <v>0</v>
      </c>
      <c r="J16" s="127"/>
      <c r="K16" s="137">
        <v>-269615</v>
      </c>
      <c r="L16" s="127"/>
      <c r="M16" s="130">
        <v>0</v>
      </c>
      <c r="N16" s="126"/>
      <c r="O16" s="124">
        <f>SUM(C16:N16)</f>
        <v>-269615</v>
      </c>
      <c r="P16" s="39"/>
    </row>
    <row r="17" spans="1:18" ht="18.75" customHeight="1">
      <c r="A17" s="13" t="s">
        <v>159</v>
      </c>
      <c r="B17" s="20"/>
      <c r="C17" s="132">
        <f>SUM(C16)</f>
        <v>0</v>
      </c>
      <c r="D17" s="131"/>
      <c r="E17" s="132">
        <f>SUM(E16)</f>
        <v>0</v>
      </c>
      <c r="F17" s="133"/>
      <c r="G17" s="132">
        <f>SUM(G16)</f>
        <v>0</v>
      </c>
      <c r="H17" s="131"/>
      <c r="I17" s="132">
        <f>SUM(I16)</f>
        <v>0</v>
      </c>
      <c r="J17" s="131"/>
      <c r="K17" s="138">
        <f>SUM(K16)</f>
        <v>-269615</v>
      </c>
      <c r="L17" s="131"/>
      <c r="M17" s="138">
        <f>SUM(M16)</f>
        <v>0</v>
      </c>
      <c r="N17" s="140"/>
      <c r="O17" s="138">
        <f>SUM(O16)</f>
        <v>-269615</v>
      </c>
      <c r="P17" s="39"/>
    </row>
    <row r="18" spans="1:18" ht="18.75" customHeight="1">
      <c r="A18" s="13"/>
      <c r="B18" s="20"/>
      <c r="C18" s="66"/>
      <c r="D18" s="66"/>
      <c r="E18" s="66"/>
      <c r="F18" s="66"/>
      <c r="G18" s="117"/>
      <c r="H18" s="39"/>
      <c r="I18" s="66"/>
      <c r="J18" s="39"/>
      <c r="K18" s="66"/>
      <c r="L18" s="39"/>
      <c r="M18" s="66"/>
      <c r="N18" s="66"/>
      <c r="O18" s="66"/>
      <c r="P18" s="39"/>
    </row>
    <row r="19" spans="1:18" ht="18.75" hidden="1" customHeight="1">
      <c r="A19" s="17" t="s">
        <v>96</v>
      </c>
      <c r="B19" s="20"/>
      <c r="C19" s="66"/>
      <c r="D19" s="66"/>
      <c r="E19" s="66"/>
      <c r="F19" s="66"/>
      <c r="G19" s="117"/>
      <c r="H19" s="39"/>
      <c r="I19" s="66"/>
      <c r="J19" s="39"/>
      <c r="K19" s="66"/>
      <c r="L19" s="39"/>
      <c r="M19" s="66"/>
      <c r="N19" s="66"/>
      <c r="O19" s="66"/>
      <c r="P19" s="39"/>
    </row>
    <row r="20" spans="1:18" ht="18.75" hidden="1" customHeight="1">
      <c r="A20" s="41" t="s">
        <v>89</v>
      </c>
      <c r="B20" s="20">
        <v>6</v>
      </c>
      <c r="C20" s="130">
        <v>0</v>
      </c>
      <c r="D20" s="127"/>
      <c r="E20" s="130">
        <v>0</v>
      </c>
      <c r="F20" s="128"/>
      <c r="G20" s="130">
        <v>0</v>
      </c>
      <c r="H20" s="127"/>
      <c r="I20" s="130">
        <v>0</v>
      </c>
      <c r="J20" s="127"/>
      <c r="K20" s="137"/>
      <c r="L20" s="127"/>
      <c r="M20" s="130">
        <v>0</v>
      </c>
      <c r="N20" s="126"/>
      <c r="O20" s="124">
        <f>SUM(C20:N20)</f>
        <v>0</v>
      </c>
      <c r="P20" s="39"/>
    </row>
    <row r="21" spans="1:18" ht="18.75" hidden="1" customHeight="1">
      <c r="A21" s="17" t="s">
        <v>97</v>
      </c>
      <c r="B21" s="20"/>
      <c r="C21" s="132">
        <f>SUM(C20)</f>
        <v>0</v>
      </c>
      <c r="D21" s="131"/>
      <c r="E21" s="132">
        <f>SUM(E20)</f>
        <v>0</v>
      </c>
      <c r="F21" s="133"/>
      <c r="G21" s="132">
        <f>SUM(G20)</f>
        <v>0</v>
      </c>
      <c r="H21" s="131"/>
      <c r="I21" s="132">
        <f>SUM(I20)</f>
        <v>0</v>
      </c>
      <c r="J21" s="131"/>
      <c r="K21" s="138">
        <f>SUM(K20)</f>
        <v>0</v>
      </c>
      <c r="L21" s="131"/>
      <c r="M21" s="138">
        <f>SUM(M20)</f>
        <v>0</v>
      </c>
      <c r="N21" s="140"/>
      <c r="O21" s="138">
        <f>SUM(O20)</f>
        <v>0</v>
      </c>
      <c r="P21" s="39"/>
    </row>
    <row r="22" spans="1:18" ht="18.75" hidden="1" customHeight="1">
      <c r="A22" s="17"/>
      <c r="B22" s="20"/>
      <c r="C22" s="133"/>
      <c r="D22" s="131"/>
      <c r="E22" s="133"/>
      <c r="F22" s="133"/>
      <c r="G22" s="133"/>
      <c r="H22" s="131"/>
      <c r="I22" s="133"/>
      <c r="J22" s="131"/>
      <c r="K22" s="140"/>
      <c r="L22" s="131"/>
      <c r="M22" s="140"/>
      <c r="N22" s="140"/>
      <c r="O22" s="140"/>
      <c r="P22" s="39"/>
    </row>
    <row r="23" spans="1:18" ht="18.75" hidden="1" customHeight="1">
      <c r="A23" s="13" t="s">
        <v>90</v>
      </c>
      <c r="B23" s="20"/>
      <c r="C23" s="132">
        <f>C21+C17</f>
        <v>0</v>
      </c>
      <c r="D23" s="131"/>
      <c r="E23" s="132">
        <f>E21+E17</f>
        <v>0</v>
      </c>
      <c r="F23" s="133"/>
      <c r="G23" s="132">
        <f>G21+G17</f>
        <v>0</v>
      </c>
      <c r="H23" s="131"/>
      <c r="I23" s="132">
        <f>I21+I17</f>
        <v>0</v>
      </c>
      <c r="J23" s="131"/>
      <c r="K23" s="138">
        <f>K21+K17</f>
        <v>-269615</v>
      </c>
      <c r="L23" s="131"/>
      <c r="M23" s="138">
        <f>M21+M17</f>
        <v>0</v>
      </c>
      <c r="N23" s="140"/>
      <c r="O23" s="138">
        <f>SUM(C23:N23)</f>
        <v>-269615</v>
      </c>
      <c r="P23" s="39"/>
    </row>
    <row r="24" spans="1:18" ht="18.75" hidden="1" customHeight="1">
      <c r="A24" s="13"/>
      <c r="B24" s="20"/>
      <c r="C24" s="133"/>
      <c r="D24" s="131"/>
      <c r="E24" s="133"/>
      <c r="F24" s="133"/>
      <c r="G24" s="133"/>
      <c r="H24" s="131"/>
      <c r="I24" s="133"/>
      <c r="J24" s="131"/>
      <c r="K24" s="140"/>
      <c r="L24" s="131"/>
      <c r="M24" s="140"/>
      <c r="N24" s="140"/>
      <c r="O24" s="140"/>
      <c r="P24" s="39"/>
    </row>
    <row r="25" spans="1:18" ht="18.75" customHeight="1">
      <c r="A25" s="2" t="s">
        <v>60</v>
      </c>
      <c r="B25" s="20"/>
      <c r="C25" s="39"/>
      <c r="D25" s="39"/>
      <c r="E25" s="39"/>
      <c r="F25" s="39"/>
      <c r="G25" s="39"/>
      <c r="H25" s="39"/>
      <c r="I25" s="68"/>
      <c r="J25" s="39"/>
      <c r="K25" s="39"/>
      <c r="L25" s="39"/>
      <c r="M25" s="39"/>
      <c r="N25" s="39"/>
      <c r="O25" s="39"/>
      <c r="P25" s="39"/>
    </row>
    <row r="26" spans="1:18" ht="18.75" customHeight="1">
      <c r="A26" s="30" t="s">
        <v>48</v>
      </c>
      <c r="B26" s="20"/>
      <c r="C26" s="126">
        <v>0</v>
      </c>
      <c r="D26" s="127"/>
      <c r="E26" s="126">
        <v>0</v>
      </c>
      <c r="F26" s="128"/>
      <c r="G26" s="126">
        <v>0</v>
      </c>
      <c r="H26" s="127"/>
      <c r="I26" s="126">
        <v>0</v>
      </c>
      <c r="J26" s="127"/>
      <c r="K26" s="262">
        <v>371046</v>
      </c>
      <c r="L26" s="127"/>
      <c r="M26" s="126">
        <v>0</v>
      </c>
      <c r="N26" s="126"/>
      <c r="O26" s="123">
        <f>SUM(C26:N26)</f>
        <v>371046</v>
      </c>
      <c r="P26" s="61"/>
    </row>
    <row r="27" spans="1:18" ht="18.75" customHeight="1">
      <c r="A27" s="43" t="s">
        <v>46</v>
      </c>
      <c r="B27" s="20"/>
      <c r="C27" s="130">
        <v>0</v>
      </c>
      <c r="D27" s="127"/>
      <c r="E27" s="130">
        <v>0</v>
      </c>
      <c r="F27" s="128"/>
      <c r="G27" s="130">
        <v>0</v>
      </c>
      <c r="H27" s="127"/>
      <c r="I27" s="130">
        <v>0</v>
      </c>
      <c r="J27" s="127"/>
      <c r="K27" s="137">
        <v>0</v>
      </c>
      <c r="L27" s="127"/>
      <c r="M27" s="263">
        <v>635</v>
      </c>
      <c r="N27" s="134"/>
      <c r="O27" s="124">
        <f>SUM(C27:N27)</f>
        <v>635</v>
      </c>
      <c r="P27" s="61"/>
    </row>
    <row r="28" spans="1:18" ht="18.75" customHeight="1">
      <c r="A28" s="2" t="s">
        <v>58</v>
      </c>
      <c r="B28" s="22"/>
      <c r="C28" s="132">
        <f>SUM(C26:C27)</f>
        <v>0</v>
      </c>
      <c r="D28" s="131">
        <f>SUM(D26:D27)</f>
        <v>0</v>
      </c>
      <c r="E28" s="132">
        <f>SUM(E26:E27)</f>
        <v>0</v>
      </c>
      <c r="F28" s="133"/>
      <c r="G28" s="132">
        <f t="shared" ref="G28:O28" si="0">SUM(G26:G27)</f>
        <v>0</v>
      </c>
      <c r="H28" s="131">
        <f t="shared" si="0"/>
        <v>0</v>
      </c>
      <c r="I28" s="132">
        <f t="shared" si="0"/>
        <v>0</v>
      </c>
      <c r="J28" s="131">
        <f t="shared" si="0"/>
        <v>0</v>
      </c>
      <c r="K28" s="138">
        <f t="shared" si="0"/>
        <v>371046</v>
      </c>
      <c r="L28" s="131">
        <f t="shared" si="0"/>
        <v>0</v>
      </c>
      <c r="M28" s="138">
        <f t="shared" si="0"/>
        <v>635</v>
      </c>
      <c r="N28" s="140"/>
      <c r="O28" s="138">
        <f t="shared" si="0"/>
        <v>371681</v>
      </c>
      <c r="P28" s="67"/>
    </row>
    <row r="29" spans="1:18" ht="18.75" customHeight="1">
      <c r="A29" s="2"/>
      <c r="B29" s="22"/>
      <c r="C29" s="67"/>
      <c r="D29" s="67"/>
      <c r="E29" s="67"/>
      <c r="F29" s="67"/>
      <c r="G29" s="67"/>
      <c r="H29" s="67"/>
      <c r="I29" s="61"/>
      <c r="J29" s="67"/>
      <c r="K29" s="67"/>
      <c r="L29" s="67"/>
      <c r="M29" s="67"/>
      <c r="N29" s="67"/>
      <c r="O29" s="67"/>
      <c r="P29" s="67"/>
    </row>
    <row r="30" spans="1:18" ht="18.75" customHeight="1" thickBot="1">
      <c r="A30" s="13" t="s">
        <v>138</v>
      </c>
      <c r="B30" s="20"/>
      <c r="C30" s="82">
        <f>SUM(C28,C23,C12)</f>
        <v>770329</v>
      </c>
      <c r="D30" s="67"/>
      <c r="E30" s="82">
        <f>SUM(E28,E23,E12)</f>
        <v>350872</v>
      </c>
      <c r="F30" s="67"/>
      <c r="G30" s="82">
        <f>SUM(G28,G23,G12)</f>
        <v>52836</v>
      </c>
      <c r="H30" s="67"/>
      <c r="I30" s="82">
        <f>SUM(I28,I23,I12)</f>
        <v>80000</v>
      </c>
      <c r="J30" s="67"/>
      <c r="K30" s="82">
        <f>SUM(K28,K17,K21,K12)</f>
        <v>1603966</v>
      </c>
      <c r="L30" s="12"/>
      <c r="M30" s="82">
        <f>SUM(M28,M23,M12)</f>
        <v>17365</v>
      </c>
      <c r="N30" s="67"/>
      <c r="O30" s="82">
        <f>SUM(O28,O17,O21,O12)</f>
        <v>2875368</v>
      </c>
      <c r="P30" s="67"/>
    </row>
    <row r="31" spans="1:18" ht="18.75" customHeight="1" thickTop="1"/>
    <row r="32" spans="1:18" ht="20.25" customHeight="1">
      <c r="A32" s="287" t="s">
        <v>34</v>
      </c>
      <c r="B32" s="287"/>
      <c r="C32" s="287"/>
      <c r="D32" s="287"/>
      <c r="E32" s="287"/>
      <c r="F32" s="287"/>
      <c r="G32" s="287"/>
      <c r="H32" s="287"/>
      <c r="I32" s="287"/>
      <c r="J32" s="287"/>
      <c r="K32" s="287"/>
      <c r="L32" s="287"/>
      <c r="M32" s="287"/>
      <c r="N32" s="255"/>
      <c r="O32" s="31"/>
      <c r="P32" s="120"/>
      <c r="Q32" s="31"/>
      <c r="R32" s="120"/>
    </row>
    <row r="33" spans="1:18" ht="20.25" customHeight="1">
      <c r="A33" s="40" t="s">
        <v>70</v>
      </c>
      <c r="B33" s="33"/>
      <c r="C33" s="32"/>
      <c r="D33" s="32"/>
      <c r="E33" s="32"/>
      <c r="F33" s="32"/>
      <c r="G33" s="32"/>
      <c r="H33" s="34"/>
      <c r="I33" s="34"/>
      <c r="J33" s="34"/>
      <c r="K33" s="32"/>
      <c r="L33" s="34"/>
      <c r="M33" s="32"/>
      <c r="N33" s="32"/>
      <c r="O33" s="34"/>
      <c r="P33" s="119"/>
      <c r="Q33" s="34"/>
      <c r="R33" s="119"/>
    </row>
    <row r="34" spans="1:18" ht="18.75" customHeight="1">
      <c r="A34" s="252"/>
      <c r="B34" s="252"/>
      <c r="C34" s="252"/>
      <c r="D34" s="252"/>
      <c r="E34" s="252"/>
      <c r="F34" s="252"/>
      <c r="G34" s="252"/>
      <c r="H34" s="252"/>
      <c r="I34" s="252"/>
      <c r="J34" s="252"/>
      <c r="K34" s="252"/>
      <c r="L34" s="34"/>
      <c r="M34" s="32"/>
      <c r="N34" s="32"/>
      <c r="O34" s="34"/>
      <c r="P34" s="32"/>
      <c r="Q34" s="34"/>
      <c r="R34" s="32"/>
    </row>
    <row r="35" spans="1:18" ht="18.75" customHeight="1">
      <c r="A35" s="30"/>
      <c r="B35" s="35"/>
      <c r="C35" s="279" t="s">
        <v>67</v>
      </c>
      <c r="D35" s="279"/>
      <c r="E35" s="279"/>
      <c r="F35" s="279"/>
      <c r="G35" s="279"/>
      <c r="H35" s="279"/>
      <c r="I35" s="279"/>
      <c r="J35" s="279"/>
      <c r="K35" s="279"/>
      <c r="L35" s="279"/>
      <c r="M35" s="279"/>
      <c r="N35" s="279"/>
      <c r="O35" s="279"/>
      <c r="P35" s="59"/>
      <c r="Q35" s="59"/>
      <c r="R35" s="59"/>
    </row>
    <row r="36" spans="1:18" ht="45">
      <c r="A36" s="30"/>
      <c r="B36" s="30"/>
      <c r="C36" s="12"/>
      <c r="D36" s="12"/>
      <c r="E36" s="12"/>
      <c r="F36" s="12"/>
      <c r="G36" s="12"/>
      <c r="H36" s="253"/>
      <c r="I36" s="285" t="s">
        <v>38</v>
      </c>
      <c r="J36" s="285"/>
      <c r="K36" s="285"/>
      <c r="L36" s="36"/>
      <c r="M36" s="146" t="s">
        <v>132</v>
      </c>
      <c r="N36" s="147"/>
      <c r="O36" s="36"/>
      <c r="P36" s="28"/>
    </row>
    <row r="37" spans="1:18" ht="18.75" customHeight="1">
      <c r="A37" s="30"/>
      <c r="B37" s="30"/>
      <c r="C37" s="12"/>
      <c r="D37" s="12"/>
      <c r="E37" s="36" t="s">
        <v>53</v>
      </c>
      <c r="F37" s="12"/>
      <c r="G37" s="254" t="s">
        <v>53</v>
      </c>
      <c r="H37" s="253"/>
      <c r="I37" s="36"/>
      <c r="J37" s="36"/>
      <c r="K37" s="36"/>
      <c r="L37" s="36"/>
      <c r="M37" s="69"/>
      <c r="N37" s="38"/>
      <c r="O37" s="38"/>
      <c r="P37" s="28"/>
    </row>
    <row r="38" spans="1:18" ht="18.75" customHeight="1">
      <c r="A38" s="30"/>
      <c r="B38" s="38"/>
      <c r="C38" s="69" t="s">
        <v>147</v>
      </c>
      <c r="D38" s="38"/>
      <c r="E38" s="69" t="s">
        <v>148</v>
      </c>
      <c r="F38" s="38"/>
      <c r="G38" s="217" t="s">
        <v>148</v>
      </c>
      <c r="H38" s="37"/>
      <c r="I38" s="38"/>
      <c r="J38" s="37"/>
      <c r="K38" s="37"/>
      <c r="L38" s="37"/>
      <c r="M38" s="69" t="s">
        <v>144</v>
      </c>
      <c r="N38" s="38"/>
      <c r="O38" s="69"/>
      <c r="P38" s="12"/>
    </row>
    <row r="39" spans="1:18" ht="18.75" customHeight="1">
      <c r="A39" s="30"/>
      <c r="B39" s="38"/>
      <c r="C39" s="69" t="s">
        <v>146</v>
      </c>
      <c r="D39" s="38"/>
      <c r="E39" s="118" t="s">
        <v>149</v>
      </c>
      <c r="F39" s="36"/>
      <c r="G39" s="118" t="s">
        <v>150</v>
      </c>
      <c r="H39" s="37"/>
      <c r="I39" s="38" t="s">
        <v>32</v>
      </c>
      <c r="J39" s="36"/>
      <c r="K39" s="36"/>
      <c r="L39" s="36"/>
      <c r="M39" s="38" t="s">
        <v>145</v>
      </c>
      <c r="N39" s="38"/>
      <c r="O39" s="69" t="s">
        <v>39</v>
      </c>
      <c r="P39" s="38"/>
    </row>
    <row r="40" spans="1:18" ht="18.75" customHeight="1">
      <c r="A40" s="30"/>
      <c r="B40" s="256" t="s">
        <v>19</v>
      </c>
      <c r="C40" s="38" t="s">
        <v>41</v>
      </c>
      <c r="D40" s="38"/>
      <c r="E40" s="118" t="s">
        <v>52</v>
      </c>
      <c r="F40" s="38"/>
      <c r="G40" s="118" t="s">
        <v>52</v>
      </c>
      <c r="H40" s="37"/>
      <c r="I40" s="38" t="s">
        <v>42</v>
      </c>
      <c r="J40" s="36"/>
      <c r="K40" s="38" t="s">
        <v>40</v>
      </c>
      <c r="L40" s="36"/>
      <c r="M40" s="69" t="s">
        <v>165</v>
      </c>
      <c r="N40" s="38"/>
      <c r="O40" s="38" t="s">
        <v>43</v>
      </c>
      <c r="P40" s="38"/>
    </row>
    <row r="41" spans="1:18" ht="18.75" customHeight="1">
      <c r="A41" s="13"/>
      <c r="B41" s="256"/>
      <c r="C41" s="286" t="s">
        <v>59</v>
      </c>
      <c r="D41" s="286"/>
      <c r="E41" s="286"/>
      <c r="F41" s="286"/>
      <c r="G41" s="286"/>
      <c r="H41" s="286"/>
      <c r="I41" s="286"/>
      <c r="J41" s="286"/>
      <c r="K41" s="286"/>
      <c r="L41" s="286"/>
      <c r="M41" s="286"/>
      <c r="N41" s="286"/>
      <c r="O41" s="286"/>
      <c r="P41" s="35"/>
    </row>
    <row r="42" spans="1:18" ht="18.75" customHeight="1">
      <c r="A42" s="13" t="s">
        <v>180</v>
      </c>
      <c r="B42" s="256"/>
      <c r="C42" s="256"/>
      <c r="D42" s="256"/>
      <c r="E42" s="256"/>
      <c r="F42" s="256"/>
      <c r="G42" s="256"/>
      <c r="H42" s="256"/>
      <c r="I42" s="256"/>
      <c r="J42" s="256"/>
      <c r="K42" s="256"/>
      <c r="L42" s="256"/>
      <c r="M42" s="256"/>
      <c r="N42" s="256"/>
      <c r="O42" s="256"/>
      <c r="P42" s="35"/>
    </row>
    <row r="43" spans="1:18" ht="18.75" customHeight="1">
      <c r="A43" s="13" t="s">
        <v>181</v>
      </c>
      <c r="B43" s="256"/>
      <c r="C43" s="125">
        <v>770329</v>
      </c>
      <c r="D43" s="39"/>
      <c r="E43" s="125">
        <v>350872</v>
      </c>
      <c r="F43" s="39"/>
      <c r="G43" s="125">
        <v>52836</v>
      </c>
      <c r="H43" s="39"/>
      <c r="I43" s="125">
        <v>80000</v>
      </c>
      <c r="J43" s="39"/>
      <c r="K43" s="125">
        <v>1808585</v>
      </c>
      <c r="L43" s="39"/>
      <c r="M43" s="125">
        <v>22290</v>
      </c>
      <c r="N43" s="125"/>
      <c r="O43" s="39">
        <f>SUM(C43:N43)</f>
        <v>3084912</v>
      </c>
      <c r="P43" s="39"/>
    </row>
    <row r="44" spans="1:18" ht="18.75" customHeight="1">
      <c r="A44" s="13"/>
      <c r="B44" s="256"/>
      <c r="C44" s="66"/>
      <c r="D44" s="66"/>
      <c r="E44" s="66"/>
      <c r="F44" s="66"/>
      <c r="G44" s="117"/>
      <c r="H44" s="39"/>
      <c r="I44" s="66"/>
      <c r="J44" s="39"/>
      <c r="K44" s="66"/>
      <c r="L44" s="39"/>
      <c r="M44" s="66"/>
      <c r="N44" s="66"/>
      <c r="O44" s="66"/>
      <c r="P44" s="39"/>
    </row>
    <row r="45" spans="1:18" ht="18.75" customHeight="1">
      <c r="A45" s="13" t="s">
        <v>88</v>
      </c>
      <c r="B45" s="256"/>
      <c r="C45" s="66"/>
      <c r="D45" s="66"/>
      <c r="E45" s="66"/>
      <c r="F45" s="66"/>
      <c r="G45" s="117"/>
      <c r="H45" s="39"/>
      <c r="I45" s="66"/>
      <c r="J45" s="39"/>
      <c r="K45" s="66"/>
      <c r="L45" s="39"/>
      <c r="M45" s="66"/>
      <c r="N45" s="66"/>
      <c r="O45" s="66"/>
      <c r="P45" s="39"/>
    </row>
    <row r="46" spans="1:18" ht="18.75" customHeight="1">
      <c r="A46" s="17" t="s">
        <v>158</v>
      </c>
      <c r="B46" s="256"/>
      <c r="C46" s="66"/>
      <c r="D46" s="66"/>
      <c r="E46" s="66"/>
      <c r="F46" s="66"/>
      <c r="G46" s="117"/>
      <c r="H46" s="39"/>
      <c r="I46" s="66"/>
      <c r="J46" s="39"/>
      <c r="K46" s="66"/>
      <c r="L46" s="39"/>
      <c r="M46" s="66"/>
      <c r="N46" s="66"/>
      <c r="O46" s="66"/>
      <c r="P46" s="39"/>
    </row>
    <row r="47" spans="1:18" ht="18.75" customHeight="1">
      <c r="A47" s="41" t="s">
        <v>153</v>
      </c>
      <c r="B47" s="256" t="s">
        <v>197</v>
      </c>
      <c r="C47" s="137">
        <v>77032</v>
      </c>
      <c r="D47" s="127"/>
      <c r="E47" s="130">
        <v>0</v>
      </c>
      <c r="F47" s="128"/>
      <c r="G47" s="130">
        <v>0</v>
      </c>
      <c r="H47" s="127"/>
      <c r="I47" s="130">
        <v>0</v>
      </c>
      <c r="J47" s="127"/>
      <c r="K47" s="137">
        <v>-338944</v>
      </c>
      <c r="L47" s="127"/>
      <c r="M47" s="130">
        <v>0</v>
      </c>
      <c r="N47" s="126"/>
      <c r="O47" s="124">
        <f>SUM(C47:N47)</f>
        <v>-261912</v>
      </c>
      <c r="P47" s="39"/>
    </row>
    <row r="48" spans="1:18" ht="18.75" customHeight="1">
      <c r="A48" s="13" t="s">
        <v>159</v>
      </c>
      <c r="B48" s="256"/>
      <c r="C48" s="138">
        <f>SUM(C47)</f>
        <v>77032</v>
      </c>
      <c r="D48" s="131"/>
      <c r="E48" s="132">
        <f>SUM(E47)</f>
        <v>0</v>
      </c>
      <c r="F48" s="133"/>
      <c r="G48" s="132">
        <f>SUM(G47)</f>
        <v>0</v>
      </c>
      <c r="H48" s="131"/>
      <c r="I48" s="132">
        <f>SUM(I47)</f>
        <v>0</v>
      </c>
      <c r="J48" s="131"/>
      <c r="K48" s="138">
        <f>SUM(K47)</f>
        <v>-338944</v>
      </c>
      <c r="L48" s="131"/>
      <c r="M48" s="138">
        <f>SUM(M47)</f>
        <v>0</v>
      </c>
      <c r="N48" s="140"/>
      <c r="O48" s="138">
        <f>SUM(O47)</f>
        <v>-261912</v>
      </c>
      <c r="P48" s="39"/>
    </row>
    <row r="49" spans="1:16" ht="18.75" customHeight="1">
      <c r="A49" s="13"/>
      <c r="B49" s="256"/>
      <c r="C49" s="66"/>
      <c r="D49" s="66"/>
      <c r="E49" s="66"/>
      <c r="F49" s="66"/>
      <c r="G49" s="117"/>
      <c r="H49" s="39"/>
      <c r="I49" s="66"/>
      <c r="J49" s="39"/>
      <c r="K49" s="66"/>
      <c r="L49" s="39"/>
      <c r="M49" s="66"/>
      <c r="N49" s="66"/>
      <c r="O49" s="66"/>
      <c r="P49" s="39"/>
    </row>
    <row r="50" spans="1:16" ht="18.75" hidden="1" customHeight="1">
      <c r="A50" s="17" t="s">
        <v>96</v>
      </c>
      <c r="B50" s="256"/>
      <c r="C50" s="66"/>
      <c r="D50" s="66"/>
      <c r="E50" s="66"/>
      <c r="F50" s="66"/>
      <c r="G50" s="117"/>
      <c r="H50" s="39"/>
      <c r="I50" s="66"/>
      <c r="J50" s="39"/>
      <c r="K50" s="66"/>
      <c r="L50" s="39"/>
      <c r="M50" s="66"/>
      <c r="N50" s="66"/>
      <c r="O50" s="66"/>
      <c r="P50" s="39"/>
    </row>
    <row r="51" spans="1:16" ht="18.75" hidden="1" customHeight="1">
      <c r="A51" s="41" t="s">
        <v>89</v>
      </c>
      <c r="B51" s="256">
        <v>6</v>
      </c>
      <c r="C51" s="130">
        <v>0</v>
      </c>
      <c r="D51" s="127"/>
      <c r="E51" s="130">
        <v>0</v>
      </c>
      <c r="F51" s="128"/>
      <c r="G51" s="130">
        <v>0</v>
      </c>
      <c r="H51" s="127"/>
      <c r="I51" s="130">
        <v>0</v>
      </c>
      <c r="J51" s="127"/>
      <c r="K51" s="137"/>
      <c r="L51" s="127"/>
      <c r="M51" s="130">
        <v>0</v>
      </c>
      <c r="N51" s="126"/>
      <c r="O51" s="124">
        <f>SUM(C51:N51)</f>
        <v>0</v>
      </c>
      <c r="P51" s="39"/>
    </row>
    <row r="52" spans="1:16" ht="18.75" hidden="1" customHeight="1">
      <c r="A52" s="17" t="s">
        <v>97</v>
      </c>
      <c r="B52" s="256"/>
      <c r="C52" s="132">
        <f>SUM(C51)</f>
        <v>0</v>
      </c>
      <c r="D52" s="131"/>
      <c r="E52" s="132">
        <f>SUM(E51)</f>
        <v>0</v>
      </c>
      <c r="F52" s="133"/>
      <c r="G52" s="132">
        <f>SUM(G51)</f>
        <v>0</v>
      </c>
      <c r="H52" s="131"/>
      <c r="I52" s="132">
        <f>SUM(I51)</f>
        <v>0</v>
      </c>
      <c r="J52" s="131"/>
      <c r="K52" s="138">
        <f>SUM(K51)</f>
        <v>0</v>
      </c>
      <c r="L52" s="131"/>
      <c r="M52" s="138">
        <f>SUM(M51)</f>
        <v>0</v>
      </c>
      <c r="N52" s="140"/>
      <c r="O52" s="138">
        <f>SUM(O51)</f>
        <v>0</v>
      </c>
      <c r="P52" s="39"/>
    </row>
    <row r="53" spans="1:16" ht="18.75" hidden="1" customHeight="1">
      <c r="A53" s="17"/>
      <c r="B53" s="256"/>
      <c r="C53" s="133"/>
      <c r="D53" s="131"/>
      <c r="E53" s="133"/>
      <c r="F53" s="133"/>
      <c r="G53" s="133"/>
      <c r="H53" s="131"/>
      <c r="I53" s="133"/>
      <c r="J53" s="131"/>
      <c r="K53" s="140"/>
      <c r="L53" s="131"/>
      <c r="M53" s="140"/>
      <c r="N53" s="140"/>
      <c r="O53" s="140"/>
      <c r="P53" s="39"/>
    </row>
    <row r="54" spans="1:16" ht="18.75" hidden="1" customHeight="1">
      <c r="A54" s="13" t="s">
        <v>90</v>
      </c>
      <c r="B54" s="256"/>
      <c r="C54" s="132">
        <f>C52+C48</f>
        <v>77032</v>
      </c>
      <c r="D54" s="131"/>
      <c r="E54" s="132">
        <f>E52+E48</f>
        <v>0</v>
      </c>
      <c r="F54" s="133"/>
      <c r="G54" s="132">
        <f>G52+G48</f>
        <v>0</v>
      </c>
      <c r="H54" s="131"/>
      <c r="I54" s="132">
        <f>I52+I48</f>
        <v>0</v>
      </c>
      <c r="J54" s="131"/>
      <c r="K54" s="138">
        <f>K52+K48</f>
        <v>-338944</v>
      </c>
      <c r="L54" s="131"/>
      <c r="M54" s="138">
        <f>M52+M48</f>
        <v>0</v>
      </c>
      <c r="N54" s="140"/>
      <c r="O54" s="138">
        <f>SUM(C54:N54)</f>
        <v>-261912</v>
      </c>
      <c r="P54" s="39"/>
    </row>
    <row r="55" spans="1:16" ht="18.75" hidden="1" customHeight="1">
      <c r="A55" s="13"/>
      <c r="B55" s="256"/>
      <c r="C55" s="133"/>
      <c r="D55" s="131"/>
      <c r="E55" s="133"/>
      <c r="F55" s="133"/>
      <c r="G55" s="133"/>
      <c r="H55" s="131"/>
      <c r="I55" s="133"/>
      <c r="J55" s="131"/>
      <c r="K55" s="140"/>
      <c r="L55" s="131"/>
      <c r="M55" s="140"/>
      <c r="N55" s="140"/>
      <c r="O55" s="140"/>
      <c r="P55" s="39"/>
    </row>
    <row r="56" spans="1:16" ht="18.75" customHeight="1">
      <c r="A56" s="2" t="s">
        <v>60</v>
      </c>
      <c r="B56" s="256"/>
      <c r="C56" s="39"/>
      <c r="D56" s="39"/>
      <c r="E56" s="39"/>
      <c r="F56" s="39"/>
      <c r="G56" s="39"/>
      <c r="H56" s="39"/>
      <c r="I56" s="68"/>
      <c r="J56" s="39"/>
      <c r="K56" s="39"/>
      <c r="L56" s="39"/>
      <c r="M56" s="39"/>
      <c r="N56" s="39"/>
      <c r="O56" s="39"/>
      <c r="P56" s="39"/>
    </row>
    <row r="57" spans="1:16" ht="18.75" customHeight="1">
      <c r="A57" s="30" t="s">
        <v>48</v>
      </c>
      <c r="B57" s="256"/>
      <c r="C57" s="126">
        <v>0</v>
      </c>
      <c r="D57" s="127"/>
      <c r="E57" s="126">
        <v>0</v>
      </c>
      <c r="F57" s="128"/>
      <c r="G57" s="126">
        <v>0</v>
      </c>
      <c r="H57" s="127"/>
      <c r="I57" s="126">
        <v>0</v>
      </c>
      <c r="J57" s="127"/>
      <c r="K57" s="262">
        <v>302930</v>
      </c>
      <c r="L57" s="127"/>
      <c r="M57" s="126">
        <v>0</v>
      </c>
      <c r="N57" s="126"/>
      <c r="O57" s="123">
        <f>SUM(C57:N57)</f>
        <v>302930</v>
      </c>
      <c r="P57" s="61"/>
    </row>
    <row r="58" spans="1:16" ht="18.75" customHeight="1">
      <c r="A58" s="43" t="s">
        <v>46</v>
      </c>
      <c r="B58" s="256"/>
      <c r="C58" s="130">
        <v>0</v>
      </c>
      <c r="D58" s="127"/>
      <c r="E58" s="130">
        <v>0</v>
      </c>
      <c r="F58" s="128"/>
      <c r="G58" s="130">
        <v>0</v>
      </c>
      <c r="H58" s="127"/>
      <c r="I58" s="130">
        <v>0</v>
      </c>
      <c r="J58" s="127"/>
      <c r="K58" s="137">
        <v>0</v>
      </c>
      <c r="L58" s="127"/>
      <c r="M58" s="263">
        <v>-635</v>
      </c>
      <c r="N58" s="134"/>
      <c r="O58" s="124">
        <f>SUM(C58:N58)</f>
        <v>-635</v>
      </c>
      <c r="P58" s="61"/>
    </row>
    <row r="59" spans="1:16" ht="18.75" customHeight="1">
      <c r="A59" s="2" t="s">
        <v>58</v>
      </c>
      <c r="B59" s="22"/>
      <c r="C59" s="132">
        <f>SUM(C57:C58)</f>
        <v>0</v>
      </c>
      <c r="D59" s="131">
        <f>SUM(D57:D58)</f>
        <v>0</v>
      </c>
      <c r="E59" s="132">
        <f>SUM(E57:E58)</f>
        <v>0</v>
      </c>
      <c r="F59" s="133"/>
      <c r="G59" s="132">
        <f t="shared" ref="G59:M59" si="1">SUM(G57:G58)</f>
        <v>0</v>
      </c>
      <c r="H59" s="131">
        <f t="shared" si="1"/>
        <v>0</v>
      </c>
      <c r="I59" s="132">
        <f t="shared" si="1"/>
        <v>0</v>
      </c>
      <c r="J59" s="131">
        <f t="shared" si="1"/>
        <v>0</v>
      </c>
      <c r="K59" s="138">
        <f t="shared" si="1"/>
        <v>302930</v>
      </c>
      <c r="L59" s="131">
        <f t="shared" si="1"/>
        <v>0</v>
      </c>
      <c r="M59" s="138">
        <f t="shared" si="1"/>
        <v>-635</v>
      </c>
      <c r="N59" s="140"/>
      <c r="O59" s="138">
        <f t="shared" ref="O59" si="2">SUM(O57:O58)</f>
        <v>302295</v>
      </c>
      <c r="P59" s="67"/>
    </row>
    <row r="60" spans="1:16" ht="13.5" customHeight="1">
      <c r="A60" s="2"/>
      <c r="B60" s="22"/>
      <c r="C60" s="133"/>
      <c r="D60" s="131"/>
      <c r="E60" s="133"/>
      <c r="F60" s="133"/>
      <c r="G60" s="133"/>
      <c r="H60" s="131"/>
      <c r="I60" s="133"/>
      <c r="J60" s="131"/>
      <c r="K60" s="140"/>
      <c r="L60" s="131"/>
      <c r="M60" s="140"/>
      <c r="N60" s="140"/>
      <c r="O60" s="140"/>
      <c r="P60" s="67"/>
    </row>
    <row r="61" spans="1:16" ht="18.75" customHeight="1">
      <c r="A61" s="148" t="s">
        <v>190</v>
      </c>
      <c r="B61" s="267"/>
      <c r="C61" s="270">
        <v>0</v>
      </c>
      <c r="D61" s="271"/>
      <c r="E61" s="270">
        <v>0</v>
      </c>
      <c r="F61" s="270"/>
      <c r="G61" s="270">
        <v>0</v>
      </c>
      <c r="H61" s="271"/>
      <c r="I61" s="272">
        <v>8000</v>
      </c>
      <c r="J61" s="271"/>
      <c r="K61" s="272">
        <v>-8000</v>
      </c>
      <c r="L61" s="271"/>
      <c r="M61" s="272">
        <v>0</v>
      </c>
      <c r="N61" s="272"/>
      <c r="O61" s="272">
        <f>SUM(C61:N61)</f>
        <v>0</v>
      </c>
      <c r="P61" s="67"/>
    </row>
    <row r="62" spans="1:16" ht="3.95" customHeight="1">
      <c r="A62" s="2"/>
      <c r="B62" s="22"/>
      <c r="C62" s="67"/>
      <c r="D62" s="67"/>
      <c r="E62" s="67"/>
      <c r="F62" s="67"/>
      <c r="G62" s="67"/>
      <c r="H62" s="67"/>
      <c r="I62" s="61"/>
      <c r="J62" s="67"/>
      <c r="K62" s="67"/>
      <c r="L62" s="67"/>
      <c r="M62" s="67"/>
      <c r="N62" s="67"/>
      <c r="O62" s="67"/>
      <c r="P62" s="67"/>
    </row>
    <row r="63" spans="1:16" ht="18.75" customHeight="1" thickBot="1">
      <c r="A63" s="13" t="s">
        <v>182</v>
      </c>
      <c r="B63" s="256"/>
      <c r="C63" s="276">
        <f>SUM(C59,C54,C61,C43)</f>
        <v>847361</v>
      </c>
      <c r="D63" s="67"/>
      <c r="E63" s="276">
        <f>SUM(E59,E54,E61,E43)</f>
        <v>350872</v>
      </c>
      <c r="F63" s="67"/>
      <c r="G63" s="276">
        <f>SUM(G59,G54,G61,G43)</f>
        <v>52836</v>
      </c>
      <c r="H63" s="67"/>
      <c r="I63" s="276">
        <f>SUM(I59,I54,I61,I43)</f>
        <v>88000</v>
      </c>
      <c r="J63" s="67"/>
      <c r="K63" s="276">
        <f>SUM(K59,K54,K61,K43)</f>
        <v>1764571</v>
      </c>
      <c r="L63" s="12"/>
      <c r="M63" s="276">
        <f>SUM(M59,M54,M61,M43)</f>
        <v>21655</v>
      </c>
      <c r="N63" s="67"/>
      <c r="O63" s="276">
        <f>SUM(O59,O54,O61,O43)</f>
        <v>3125295</v>
      </c>
      <c r="P63" s="67"/>
    </row>
    <row r="64" spans="1:16" ht="15.75" thickTop="1"/>
  </sheetData>
  <mergeCells count="8">
    <mergeCell ref="C35:O35"/>
    <mergeCell ref="I36:K36"/>
    <mergeCell ref="C41:O41"/>
    <mergeCell ref="A1:M1"/>
    <mergeCell ref="C4:O4"/>
    <mergeCell ref="I5:K5"/>
    <mergeCell ref="C10:O10"/>
    <mergeCell ref="A32:M32"/>
  </mergeCells>
  <pageMargins left="0.7" right="0.7" top="0.48" bottom="0.5" header="0.5" footer="0.5"/>
  <pageSetup paperSize="9" scale="89" firstPageNumber="8" orientation="landscape" useFirstPageNumber="1" r:id="rId1"/>
  <headerFooter>
    <oddFooter>&amp;LThe accompanying notes from an integral part of the interim financial statements.
&amp;C&amp;P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52"/>
  <sheetViews>
    <sheetView view="pageBreakPreview" topLeftCell="A43" zoomScale="85" zoomScaleNormal="80" zoomScaleSheetLayoutView="85" workbookViewId="0">
      <selection activeCell="C59" sqref="C59"/>
    </sheetView>
  </sheetViews>
  <sheetFormatPr defaultRowHeight="15"/>
  <cols>
    <col min="1" max="1" width="47.85546875" customWidth="1"/>
    <col min="2" max="2" width="5.7109375" customWidth="1"/>
    <col min="3" max="3" width="11.42578125" customWidth="1"/>
    <col min="4" max="4" width="1.42578125" customWidth="1"/>
    <col min="5" max="5" width="11.42578125" customWidth="1"/>
    <col min="6" max="6" width="1.42578125" customWidth="1"/>
    <col min="7" max="7" width="11.140625" customWidth="1"/>
    <col min="8" max="8" width="1.42578125" customWidth="1"/>
    <col min="9" max="9" width="9.5703125" customWidth="1"/>
    <col min="10" max="10" width="1.42578125" customWidth="1"/>
    <col min="11" max="11" width="14.140625" customWidth="1"/>
    <col min="12" max="12" width="1.42578125" customWidth="1"/>
    <col min="13" max="13" width="16.28515625" customWidth="1"/>
    <col min="14" max="14" width="1.42578125" customWidth="1"/>
    <col min="15" max="15" width="12.7109375" customWidth="1"/>
    <col min="16" max="16" width="12" customWidth="1"/>
    <col min="17" max="17" width="1" customWidth="1"/>
    <col min="18" max="18" width="12" customWidth="1"/>
  </cols>
  <sheetData>
    <row r="1" spans="1:18" ht="20.25" customHeight="1">
      <c r="A1" s="287" t="s">
        <v>34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31"/>
      <c r="O1" s="31"/>
      <c r="P1" s="120"/>
      <c r="Q1" s="31"/>
      <c r="R1" s="120"/>
    </row>
    <row r="2" spans="1:18" ht="20.25" customHeight="1">
      <c r="A2" s="40" t="s">
        <v>70</v>
      </c>
      <c r="B2" s="33"/>
      <c r="C2" s="32"/>
      <c r="D2" s="32"/>
      <c r="E2" s="32"/>
      <c r="F2" s="32"/>
      <c r="G2" s="32"/>
      <c r="H2" s="34"/>
      <c r="I2" s="34"/>
      <c r="J2" s="34"/>
      <c r="K2" s="32"/>
      <c r="L2" s="34"/>
      <c r="M2" s="32"/>
      <c r="N2" s="34"/>
      <c r="O2" s="34"/>
      <c r="P2" s="119"/>
      <c r="Q2" s="34"/>
      <c r="R2" s="119"/>
    </row>
    <row r="3" spans="1:18" ht="18.7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34"/>
      <c r="M3" s="32"/>
      <c r="N3" s="34"/>
      <c r="O3" s="34"/>
      <c r="P3" s="32"/>
      <c r="Q3" s="34"/>
      <c r="R3" s="32"/>
    </row>
    <row r="4" spans="1:18" ht="18.75" customHeight="1">
      <c r="A4" s="30"/>
      <c r="B4" s="35"/>
      <c r="C4" s="279" t="s">
        <v>68</v>
      </c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59"/>
      <c r="Q4" s="59"/>
      <c r="R4" s="59"/>
    </row>
    <row r="5" spans="1:18" ht="45">
      <c r="A5" s="30"/>
      <c r="B5" s="30"/>
      <c r="C5" s="12"/>
      <c r="D5" s="12"/>
      <c r="E5" s="12"/>
      <c r="F5" s="12"/>
      <c r="G5" s="12"/>
      <c r="H5" s="6"/>
      <c r="I5" s="285" t="s">
        <v>38</v>
      </c>
      <c r="J5" s="285"/>
      <c r="K5" s="285"/>
      <c r="L5" s="36"/>
      <c r="M5" s="146" t="s">
        <v>132</v>
      </c>
      <c r="N5" s="147"/>
      <c r="O5" s="36"/>
      <c r="P5" s="28"/>
    </row>
    <row r="6" spans="1:18" ht="18.75" customHeight="1">
      <c r="A6" s="30"/>
      <c r="B6" s="30"/>
      <c r="C6" s="12"/>
      <c r="D6" s="12"/>
      <c r="E6" s="36" t="s">
        <v>53</v>
      </c>
      <c r="F6" s="12"/>
      <c r="G6" s="65" t="s">
        <v>53</v>
      </c>
      <c r="H6" s="6"/>
      <c r="I6" s="36"/>
      <c r="J6" s="36"/>
      <c r="K6" s="36"/>
      <c r="L6" s="36"/>
      <c r="M6" s="69"/>
      <c r="N6" s="38"/>
      <c r="O6" s="38"/>
      <c r="P6" s="28"/>
    </row>
    <row r="7" spans="1:18" ht="18.75" customHeight="1">
      <c r="A7" s="30"/>
      <c r="B7" s="38"/>
      <c r="C7" s="69" t="s">
        <v>147</v>
      </c>
      <c r="D7" s="38"/>
      <c r="E7" s="69" t="s">
        <v>148</v>
      </c>
      <c r="F7" s="38"/>
      <c r="G7" s="217" t="s">
        <v>148</v>
      </c>
      <c r="H7" s="37"/>
      <c r="I7" s="38"/>
      <c r="J7" s="37"/>
      <c r="K7" s="37"/>
      <c r="L7" s="37"/>
      <c r="M7" s="69" t="s">
        <v>144</v>
      </c>
      <c r="N7" s="38"/>
      <c r="O7" s="69"/>
      <c r="P7" s="12"/>
    </row>
    <row r="8" spans="1:18" ht="18.75" customHeight="1">
      <c r="A8" s="30"/>
      <c r="B8" s="38"/>
      <c r="C8" s="69" t="s">
        <v>146</v>
      </c>
      <c r="D8" s="38"/>
      <c r="E8" s="118" t="s">
        <v>149</v>
      </c>
      <c r="F8" s="36"/>
      <c r="G8" s="118" t="s">
        <v>150</v>
      </c>
      <c r="H8" s="37"/>
      <c r="I8" s="38" t="s">
        <v>32</v>
      </c>
      <c r="J8" s="36"/>
      <c r="K8" s="36"/>
      <c r="L8" s="36"/>
      <c r="M8" s="38" t="s">
        <v>145</v>
      </c>
      <c r="N8" s="38"/>
      <c r="O8" s="69" t="s">
        <v>39</v>
      </c>
      <c r="P8" s="38"/>
    </row>
    <row r="9" spans="1:18" ht="18.75" customHeight="1">
      <c r="A9" s="30"/>
      <c r="B9" s="20" t="s">
        <v>19</v>
      </c>
      <c r="C9" s="38" t="s">
        <v>41</v>
      </c>
      <c r="D9" s="38"/>
      <c r="E9" s="118" t="s">
        <v>52</v>
      </c>
      <c r="F9" s="38"/>
      <c r="G9" s="118" t="s">
        <v>52</v>
      </c>
      <c r="H9" s="37"/>
      <c r="I9" s="38" t="s">
        <v>42</v>
      </c>
      <c r="J9" s="36"/>
      <c r="K9" s="38" t="s">
        <v>40</v>
      </c>
      <c r="L9" s="36"/>
      <c r="M9" s="69" t="s">
        <v>165</v>
      </c>
      <c r="N9" s="38"/>
      <c r="O9" s="38" t="s">
        <v>43</v>
      </c>
      <c r="P9" s="38"/>
    </row>
    <row r="10" spans="1:18" ht="18.75" customHeight="1">
      <c r="A10" s="13"/>
      <c r="B10" s="20"/>
      <c r="C10" s="286" t="s">
        <v>59</v>
      </c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35"/>
    </row>
    <row r="11" spans="1:18" ht="18.75" customHeight="1">
      <c r="A11" s="13" t="s">
        <v>136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35"/>
    </row>
    <row r="12" spans="1:18" ht="18.75" customHeight="1">
      <c r="A12" s="13" t="s">
        <v>137</v>
      </c>
      <c r="B12" s="20"/>
      <c r="C12" s="125">
        <v>770329</v>
      </c>
      <c r="D12" s="39"/>
      <c r="E12" s="125">
        <v>350872</v>
      </c>
      <c r="F12" s="39"/>
      <c r="G12" s="125">
        <v>52836</v>
      </c>
      <c r="H12" s="39"/>
      <c r="I12" s="125">
        <v>80000</v>
      </c>
      <c r="J12" s="39"/>
      <c r="K12" s="125">
        <v>1515575</v>
      </c>
      <c r="L12" s="39"/>
      <c r="M12" s="125">
        <v>16730</v>
      </c>
      <c r="N12" s="39"/>
      <c r="O12" s="39">
        <f>SUM(C12:M12)</f>
        <v>2786342</v>
      </c>
      <c r="P12" s="39"/>
    </row>
    <row r="13" spans="1:18" ht="18.75" customHeight="1">
      <c r="A13" s="13"/>
      <c r="B13" s="20"/>
      <c r="C13" s="66"/>
      <c r="D13" s="66"/>
      <c r="E13" s="66"/>
      <c r="F13" s="66"/>
      <c r="G13" s="117"/>
      <c r="H13" s="39"/>
      <c r="I13" s="66"/>
      <c r="J13" s="39"/>
      <c r="K13" s="66"/>
      <c r="L13" s="39"/>
      <c r="M13" s="66"/>
      <c r="N13" s="39"/>
      <c r="O13" s="66"/>
      <c r="P13" s="39"/>
    </row>
    <row r="14" spans="1:18" ht="18.75" customHeight="1">
      <c r="A14" s="13" t="s">
        <v>88</v>
      </c>
      <c r="B14" s="20"/>
      <c r="C14" s="66"/>
      <c r="D14" s="66"/>
      <c r="E14" s="66"/>
      <c r="F14" s="66"/>
      <c r="G14" s="117"/>
      <c r="H14" s="39"/>
      <c r="I14" s="66"/>
      <c r="J14" s="39"/>
      <c r="K14" s="66"/>
      <c r="L14" s="39"/>
      <c r="M14" s="66"/>
      <c r="N14" s="39"/>
      <c r="O14" s="66"/>
      <c r="P14" s="39"/>
    </row>
    <row r="15" spans="1:18" ht="18.75" customHeight="1">
      <c r="A15" s="17" t="s">
        <v>158</v>
      </c>
      <c r="B15" s="20"/>
      <c r="C15" s="66"/>
      <c r="D15" s="66"/>
      <c r="E15" s="66"/>
      <c r="F15" s="66"/>
      <c r="G15" s="117"/>
      <c r="H15" s="39"/>
      <c r="I15" s="66"/>
      <c r="J15" s="39"/>
      <c r="K15" s="66"/>
      <c r="L15" s="39"/>
      <c r="M15" s="66"/>
      <c r="N15" s="39"/>
      <c r="O15" s="66"/>
      <c r="P15" s="39"/>
    </row>
    <row r="16" spans="1:18" ht="18.75" customHeight="1">
      <c r="A16" s="41" t="s">
        <v>153</v>
      </c>
      <c r="B16" s="20">
        <v>15</v>
      </c>
      <c r="C16" s="130">
        <v>0</v>
      </c>
      <c r="D16" s="127"/>
      <c r="E16" s="130">
        <v>0</v>
      </c>
      <c r="F16" s="128"/>
      <c r="G16" s="130">
        <v>0</v>
      </c>
      <c r="H16" s="127"/>
      <c r="I16" s="130">
        <v>0</v>
      </c>
      <c r="J16" s="127"/>
      <c r="K16" s="137">
        <v>-269615</v>
      </c>
      <c r="L16" s="127"/>
      <c r="M16" s="130">
        <v>0</v>
      </c>
      <c r="N16" s="129"/>
      <c r="O16" s="124">
        <f>SUM(C16:M16)</f>
        <v>-269615</v>
      </c>
      <c r="P16" s="39"/>
    </row>
    <row r="17" spans="1:18" ht="18.75" customHeight="1">
      <c r="A17" s="13" t="s">
        <v>159</v>
      </c>
      <c r="B17" s="20"/>
      <c r="C17" s="132">
        <f>SUM(C16)</f>
        <v>0</v>
      </c>
      <c r="D17" s="131"/>
      <c r="E17" s="132">
        <f>SUM(E16)</f>
        <v>0</v>
      </c>
      <c r="F17" s="133"/>
      <c r="G17" s="132">
        <f>SUM(G16)</f>
        <v>0</v>
      </c>
      <c r="H17" s="131"/>
      <c r="I17" s="132">
        <f>SUM(I16)</f>
        <v>0</v>
      </c>
      <c r="J17" s="131"/>
      <c r="K17" s="138">
        <f>SUM(K16)</f>
        <v>-269615</v>
      </c>
      <c r="L17" s="131"/>
      <c r="M17" s="138">
        <f>SUM(M16)</f>
        <v>0</v>
      </c>
      <c r="N17" s="136"/>
      <c r="O17" s="138">
        <f>SUM(O16)</f>
        <v>-269615</v>
      </c>
      <c r="P17" s="39"/>
    </row>
    <row r="18" spans="1:18" ht="18.75" customHeight="1">
      <c r="A18" s="13"/>
      <c r="B18" s="20"/>
      <c r="C18" s="67"/>
      <c r="D18" s="67"/>
      <c r="E18" s="67"/>
      <c r="F18" s="67"/>
      <c r="G18" s="67"/>
      <c r="H18" s="67"/>
      <c r="I18" s="61"/>
      <c r="J18" s="67"/>
      <c r="K18" s="67"/>
      <c r="L18" s="67"/>
      <c r="M18" s="67"/>
      <c r="N18" s="67"/>
      <c r="O18" s="67"/>
      <c r="P18" s="39"/>
    </row>
    <row r="19" spans="1:18" ht="18.75" customHeight="1">
      <c r="A19" s="2" t="s">
        <v>60</v>
      </c>
      <c r="B19" s="20"/>
      <c r="C19" s="39"/>
      <c r="D19" s="39"/>
      <c r="E19" s="39"/>
      <c r="F19" s="39"/>
      <c r="G19" s="39"/>
      <c r="H19" s="39"/>
      <c r="I19" s="68"/>
      <c r="J19" s="39"/>
      <c r="K19" s="39"/>
      <c r="L19" s="39"/>
      <c r="M19" s="39"/>
      <c r="N19" s="39"/>
      <c r="O19" s="39"/>
      <c r="P19" s="39"/>
    </row>
    <row r="20" spans="1:18" ht="18.75" customHeight="1">
      <c r="A20" s="30" t="s">
        <v>48</v>
      </c>
      <c r="B20" s="20"/>
      <c r="C20" s="126">
        <v>0</v>
      </c>
      <c r="D20" s="127"/>
      <c r="E20" s="126">
        <v>0</v>
      </c>
      <c r="F20" s="128"/>
      <c r="G20" s="126">
        <v>0</v>
      </c>
      <c r="H20" s="127"/>
      <c r="I20" s="126">
        <v>0</v>
      </c>
      <c r="J20" s="127"/>
      <c r="K20" s="134">
        <v>362982</v>
      </c>
      <c r="L20" s="127"/>
      <c r="M20" s="126">
        <v>0</v>
      </c>
      <c r="N20" s="129"/>
      <c r="O20" s="123">
        <f>SUM(C20:M20)</f>
        <v>362982</v>
      </c>
      <c r="P20" s="61"/>
    </row>
    <row r="21" spans="1:18" ht="18.75" customHeight="1">
      <c r="A21" s="43" t="s">
        <v>46</v>
      </c>
      <c r="B21" s="20"/>
      <c r="C21" s="130">
        <v>0</v>
      </c>
      <c r="D21" s="127"/>
      <c r="E21" s="130">
        <v>0</v>
      </c>
      <c r="F21" s="128"/>
      <c r="G21" s="130">
        <v>0</v>
      </c>
      <c r="H21" s="127"/>
      <c r="I21" s="130">
        <v>0</v>
      </c>
      <c r="J21" s="127"/>
      <c r="K21" s="137">
        <v>0</v>
      </c>
      <c r="L21" s="127"/>
      <c r="M21" s="137">
        <v>635</v>
      </c>
      <c r="N21" s="135"/>
      <c r="O21" s="124">
        <f>SUM(C21:M21)</f>
        <v>635</v>
      </c>
      <c r="P21" s="61"/>
    </row>
    <row r="22" spans="1:18" ht="18.75" customHeight="1">
      <c r="A22" s="2" t="s">
        <v>58</v>
      </c>
      <c r="B22" s="22"/>
      <c r="C22" s="132">
        <f>SUM(C20:C21)</f>
        <v>0</v>
      </c>
      <c r="D22" s="131">
        <f>SUM(D20:D21)</f>
        <v>0</v>
      </c>
      <c r="E22" s="132">
        <f>SUM(E20:E21)</f>
        <v>0</v>
      </c>
      <c r="F22" s="133"/>
      <c r="G22" s="132">
        <f t="shared" ref="G22:O22" si="0">SUM(G20:G21)</f>
        <v>0</v>
      </c>
      <c r="H22" s="131">
        <f t="shared" si="0"/>
        <v>0</v>
      </c>
      <c r="I22" s="132">
        <f t="shared" si="0"/>
        <v>0</v>
      </c>
      <c r="J22" s="131">
        <f t="shared" si="0"/>
        <v>0</v>
      </c>
      <c r="K22" s="138">
        <f t="shared" si="0"/>
        <v>362982</v>
      </c>
      <c r="L22" s="131">
        <f t="shared" si="0"/>
        <v>0</v>
      </c>
      <c r="M22" s="138">
        <f t="shared" si="0"/>
        <v>635</v>
      </c>
      <c r="N22" s="136">
        <f t="shared" si="0"/>
        <v>0</v>
      </c>
      <c r="O22" s="138">
        <f t="shared" si="0"/>
        <v>363617</v>
      </c>
      <c r="P22" s="67"/>
    </row>
    <row r="23" spans="1:18" ht="18.75" customHeight="1">
      <c r="A23" s="2"/>
      <c r="B23" s="22"/>
      <c r="C23" s="67"/>
      <c r="D23" s="67"/>
      <c r="E23" s="67"/>
      <c r="F23" s="67"/>
      <c r="G23" s="67"/>
      <c r="H23" s="67"/>
      <c r="I23" s="61"/>
      <c r="J23" s="67"/>
      <c r="K23" s="67"/>
      <c r="L23" s="67"/>
      <c r="M23" s="67"/>
      <c r="N23" s="67"/>
      <c r="O23" s="67"/>
      <c r="P23" s="67"/>
    </row>
    <row r="24" spans="1:18" ht="18.75" customHeight="1" thickBot="1">
      <c r="A24" s="13" t="s">
        <v>138</v>
      </c>
      <c r="B24" s="20"/>
      <c r="C24" s="82">
        <f>C12+C17+C22</f>
        <v>770329</v>
      </c>
      <c r="D24" s="67"/>
      <c r="E24" s="82">
        <f>E12+E17+E22</f>
        <v>350872</v>
      </c>
      <c r="F24" s="67"/>
      <c r="G24" s="82">
        <f>G12+G17+G22</f>
        <v>52836</v>
      </c>
      <c r="H24" s="67"/>
      <c r="I24" s="82">
        <f>I12+I17+I22</f>
        <v>80000</v>
      </c>
      <c r="J24" s="67"/>
      <c r="K24" s="82">
        <f>K12+K17+K22</f>
        <v>1608942</v>
      </c>
      <c r="L24" s="12"/>
      <c r="M24" s="82">
        <f>M12+M17+M22</f>
        <v>17365</v>
      </c>
      <c r="N24" s="67"/>
      <c r="O24" s="82">
        <f>O12+O17+O22</f>
        <v>2880344</v>
      </c>
      <c r="P24" s="67"/>
    </row>
    <row r="25" spans="1:18" ht="18.75" customHeight="1" thickTop="1"/>
    <row r="26" spans="1:18" ht="20.25" customHeight="1">
      <c r="A26" s="287" t="s">
        <v>34</v>
      </c>
      <c r="B26" s="287"/>
      <c r="C26" s="287"/>
      <c r="D26" s="287"/>
      <c r="E26" s="287"/>
      <c r="F26" s="287"/>
      <c r="G26" s="287"/>
      <c r="H26" s="287"/>
      <c r="I26" s="287"/>
      <c r="J26" s="287"/>
      <c r="K26" s="287"/>
      <c r="L26" s="287"/>
      <c r="M26" s="287"/>
      <c r="N26" s="31"/>
      <c r="O26" s="31"/>
      <c r="P26" s="120"/>
      <c r="Q26" s="31"/>
      <c r="R26" s="120"/>
    </row>
    <row r="27" spans="1:18" ht="20.25" customHeight="1">
      <c r="A27" s="40" t="s">
        <v>70</v>
      </c>
      <c r="B27" s="33"/>
      <c r="C27" s="32"/>
      <c r="D27" s="32"/>
      <c r="E27" s="32"/>
      <c r="F27" s="32"/>
      <c r="G27" s="32"/>
      <c r="H27" s="34"/>
      <c r="I27" s="34"/>
      <c r="J27" s="34"/>
      <c r="K27" s="32"/>
      <c r="L27" s="34"/>
      <c r="M27" s="32"/>
      <c r="N27" s="34"/>
      <c r="O27" s="34"/>
      <c r="P27" s="119"/>
      <c r="Q27" s="34"/>
      <c r="R27" s="119"/>
    </row>
    <row r="28" spans="1:18" ht="18.75" customHeight="1">
      <c r="A28" s="257"/>
      <c r="B28" s="257"/>
      <c r="C28" s="257"/>
      <c r="D28" s="257"/>
      <c r="E28" s="257"/>
      <c r="F28" s="257"/>
      <c r="G28" s="257"/>
      <c r="H28" s="257"/>
      <c r="I28" s="257"/>
      <c r="J28" s="257"/>
      <c r="K28" s="257"/>
      <c r="L28" s="34"/>
      <c r="M28" s="32"/>
      <c r="N28" s="34"/>
      <c r="O28" s="34"/>
      <c r="P28" s="32"/>
      <c r="Q28" s="34"/>
      <c r="R28" s="32"/>
    </row>
    <row r="29" spans="1:18" ht="18.75" customHeight="1">
      <c r="A29" s="30"/>
      <c r="B29" s="35"/>
      <c r="C29" s="279" t="s">
        <v>68</v>
      </c>
      <c r="D29" s="279"/>
      <c r="E29" s="279"/>
      <c r="F29" s="279"/>
      <c r="G29" s="279"/>
      <c r="H29" s="279"/>
      <c r="I29" s="279"/>
      <c r="J29" s="279"/>
      <c r="K29" s="279"/>
      <c r="L29" s="279"/>
      <c r="M29" s="279"/>
      <c r="N29" s="279"/>
      <c r="O29" s="279"/>
      <c r="P29" s="59"/>
      <c r="Q29" s="59"/>
      <c r="R29" s="59"/>
    </row>
    <row r="30" spans="1:18" ht="45">
      <c r="A30" s="30"/>
      <c r="B30" s="30"/>
      <c r="C30" s="12"/>
      <c r="D30" s="12"/>
      <c r="E30" s="12"/>
      <c r="F30" s="12"/>
      <c r="G30" s="12"/>
      <c r="H30" s="258"/>
      <c r="I30" s="285" t="s">
        <v>38</v>
      </c>
      <c r="J30" s="285"/>
      <c r="K30" s="285"/>
      <c r="L30" s="36"/>
      <c r="M30" s="146" t="s">
        <v>132</v>
      </c>
      <c r="N30" s="147"/>
      <c r="O30" s="36"/>
      <c r="P30" s="28"/>
    </row>
    <row r="31" spans="1:18" ht="18.75" customHeight="1">
      <c r="A31" s="30"/>
      <c r="B31" s="30"/>
      <c r="C31" s="12"/>
      <c r="D31" s="12"/>
      <c r="E31" s="36" t="s">
        <v>53</v>
      </c>
      <c r="F31" s="12"/>
      <c r="G31" s="260" t="s">
        <v>53</v>
      </c>
      <c r="H31" s="258"/>
      <c r="I31" s="36"/>
      <c r="J31" s="36"/>
      <c r="K31" s="36"/>
      <c r="L31" s="36"/>
      <c r="M31" s="69"/>
      <c r="N31" s="38"/>
      <c r="O31" s="38"/>
      <c r="P31" s="28"/>
    </row>
    <row r="32" spans="1:18" ht="18.75" customHeight="1">
      <c r="A32" s="30"/>
      <c r="B32" s="38"/>
      <c r="C32" s="69" t="s">
        <v>147</v>
      </c>
      <c r="D32" s="38"/>
      <c r="E32" s="69" t="s">
        <v>148</v>
      </c>
      <c r="F32" s="38"/>
      <c r="G32" s="217" t="s">
        <v>148</v>
      </c>
      <c r="H32" s="37"/>
      <c r="I32" s="38"/>
      <c r="J32" s="37"/>
      <c r="K32" s="37"/>
      <c r="L32" s="37"/>
      <c r="M32" s="69" t="s">
        <v>144</v>
      </c>
      <c r="N32" s="38"/>
      <c r="O32" s="69"/>
      <c r="P32" s="12"/>
    </row>
    <row r="33" spans="1:16" ht="18.75" customHeight="1">
      <c r="A33" s="30"/>
      <c r="B33" s="38"/>
      <c r="C33" s="69" t="s">
        <v>146</v>
      </c>
      <c r="D33" s="38"/>
      <c r="E33" s="118" t="s">
        <v>149</v>
      </c>
      <c r="F33" s="36"/>
      <c r="G33" s="118" t="s">
        <v>150</v>
      </c>
      <c r="H33" s="37"/>
      <c r="I33" s="38" t="s">
        <v>32</v>
      </c>
      <c r="J33" s="36"/>
      <c r="K33" s="36"/>
      <c r="L33" s="36"/>
      <c r="M33" s="38" t="s">
        <v>145</v>
      </c>
      <c r="N33" s="38"/>
      <c r="O33" s="69" t="s">
        <v>39</v>
      </c>
      <c r="P33" s="38"/>
    </row>
    <row r="34" spans="1:16" ht="18.75" customHeight="1">
      <c r="A34" s="30"/>
      <c r="B34" s="261" t="s">
        <v>19</v>
      </c>
      <c r="C34" s="38" t="s">
        <v>41</v>
      </c>
      <c r="D34" s="38"/>
      <c r="E34" s="118" t="s">
        <v>52</v>
      </c>
      <c r="F34" s="38"/>
      <c r="G34" s="118" t="s">
        <v>52</v>
      </c>
      <c r="H34" s="37"/>
      <c r="I34" s="38" t="s">
        <v>42</v>
      </c>
      <c r="J34" s="36"/>
      <c r="K34" s="38" t="s">
        <v>40</v>
      </c>
      <c r="L34" s="36"/>
      <c r="M34" s="69" t="s">
        <v>165</v>
      </c>
      <c r="N34" s="38"/>
      <c r="O34" s="38" t="s">
        <v>43</v>
      </c>
      <c r="P34" s="38"/>
    </row>
    <row r="35" spans="1:16" ht="18.75" customHeight="1">
      <c r="A35" s="13"/>
      <c r="B35" s="261"/>
      <c r="C35" s="286" t="s">
        <v>59</v>
      </c>
      <c r="D35" s="286"/>
      <c r="E35" s="286"/>
      <c r="F35" s="286"/>
      <c r="G35" s="286"/>
      <c r="H35" s="286"/>
      <c r="I35" s="286"/>
      <c r="J35" s="286"/>
      <c r="K35" s="286"/>
      <c r="L35" s="286"/>
      <c r="M35" s="286"/>
      <c r="N35" s="286"/>
      <c r="O35" s="286"/>
      <c r="P35" s="35"/>
    </row>
    <row r="36" spans="1:16" ht="18.75" customHeight="1">
      <c r="A36" s="13" t="s">
        <v>180</v>
      </c>
      <c r="B36" s="261"/>
      <c r="C36" s="261"/>
      <c r="D36" s="261"/>
      <c r="E36" s="261"/>
      <c r="F36" s="261"/>
      <c r="G36" s="261"/>
      <c r="H36" s="261"/>
      <c r="I36" s="261"/>
      <c r="J36" s="261"/>
      <c r="K36" s="261"/>
      <c r="L36" s="261"/>
      <c r="M36" s="261"/>
      <c r="N36" s="261"/>
      <c r="O36" s="261"/>
      <c r="P36" s="35"/>
    </row>
    <row r="37" spans="1:16" ht="18.75" customHeight="1">
      <c r="A37" s="13" t="s">
        <v>181</v>
      </c>
      <c r="B37" s="261"/>
      <c r="C37" s="125">
        <v>770329</v>
      </c>
      <c r="D37" s="39"/>
      <c r="E37" s="125">
        <v>350872</v>
      </c>
      <c r="F37" s="39"/>
      <c r="G37" s="125">
        <v>52836</v>
      </c>
      <c r="H37" s="39"/>
      <c r="I37" s="125">
        <v>80000</v>
      </c>
      <c r="J37" s="39"/>
      <c r="K37" s="125">
        <v>1809417</v>
      </c>
      <c r="L37" s="39"/>
      <c r="M37" s="125">
        <v>22290</v>
      </c>
      <c r="N37" s="39"/>
      <c r="O37" s="39">
        <f>SUM(C37:M37)</f>
        <v>3085744</v>
      </c>
      <c r="P37" s="39"/>
    </row>
    <row r="38" spans="1:16" ht="18.75" customHeight="1">
      <c r="A38" s="13"/>
      <c r="B38" s="261"/>
      <c r="C38" s="66"/>
      <c r="D38" s="66"/>
      <c r="E38" s="66"/>
      <c r="F38" s="66"/>
      <c r="G38" s="117"/>
      <c r="H38" s="39"/>
      <c r="I38" s="66"/>
      <c r="J38" s="39"/>
      <c r="K38" s="66"/>
      <c r="L38" s="39"/>
      <c r="M38" s="66"/>
      <c r="N38" s="39"/>
      <c r="O38" s="66"/>
      <c r="P38" s="39"/>
    </row>
    <row r="39" spans="1:16" ht="18.75" customHeight="1">
      <c r="A39" s="13" t="s">
        <v>88</v>
      </c>
      <c r="B39" s="261"/>
      <c r="C39" s="66"/>
      <c r="D39" s="66"/>
      <c r="E39" s="66"/>
      <c r="F39" s="66"/>
      <c r="G39" s="117"/>
      <c r="H39" s="39"/>
      <c r="I39" s="66"/>
      <c r="J39" s="39"/>
      <c r="K39" s="66"/>
      <c r="L39" s="39"/>
      <c r="M39" s="66"/>
      <c r="N39" s="39"/>
      <c r="O39" s="66"/>
      <c r="P39" s="39"/>
    </row>
    <row r="40" spans="1:16" ht="18.75" customHeight="1">
      <c r="A40" s="17" t="s">
        <v>158</v>
      </c>
      <c r="B40" s="261"/>
      <c r="C40" s="66"/>
      <c r="D40" s="66"/>
      <c r="E40" s="66"/>
      <c r="F40" s="66"/>
      <c r="G40" s="117"/>
      <c r="H40" s="39"/>
      <c r="I40" s="66"/>
      <c r="J40" s="39"/>
      <c r="K40" s="66"/>
      <c r="L40" s="39"/>
      <c r="M40" s="66"/>
      <c r="N40" s="39"/>
      <c r="O40" s="66"/>
      <c r="P40" s="39"/>
    </row>
    <row r="41" spans="1:16" ht="18.75" customHeight="1">
      <c r="A41" s="41" t="s">
        <v>153</v>
      </c>
      <c r="B41" s="261" t="s">
        <v>197</v>
      </c>
      <c r="C41" s="137">
        <v>77032</v>
      </c>
      <c r="D41" s="127"/>
      <c r="E41" s="130">
        <v>0</v>
      </c>
      <c r="F41" s="128"/>
      <c r="G41" s="130">
        <v>0</v>
      </c>
      <c r="H41" s="127"/>
      <c r="I41" s="130">
        <v>0</v>
      </c>
      <c r="J41" s="127"/>
      <c r="K41" s="137">
        <v>-338944</v>
      </c>
      <c r="L41" s="127"/>
      <c r="M41" s="130">
        <v>0</v>
      </c>
      <c r="N41" s="129"/>
      <c r="O41" s="124">
        <f>SUM(C41:M41)</f>
        <v>-261912</v>
      </c>
      <c r="P41" s="39"/>
    </row>
    <row r="42" spans="1:16" ht="18.75" customHeight="1">
      <c r="A42" s="13" t="s">
        <v>159</v>
      </c>
      <c r="B42" s="261"/>
      <c r="C42" s="138">
        <f>SUM(C41)</f>
        <v>77032</v>
      </c>
      <c r="D42" s="131"/>
      <c r="E42" s="132">
        <f>SUM(E41)</f>
        <v>0</v>
      </c>
      <c r="F42" s="133"/>
      <c r="G42" s="132">
        <f>SUM(G41)</f>
        <v>0</v>
      </c>
      <c r="H42" s="131"/>
      <c r="I42" s="132">
        <f>SUM(I41)</f>
        <v>0</v>
      </c>
      <c r="J42" s="131"/>
      <c r="K42" s="138">
        <f>SUM(K41)</f>
        <v>-338944</v>
      </c>
      <c r="L42" s="131"/>
      <c r="M42" s="138">
        <f>SUM(M41)</f>
        <v>0</v>
      </c>
      <c r="N42" s="136"/>
      <c r="O42" s="138">
        <f>SUM(O41)</f>
        <v>-261912</v>
      </c>
      <c r="P42" s="39"/>
    </row>
    <row r="43" spans="1:16" ht="18.75" customHeight="1">
      <c r="A43" s="13"/>
      <c r="B43" s="261"/>
      <c r="C43" s="67"/>
      <c r="D43" s="67"/>
      <c r="E43" s="67"/>
      <c r="F43" s="67"/>
      <c r="G43" s="67"/>
      <c r="H43" s="67"/>
      <c r="I43" s="61"/>
      <c r="J43" s="67"/>
      <c r="K43" s="67"/>
      <c r="L43" s="67"/>
      <c r="M43" s="67"/>
      <c r="N43" s="67"/>
      <c r="O43" s="67"/>
      <c r="P43" s="39"/>
    </row>
    <row r="44" spans="1:16" ht="18.75" customHeight="1">
      <c r="A44" s="2" t="s">
        <v>60</v>
      </c>
      <c r="B44" s="261"/>
      <c r="C44" s="39"/>
      <c r="D44" s="39"/>
      <c r="E44" s="39"/>
      <c r="F44" s="39"/>
      <c r="G44" s="39"/>
      <c r="H44" s="39"/>
      <c r="I44" s="68"/>
      <c r="J44" s="39"/>
      <c r="K44" s="39"/>
      <c r="L44" s="39"/>
      <c r="M44" s="39"/>
      <c r="N44" s="39"/>
      <c r="O44" s="39"/>
      <c r="P44" s="39"/>
    </row>
    <row r="45" spans="1:16" ht="18.75" customHeight="1">
      <c r="A45" s="30" t="s">
        <v>48</v>
      </c>
      <c r="B45" s="261"/>
      <c r="C45" s="126">
        <v>0</v>
      </c>
      <c r="D45" s="127"/>
      <c r="E45" s="126">
        <v>0</v>
      </c>
      <c r="F45" s="128"/>
      <c r="G45" s="126">
        <v>0</v>
      </c>
      <c r="H45" s="127"/>
      <c r="I45" s="126">
        <v>0</v>
      </c>
      <c r="J45" s="127"/>
      <c r="K45" s="134">
        <f>'PL 4-7'!G92</f>
        <v>290402</v>
      </c>
      <c r="L45" s="127"/>
      <c r="M45" s="126">
        <v>0</v>
      </c>
      <c r="N45" s="129"/>
      <c r="O45" s="123">
        <f>SUM(C45:M45)</f>
        <v>290402</v>
      </c>
      <c r="P45" s="61"/>
    </row>
    <row r="46" spans="1:16" ht="18.75" customHeight="1">
      <c r="A46" s="43" t="s">
        <v>46</v>
      </c>
      <c r="B46" s="261"/>
      <c r="C46" s="130">
        <v>0</v>
      </c>
      <c r="D46" s="127"/>
      <c r="E46" s="130">
        <v>0</v>
      </c>
      <c r="F46" s="128"/>
      <c r="G46" s="130">
        <v>0</v>
      </c>
      <c r="H46" s="127"/>
      <c r="I46" s="130">
        <v>0</v>
      </c>
      <c r="J46" s="127"/>
      <c r="K46" s="137">
        <v>0</v>
      </c>
      <c r="L46" s="127"/>
      <c r="M46" s="137">
        <v>-635</v>
      </c>
      <c r="N46" s="135"/>
      <c r="O46" s="124">
        <f>SUM(C46:M46)</f>
        <v>-635</v>
      </c>
      <c r="P46" s="61"/>
    </row>
    <row r="47" spans="1:16" ht="18.75" customHeight="1">
      <c r="A47" s="2" t="s">
        <v>58</v>
      </c>
      <c r="B47" s="22"/>
      <c r="C47" s="132">
        <f>SUM(C45:C46)</f>
        <v>0</v>
      </c>
      <c r="D47" s="131">
        <f>SUM(D45:D46)</f>
        <v>0</v>
      </c>
      <c r="E47" s="132">
        <f>SUM(E45:E46)</f>
        <v>0</v>
      </c>
      <c r="F47" s="133"/>
      <c r="G47" s="132">
        <f t="shared" ref="G47:O47" si="1">SUM(G45:G46)</f>
        <v>0</v>
      </c>
      <c r="H47" s="131">
        <f t="shared" si="1"/>
        <v>0</v>
      </c>
      <c r="I47" s="132">
        <f t="shared" si="1"/>
        <v>0</v>
      </c>
      <c r="J47" s="131">
        <f t="shared" si="1"/>
        <v>0</v>
      </c>
      <c r="K47" s="138">
        <f t="shared" si="1"/>
        <v>290402</v>
      </c>
      <c r="L47" s="131">
        <f t="shared" si="1"/>
        <v>0</v>
      </c>
      <c r="M47" s="138">
        <f t="shared" si="1"/>
        <v>-635</v>
      </c>
      <c r="N47" s="136">
        <f t="shared" si="1"/>
        <v>0</v>
      </c>
      <c r="O47" s="138">
        <f t="shared" si="1"/>
        <v>289767</v>
      </c>
      <c r="P47" s="67"/>
    </row>
    <row r="48" spans="1:16" ht="14.25" customHeight="1">
      <c r="A48" s="2"/>
      <c r="B48" s="22"/>
      <c r="C48" s="67"/>
      <c r="D48" s="67"/>
      <c r="E48" s="67"/>
      <c r="F48" s="67"/>
      <c r="G48" s="67"/>
      <c r="H48" s="67"/>
      <c r="I48" s="61"/>
      <c r="J48" s="67"/>
      <c r="K48" s="67"/>
      <c r="L48" s="67"/>
      <c r="M48" s="67"/>
      <c r="N48" s="67"/>
      <c r="O48" s="67"/>
      <c r="P48" s="67"/>
    </row>
    <row r="49" spans="1:16" ht="18.75" customHeight="1">
      <c r="A49" s="148" t="s">
        <v>190</v>
      </c>
      <c r="B49" s="267"/>
      <c r="C49" s="126">
        <v>0</v>
      </c>
      <c r="D49" s="127"/>
      <c r="E49" s="126">
        <v>0</v>
      </c>
      <c r="F49" s="128"/>
      <c r="G49" s="126">
        <v>0</v>
      </c>
      <c r="H49" s="127"/>
      <c r="I49" s="134">
        <v>8000</v>
      </c>
      <c r="J49" s="127"/>
      <c r="K49" s="134">
        <v>-8000</v>
      </c>
      <c r="L49" s="127"/>
      <c r="M49" s="134">
        <v>0</v>
      </c>
      <c r="N49" s="135"/>
      <c r="O49" s="123">
        <f>SUM(C49:M49)</f>
        <v>0</v>
      </c>
      <c r="P49" s="67"/>
    </row>
    <row r="50" spans="1:16" ht="3.95" customHeight="1">
      <c r="A50" s="148"/>
      <c r="B50" s="267"/>
      <c r="C50" s="273"/>
      <c r="D50" s="273"/>
      <c r="E50" s="273"/>
      <c r="F50" s="273"/>
      <c r="G50" s="273"/>
      <c r="H50" s="273"/>
      <c r="I50" s="274"/>
      <c r="J50" s="273"/>
      <c r="K50" s="273"/>
      <c r="L50" s="273"/>
      <c r="M50" s="273"/>
      <c r="N50" s="273"/>
      <c r="O50" s="273"/>
      <c r="P50" s="67"/>
    </row>
    <row r="51" spans="1:16" ht="18.75" customHeight="1" thickBot="1">
      <c r="A51" s="13" t="s">
        <v>182</v>
      </c>
      <c r="B51" s="261"/>
      <c r="C51" s="276">
        <f>C37+C42+C47+C49</f>
        <v>847361</v>
      </c>
      <c r="D51" s="67"/>
      <c r="E51" s="276">
        <f>E37+E42+E47+E49</f>
        <v>350872</v>
      </c>
      <c r="F51" s="67"/>
      <c r="G51" s="276">
        <f>G37+G42+G47+G49</f>
        <v>52836</v>
      </c>
      <c r="H51" s="67"/>
      <c r="I51" s="276">
        <f>I37+I42+I47+I49</f>
        <v>88000</v>
      </c>
      <c r="J51" s="67"/>
      <c r="K51" s="276">
        <f>K37+K42+K47+K49</f>
        <v>1752875</v>
      </c>
      <c r="L51" s="12"/>
      <c r="M51" s="276">
        <f>M37+M42+M47+M49</f>
        <v>21655</v>
      </c>
      <c r="N51" s="67"/>
      <c r="O51" s="276">
        <f>O37+O42+O47</f>
        <v>3113599</v>
      </c>
      <c r="P51" s="67"/>
    </row>
    <row r="52" spans="1:16" ht="15.75" thickTop="1"/>
  </sheetData>
  <mergeCells count="8">
    <mergeCell ref="C29:O29"/>
    <mergeCell ref="I30:K30"/>
    <mergeCell ref="C35:O35"/>
    <mergeCell ref="A1:M1"/>
    <mergeCell ref="C4:O4"/>
    <mergeCell ref="I5:K5"/>
    <mergeCell ref="C10:O10"/>
    <mergeCell ref="A26:M26"/>
  </mergeCells>
  <pageMargins left="0.7" right="0.7" top="0.48" bottom="0.5" header="0.5" footer="0.5"/>
  <pageSetup paperSize="9" scale="88" firstPageNumber="10" orientation="landscape" useFirstPageNumber="1" r:id="rId1"/>
  <headerFooter>
    <oddFooter>&amp;LThe accompanying notes from an integral part of the interim financial statements.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80"/>
  <sheetViews>
    <sheetView view="pageBreakPreview" topLeftCell="A46" zoomScale="85" zoomScaleNormal="100" zoomScaleSheetLayoutView="85" workbookViewId="0">
      <selection activeCell="K58" sqref="K58"/>
    </sheetView>
  </sheetViews>
  <sheetFormatPr defaultColWidth="9.42578125" defaultRowHeight="20.25" customHeight="1"/>
  <cols>
    <col min="1" max="3" width="1.85546875" style="46" customWidth="1"/>
    <col min="4" max="4" width="10.5703125" style="46" customWidth="1"/>
    <col min="5" max="5" width="29.85546875" style="46" customWidth="1"/>
    <col min="6" max="6" width="5.140625" style="47" customWidth="1"/>
    <col min="7" max="7" width="11.85546875" style="48" customWidth="1"/>
    <col min="8" max="8" width="1.140625" style="49" hidden="1" customWidth="1"/>
    <col min="9" max="9" width="0.5703125" style="48" hidden="1" customWidth="1"/>
    <col min="10" max="10" width="1.28515625" style="46" customWidth="1"/>
    <col min="11" max="11" width="11.85546875" style="48" customWidth="1"/>
    <col min="12" max="12" width="1.140625" style="49" hidden="1" customWidth="1"/>
    <col min="13" max="13" width="13" style="48" hidden="1" customWidth="1"/>
    <col min="14" max="14" width="1.28515625" style="46" customWidth="1"/>
    <col min="15" max="15" width="11.85546875" style="48" customWidth="1"/>
    <col min="16" max="16" width="1.28515625" style="49" customWidth="1"/>
    <col min="17" max="17" width="11.85546875" style="48" customWidth="1"/>
    <col min="18" max="18" width="4" style="48" customWidth="1"/>
    <col min="19" max="19" width="9.42578125" style="46"/>
    <col min="20" max="20" width="14.28515625" style="46" bestFit="1" customWidth="1"/>
    <col min="21" max="16384" width="9.42578125" style="46"/>
  </cols>
  <sheetData>
    <row r="1" spans="1:18" s="9" customFormat="1" ht="20.25" customHeight="1">
      <c r="A1" s="14" t="s">
        <v>34</v>
      </c>
      <c r="B1" s="14"/>
      <c r="C1" s="24"/>
      <c r="D1" s="24"/>
      <c r="E1" s="24"/>
      <c r="F1" s="24"/>
      <c r="G1" s="24"/>
      <c r="H1" s="94"/>
      <c r="I1" s="25"/>
      <c r="J1" s="95"/>
      <c r="K1" s="24"/>
      <c r="L1" s="94"/>
      <c r="M1" s="25"/>
      <c r="N1" s="95"/>
      <c r="O1" s="25"/>
      <c r="P1" s="94"/>
      <c r="Q1" s="25"/>
      <c r="R1" s="25"/>
    </row>
    <row r="2" spans="1:18" s="9" customFormat="1" ht="20.25" customHeight="1">
      <c r="A2" s="7" t="s">
        <v>72</v>
      </c>
      <c r="F2" s="96"/>
      <c r="G2" s="10"/>
      <c r="H2" s="97"/>
      <c r="I2" s="10"/>
      <c r="K2" s="10"/>
      <c r="L2" s="97"/>
      <c r="M2" s="10"/>
      <c r="O2" s="10"/>
      <c r="P2" s="97"/>
      <c r="Q2" s="10"/>
      <c r="R2" s="10"/>
    </row>
    <row r="3" spans="1:18" ht="19.5" customHeight="1">
      <c r="A3" s="45"/>
    </row>
    <row r="4" spans="1:18" s="9" customFormat="1" ht="19.5" customHeight="1">
      <c r="A4" s="7"/>
      <c r="B4" s="7"/>
      <c r="C4" s="7"/>
      <c r="D4" s="7"/>
      <c r="E4" s="7"/>
      <c r="F4" s="7"/>
      <c r="G4" s="279" t="s">
        <v>27</v>
      </c>
      <c r="H4" s="279"/>
      <c r="I4" s="279"/>
      <c r="J4" s="279"/>
      <c r="K4" s="279"/>
      <c r="L4" s="279"/>
      <c r="M4" s="279"/>
      <c r="N4" s="6"/>
      <c r="O4" s="279" t="s">
        <v>29</v>
      </c>
      <c r="P4" s="279"/>
      <c r="Q4" s="279"/>
      <c r="R4" s="6"/>
    </row>
    <row r="5" spans="1:18" ht="19.5" customHeight="1">
      <c r="F5" s="90"/>
      <c r="G5" s="279" t="s">
        <v>28</v>
      </c>
      <c r="H5" s="279"/>
      <c r="I5" s="279"/>
      <c r="J5" s="279"/>
      <c r="K5" s="279"/>
      <c r="L5" s="6"/>
      <c r="M5" s="6"/>
      <c r="N5" s="6"/>
      <c r="O5" s="279" t="s">
        <v>28</v>
      </c>
      <c r="P5" s="279"/>
      <c r="Q5" s="279"/>
      <c r="R5" s="6"/>
    </row>
    <row r="6" spans="1:18" ht="19.5" customHeight="1">
      <c r="F6" s="90"/>
      <c r="G6" s="283" t="s">
        <v>86</v>
      </c>
      <c r="H6" s="283"/>
      <c r="I6" s="283"/>
      <c r="J6" s="283"/>
      <c r="K6" s="283"/>
      <c r="L6" s="6"/>
      <c r="M6" s="6"/>
      <c r="N6" s="6"/>
      <c r="O6" s="283" t="s">
        <v>86</v>
      </c>
      <c r="P6" s="283"/>
      <c r="Q6" s="283"/>
      <c r="R6" s="6"/>
    </row>
    <row r="7" spans="1:18" ht="19.5" customHeight="1">
      <c r="F7" s="90"/>
      <c r="G7" s="280" t="s">
        <v>85</v>
      </c>
      <c r="H7" s="280"/>
      <c r="I7" s="280"/>
      <c r="J7" s="280"/>
      <c r="K7" s="280"/>
      <c r="L7" s="6"/>
      <c r="M7" s="6"/>
      <c r="N7" s="6"/>
      <c r="O7" s="280" t="s">
        <v>85</v>
      </c>
      <c r="P7" s="280"/>
      <c r="Q7" s="280"/>
      <c r="R7" s="122"/>
    </row>
    <row r="8" spans="1:18" ht="19.5" customHeight="1">
      <c r="A8" s="98"/>
      <c r="F8" s="88"/>
      <c r="G8" s="71" t="s">
        <v>173</v>
      </c>
      <c r="H8" s="50"/>
      <c r="I8" s="51"/>
      <c r="J8" s="50"/>
      <c r="K8" s="259" t="s">
        <v>135</v>
      </c>
      <c r="L8" s="50"/>
      <c r="M8" s="51" t="s">
        <v>65</v>
      </c>
      <c r="N8" s="50"/>
      <c r="O8" s="71" t="s">
        <v>173</v>
      </c>
      <c r="P8" s="50"/>
      <c r="Q8" s="259" t="s">
        <v>135</v>
      </c>
      <c r="R8" s="51"/>
    </row>
    <row r="9" spans="1:18" ht="19.5" customHeight="1">
      <c r="F9" s="88"/>
      <c r="G9" s="277" t="s">
        <v>59</v>
      </c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18"/>
    </row>
    <row r="10" spans="1:18" ht="19.5" customHeight="1">
      <c r="A10" s="99" t="s">
        <v>16</v>
      </c>
      <c r="F10" s="52"/>
      <c r="G10" s="53"/>
      <c r="H10" s="100"/>
      <c r="I10" s="53"/>
      <c r="J10" s="98"/>
      <c r="K10" s="53"/>
      <c r="L10" s="100"/>
      <c r="M10" s="53"/>
      <c r="N10" s="98"/>
      <c r="O10" s="53"/>
      <c r="P10" s="100"/>
      <c r="Q10" s="53"/>
      <c r="R10" s="53"/>
    </row>
    <row r="11" spans="1:18" ht="19.5" customHeight="1">
      <c r="A11" s="98" t="s">
        <v>36</v>
      </c>
      <c r="F11" s="52"/>
      <c r="G11" s="54">
        <f>'PL 4-7'!C92</f>
        <v>302930</v>
      </c>
      <c r="H11" s="54"/>
      <c r="I11" s="54"/>
      <c r="J11" s="54"/>
      <c r="K11" s="54">
        <v>371046</v>
      </c>
      <c r="L11" s="54"/>
      <c r="M11" s="54"/>
      <c r="N11" s="54"/>
      <c r="O11" s="54">
        <f>'PL 4-7'!G92</f>
        <v>290402</v>
      </c>
      <c r="P11" s="151"/>
      <c r="Q11" s="54">
        <f>'PL 4-7'!I92</f>
        <v>362982</v>
      </c>
      <c r="R11" s="57"/>
    </row>
    <row r="12" spans="1:18" ht="19.5" customHeight="1">
      <c r="A12" s="11" t="s">
        <v>192</v>
      </c>
      <c r="F12" s="52"/>
      <c r="G12" s="54"/>
      <c r="H12" s="54"/>
      <c r="I12" s="54"/>
      <c r="J12" s="54"/>
      <c r="K12" s="54"/>
      <c r="L12" s="54"/>
      <c r="M12" s="54"/>
      <c r="N12" s="54"/>
      <c r="O12" s="54"/>
      <c r="P12" s="151"/>
      <c r="Q12" s="54"/>
      <c r="R12" s="57"/>
    </row>
    <row r="13" spans="1:18" ht="19.5" customHeight="1">
      <c r="A13" s="44" t="s">
        <v>107</v>
      </c>
      <c r="F13" s="52"/>
      <c r="G13" s="54">
        <f>-'PL 4-7'!C91</f>
        <v>73330</v>
      </c>
      <c r="H13" s="54"/>
      <c r="I13" s="54"/>
      <c r="J13" s="54"/>
      <c r="K13" s="54">
        <v>89484</v>
      </c>
      <c r="L13" s="54"/>
      <c r="M13" s="54"/>
      <c r="N13" s="54"/>
      <c r="O13" s="54">
        <f>-'PL 4-7'!G91</f>
        <v>73649</v>
      </c>
      <c r="P13" s="151"/>
      <c r="Q13" s="54">
        <f>-'PL 4-7'!I91</f>
        <v>89579</v>
      </c>
      <c r="R13" s="57"/>
    </row>
    <row r="14" spans="1:18" ht="19.5" customHeight="1">
      <c r="A14" s="98" t="s">
        <v>95</v>
      </c>
      <c r="F14" s="52"/>
      <c r="G14" s="54">
        <f>'PL 4-7'!C87</f>
        <v>37684</v>
      </c>
      <c r="H14" s="54"/>
      <c r="I14" s="54"/>
      <c r="J14" s="54"/>
      <c r="K14" s="54">
        <v>25895</v>
      </c>
      <c r="L14" s="139"/>
      <c r="M14" s="139"/>
      <c r="N14" s="139"/>
      <c r="O14" s="139">
        <f>'PL 4-7'!G87</f>
        <v>37684</v>
      </c>
      <c r="P14" s="151"/>
      <c r="Q14" s="139">
        <f>'PL 4-7'!I87</f>
        <v>25895</v>
      </c>
      <c r="R14" s="57"/>
    </row>
    <row r="15" spans="1:18" ht="19.5" customHeight="1">
      <c r="A15" s="44" t="s">
        <v>83</v>
      </c>
      <c r="F15" s="52"/>
      <c r="G15" s="54">
        <v>21815</v>
      </c>
      <c r="H15" s="54"/>
      <c r="I15" s="54"/>
      <c r="J15" s="54"/>
      <c r="K15" s="54">
        <v>21272</v>
      </c>
      <c r="L15" s="54"/>
      <c r="M15" s="54"/>
      <c r="N15" s="54"/>
      <c r="O15" s="54">
        <v>20852</v>
      </c>
      <c r="P15" s="151"/>
      <c r="Q15" s="54">
        <v>20260</v>
      </c>
      <c r="R15" s="57"/>
    </row>
    <row r="16" spans="1:18" ht="19.5" customHeight="1">
      <c r="A16" s="98" t="s">
        <v>103</v>
      </c>
      <c r="B16" s="41"/>
      <c r="C16" s="41"/>
      <c r="D16" s="41"/>
      <c r="E16" s="41"/>
      <c r="F16" s="52"/>
      <c r="G16" s="199">
        <v>5599</v>
      </c>
      <c r="H16" s="151"/>
      <c r="I16" s="151"/>
      <c r="J16" s="151"/>
      <c r="K16" s="199">
        <v>2378</v>
      </c>
      <c r="L16" s="206"/>
      <c r="M16" s="207"/>
      <c r="N16" s="207"/>
      <c r="O16" s="205">
        <v>5404</v>
      </c>
      <c r="P16" s="206"/>
      <c r="Q16" s="205">
        <v>2234</v>
      </c>
      <c r="R16" s="57"/>
    </row>
    <row r="17" spans="1:18" ht="19.5" customHeight="1">
      <c r="A17" s="44" t="s">
        <v>193</v>
      </c>
      <c r="B17" s="41"/>
      <c r="C17" s="41"/>
      <c r="D17" s="41"/>
      <c r="E17" s="41"/>
      <c r="F17" s="52"/>
      <c r="G17" s="54">
        <v>5128</v>
      </c>
      <c r="H17" s="54"/>
      <c r="I17" s="54"/>
      <c r="J17" s="54"/>
      <c r="K17" s="54">
        <v>18610</v>
      </c>
      <c r="L17" s="139"/>
      <c r="M17" s="139"/>
      <c r="N17" s="139"/>
      <c r="O17" s="139">
        <v>5128</v>
      </c>
      <c r="P17" s="151"/>
      <c r="Q17" s="139">
        <v>18610</v>
      </c>
      <c r="R17" s="57"/>
    </row>
    <row r="18" spans="1:18" ht="19.5" customHeight="1">
      <c r="A18" s="44" t="s">
        <v>124</v>
      </c>
      <c r="B18" s="76"/>
      <c r="C18" s="41"/>
      <c r="D18" s="41"/>
      <c r="E18" s="41"/>
      <c r="F18" s="248"/>
      <c r="G18" s="54">
        <v>-13562</v>
      </c>
      <c r="K18" s="54">
        <v>-6485</v>
      </c>
      <c r="L18" s="200"/>
      <c r="N18" s="41"/>
      <c r="O18" s="157">
        <v>0</v>
      </c>
      <c r="P18" s="200"/>
      <c r="Q18" s="139">
        <v>0</v>
      </c>
      <c r="R18" s="57"/>
    </row>
    <row r="19" spans="1:18" ht="19.5" customHeight="1">
      <c r="A19" s="98" t="s">
        <v>166</v>
      </c>
      <c r="F19" s="52"/>
      <c r="G19" s="54">
        <v>2822</v>
      </c>
      <c r="H19" s="54"/>
      <c r="I19" s="54"/>
      <c r="J19" s="54"/>
      <c r="K19" s="54">
        <v>4455</v>
      </c>
      <c r="L19" s="139"/>
      <c r="M19" s="139"/>
      <c r="N19" s="139"/>
      <c r="O19" s="54">
        <v>2890</v>
      </c>
      <c r="P19" s="151"/>
      <c r="Q19" s="54">
        <v>4012</v>
      </c>
      <c r="R19" s="57"/>
    </row>
    <row r="20" spans="1:18" ht="19.5" customHeight="1">
      <c r="A20" s="44" t="s">
        <v>112</v>
      </c>
      <c r="F20" s="52"/>
      <c r="G20" s="54">
        <v>5440</v>
      </c>
      <c r="H20" s="54"/>
      <c r="I20" s="54"/>
      <c r="J20" s="54"/>
      <c r="K20" s="54">
        <v>5146</v>
      </c>
      <c r="L20" s="139"/>
      <c r="M20" s="139"/>
      <c r="N20" s="139"/>
      <c r="O20" s="139">
        <v>5438</v>
      </c>
      <c r="P20" s="151"/>
      <c r="Q20" s="139">
        <v>5260</v>
      </c>
      <c r="R20" s="57"/>
    </row>
    <row r="21" spans="1:18" ht="19.5" customHeight="1">
      <c r="A21" s="98" t="s">
        <v>119</v>
      </c>
      <c r="B21" s="41"/>
      <c r="C21" s="41"/>
      <c r="D21" s="41"/>
      <c r="E21" s="41"/>
      <c r="F21" s="52"/>
      <c r="G21" s="157">
        <v>1752</v>
      </c>
      <c r="H21" s="151"/>
      <c r="I21" s="151"/>
      <c r="J21" s="151"/>
      <c r="K21" s="157">
        <v>3163</v>
      </c>
      <c r="L21" s="139"/>
      <c r="M21" s="139"/>
      <c r="N21" s="139"/>
      <c r="O21" s="139">
        <v>1752</v>
      </c>
      <c r="P21" s="151"/>
      <c r="Q21" s="139">
        <v>3163</v>
      </c>
      <c r="R21" s="57"/>
    </row>
    <row r="22" spans="1:18" ht="19.5" customHeight="1">
      <c r="A22" s="44" t="s">
        <v>154</v>
      </c>
      <c r="B22" s="41"/>
      <c r="C22" s="41"/>
      <c r="D22" s="41"/>
      <c r="E22" s="41"/>
      <c r="F22" s="248"/>
      <c r="G22" s="157">
        <v>0</v>
      </c>
      <c r="H22" s="151"/>
      <c r="I22" s="151"/>
      <c r="J22" s="151"/>
      <c r="K22" s="157">
        <v>-147</v>
      </c>
      <c r="L22" s="139"/>
      <c r="M22" s="139"/>
      <c r="N22" s="139"/>
      <c r="O22" s="139">
        <v>0</v>
      </c>
      <c r="P22" s="151"/>
      <c r="Q22" s="139">
        <v>-147</v>
      </c>
      <c r="R22" s="57"/>
    </row>
    <row r="23" spans="1:18" ht="19.5" customHeight="1">
      <c r="A23" s="44" t="s">
        <v>120</v>
      </c>
      <c r="B23" s="41"/>
      <c r="C23" s="41"/>
      <c r="D23" s="41"/>
      <c r="E23" s="41"/>
      <c r="F23" s="52"/>
      <c r="G23" s="209">
        <v>-166</v>
      </c>
      <c r="H23" s="151"/>
      <c r="I23" s="151"/>
      <c r="J23" s="151"/>
      <c r="K23" s="209">
        <v>-82</v>
      </c>
      <c r="L23" s="139"/>
      <c r="M23" s="139"/>
      <c r="N23" s="139"/>
      <c r="O23" s="139">
        <v>-166</v>
      </c>
      <c r="P23" s="151"/>
      <c r="Q23" s="139">
        <v>-63</v>
      </c>
      <c r="R23" s="57"/>
    </row>
    <row r="24" spans="1:18" ht="19.5" customHeight="1">
      <c r="A24" s="44" t="s">
        <v>113</v>
      </c>
      <c r="F24" s="52"/>
      <c r="G24" s="54">
        <v>-5977</v>
      </c>
      <c r="H24" s="54"/>
      <c r="I24" s="54"/>
      <c r="J24" s="54"/>
      <c r="K24" s="54">
        <v>-340</v>
      </c>
      <c r="L24" s="54"/>
      <c r="M24" s="54"/>
      <c r="N24" s="54"/>
      <c r="O24" s="54">
        <v>-6394</v>
      </c>
      <c r="P24" s="151"/>
      <c r="Q24" s="54">
        <v>-690</v>
      </c>
      <c r="R24" s="57"/>
    </row>
    <row r="25" spans="1:18" ht="19.5" customHeight="1">
      <c r="A25" s="44" t="s">
        <v>91</v>
      </c>
      <c r="B25" s="41"/>
      <c r="C25" s="41"/>
      <c r="D25" s="41"/>
      <c r="E25" s="41"/>
      <c r="F25" s="52"/>
      <c r="G25" s="215">
        <v>-2184</v>
      </c>
      <c r="H25" s="54"/>
      <c r="I25" s="54"/>
      <c r="J25" s="54"/>
      <c r="K25" s="215">
        <v>-1787</v>
      </c>
      <c r="L25" s="54"/>
      <c r="M25" s="54"/>
      <c r="N25" s="54"/>
      <c r="O25" s="215">
        <v>-2184</v>
      </c>
      <c r="P25" s="151"/>
      <c r="Q25" s="215">
        <v>-1787</v>
      </c>
      <c r="R25" s="57"/>
    </row>
    <row r="26" spans="1:18" ht="19.5" customHeight="1">
      <c r="A26" s="98"/>
      <c r="F26" s="52"/>
      <c r="G26" s="54">
        <f>SUM(G11:G25)</f>
        <v>434611</v>
      </c>
      <c r="H26" s="101"/>
      <c r="I26" s="54">
        <f>SUM(I11:I25)</f>
        <v>0</v>
      </c>
      <c r="J26" s="190"/>
      <c r="K26" s="54">
        <f>SUM(K11:K25)</f>
        <v>532608</v>
      </c>
      <c r="L26" s="151"/>
      <c r="M26" s="54">
        <f>SUM(M11:M25)</f>
        <v>0</v>
      </c>
      <c r="N26" s="54"/>
      <c r="O26" s="54">
        <f>SUM(O11:O25)</f>
        <v>434455</v>
      </c>
      <c r="P26" s="151"/>
      <c r="Q26" s="54">
        <f>SUM(Q11:Q25)</f>
        <v>529308</v>
      </c>
      <c r="R26" s="54"/>
    </row>
    <row r="27" spans="1:18" ht="19.5" customHeight="1">
      <c r="A27" s="102" t="s">
        <v>33</v>
      </c>
      <c r="F27" s="52"/>
      <c r="G27" s="54"/>
      <c r="H27" s="151"/>
      <c r="I27" s="54"/>
      <c r="J27" s="54"/>
      <c r="K27" s="54"/>
      <c r="L27" s="151"/>
      <c r="M27" s="54"/>
      <c r="N27" s="54"/>
      <c r="O27" s="54"/>
      <c r="P27" s="151"/>
      <c r="Q27" s="54"/>
      <c r="R27" s="54"/>
    </row>
    <row r="28" spans="1:18" ht="19.5" customHeight="1">
      <c r="A28" s="98" t="s">
        <v>2</v>
      </c>
      <c r="F28" s="52"/>
      <c r="G28" s="198">
        <v>562981</v>
      </c>
      <c r="H28" s="151"/>
      <c r="I28" s="54"/>
      <c r="J28" s="54"/>
      <c r="K28" s="198">
        <v>-743627</v>
      </c>
      <c r="L28" s="151"/>
      <c r="M28" s="54"/>
      <c r="N28" s="54"/>
      <c r="O28" s="54">
        <v>532962</v>
      </c>
      <c r="P28" s="151"/>
      <c r="Q28" s="54">
        <v>-737975</v>
      </c>
      <c r="R28" s="103"/>
    </row>
    <row r="29" spans="1:18" ht="19.5" customHeight="1">
      <c r="A29" s="46" t="s">
        <v>108</v>
      </c>
      <c r="C29" s="41"/>
      <c r="D29" s="41"/>
      <c r="E29" s="41"/>
      <c r="F29" s="216"/>
      <c r="G29" s="198">
        <v>-8463</v>
      </c>
      <c r="H29" s="151"/>
      <c r="I29" s="54"/>
      <c r="J29" s="54"/>
      <c r="K29" s="198">
        <v>-79843</v>
      </c>
      <c r="L29" s="151"/>
      <c r="M29" s="54"/>
      <c r="N29" s="54"/>
      <c r="O29" s="54">
        <v>-5053</v>
      </c>
      <c r="P29" s="151"/>
      <c r="Q29" s="54">
        <v>-77197</v>
      </c>
      <c r="R29" s="103"/>
    </row>
    <row r="30" spans="1:18" ht="19.5" customHeight="1">
      <c r="A30" s="46" t="s">
        <v>1</v>
      </c>
      <c r="C30" s="41"/>
      <c r="D30" s="41"/>
      <c r="E30" s="41"/>
      <c r="F30" s="216"/>
      <c r="G30" s="54">
        <v>159761</v>
      </c>
      <c r="H30" s="151"/>
      <c r="I30" s="54"/>
      <c r="J30" s="54"/>
      <c r="K30" s="54">
        <v>-1368332</v>
      </c>
      <c r="L30" s="151"/>
      <c r="M30" s="54"/>
      <c r="N30" s="54"/>
      <c r="O30" s="54">
        <v>163391</v>
      </c>
      <c r="P30" s="151"/>
      <c r="Q30" s="54">
        <v>-1364745</v>
      </c>
      <c r="R30" s="54"/>
    </row>
    <row r="31" spans="1:18" ht="19.5" customHeight="1">
      <c r="A31" s="98" t="s">
        <v>98</v>
      </c>
      <c r="C31" s="41"/>
      <c r="D31" s="41"/>
      <c r="E31" s="41"/>
      <c r="F31" s="216"/>
      <c r="G31" s="201">
        <v>20837</v>
      </c>
      <c r="H31" s="151"/>
      <c r="I31" s="81"/>
      <c r="J31" s="54"/>
      <c r="K31" s="201">
        <v>-71312</v>
      </c>
      <c r="L31" s="151"/>
      <c r="M31" s="81"/>
      <c r="N31" s="54"/>
      <c r="O31" s="201">
        <v>20471</v>
      </c>
      <c r="P31" s="151"/>
      <c r="Q31" s="201">
        <v>-71311</v>
      </c>
      <c r="R31" s="81"/>
    </row>
    <row r="32" spans="1:18" ht="19.5" customHeight="1">
      <c r="A32" s="98" t="s">
        <v>100</v>
      </c>
      <c r="C32" s="41"/>
      <c r="D32" s="41"/>
      <c r="E32" s="41"/>
      <c r="F32" s="216"/>
      <c r="G32" s="201">
        <v>9970</v>
      </c>
      <c r="H32" s="151"/>
      <c r="I32" s="81"/>
      <c r="J32" s="54"/>
      <c r="K32" s="201">
        <v>71087</v>
      </c>
      <c r="L32" s="151"/>
      <c r="M32" s="81"/>
      <c r="N32" s="54"/>
      <c r="O32" s="201">
        <v>9970</v>
      </c>
      <c r="P32" s="151"/>
      <c r="Q32" s="201">
        <v>71083</v>
      </c>
      <c r="R32" s="81"/>
    </row>
    <row r="33" spans="1:18" ht="19.5" customHeight="1">
      <c r="A33" s="98" t="s">
        <v>0</v>
      </c>
      <c r="C33" s="41"/>
      <c r="D33" s="41"/>
      <c r="E33" s="41"/>
      <c r="F33" s="216"/>
      <c r="G33" s="201">
        <v>3</v>
      </c>
      <c r="H33" s="151"/>
      <c r="I33" s="81"/>
      <c r="J33" s="54"/>
      <c r="K33" s="201">
        <v>-3</v>
      </c>
      <c r="L33" s="151"/>
      <c r="M33" s="81"/>
      <c r="N33" s="54"/>
      <c r="O33" s="201">
        <v>3</v>
      </c>
      <c r="P33" s="151"/>
      <c r="Q33" s="201">
        <v>-3</v>
      </c>
      <c r="R33" s="81"/>
    </row>
    <row r="34" spans="1:18" ht="19.5" customHeight="1">
      <c r="A34" s="98" t="s">
        <v>3</v>
      </c>
      <c r="F34" s="52"/>
      <c r="G34" s="201">
        <v>-843535</v>
      </c>
      <c r="H34" s="151"/>
      <c r="I34" s="81"/>
      <c r="J34" s="54"/>
      <c r="K34" s="201">
        <v>1828770</v>
      </c>
      <c r="L34" s="151"/>
      <c r="M34" s="81"/>
      <c r="N34" s="54"/>
      <c r="O34" s="201">
        <v>-824985</v>
      </c>
      <c r="P34" s="151"/>
      <c r="Q34" s="201">
        <v>1826038</v>
      </c>
      <c r="R34" s="81"/>
    </row>
    <row r="35" spans="1:18" ht="19.5" customHeight="1">
      <c r="A35" s="98" t="s">
        <v>44</v>
      </c>
      <c r="F35" s="52"/>
      <c r="G35" s="201">
        <v>-39548</v>
      </c>
      <c r="H35" s="151"/>
      <c r="I35" s="81"/>
      <c r="J35" s="54"/>
      <c r="K35" s="201">
        <v>141723</v>
      </c>
      <c r="L35" s="151"/>
      <c r="M35" s="81"/>
      <c r="N35" s="54"/>
      <c r="O35" s="201">
        <v>-38410</v>
      </c>
      <c r="P35" s="151"/>
      <c r="Q35" s="201">
        <v>138521</v>
      </c>
      <c r="R35" s="81"/>
    </row>
    <row r="36" spans="1:18" ht="19.5" customHeight="1">
      <c r="A36" s="98" t="s">
        <v>25</v>
      </c>
      <c r="F36" s="52"/>
      <c r="G36" s="81">
        <v>-28284</v>
      </c>
      <c r="H36" s="151"/>
      <c r="I36" s="81"/>
      <c r="J36" s="54"/>
      <c r="K36" s="201">
        <v>-24657</v>
      </c>
      <c r="L36" s="151"/>
      <c r="M36" s="81"/>
      <c r="N36" s="54"/>
      <c r="O36" s="198">
        <v>-25873</v>
      </c>
      <c r="P36" s="151"/>
      <c r="Q36" s="198">
        <v>-24128</v>
      </c>
      <c r="R36" s="81"/>
    </row>
    <row r="37" spans="1:18" ht="19.5" customHeight="1">
      <c r="A37" s="98" t="s">
        <v>103</v>
      </c>
      <c r="F37" s="52"/>
      <c r="G37" s="202">
        <v>-192</v>
      </c>
      <c r="H37" s="151"/>
      <c r="I37" s="81"/>
      <c r="J37" s="54"/>
      <c r="K37" s="202">
        <v>-1450</v>
      </c>
      <c r="L37" s="151"/>
      <c r="M37" s="81"/>
      <c r="N37" s="54"/>
      <c r="O37" s="202">
        <v>-861</v>
      </c>
      <c r="P37" s="151"/>
      <c r="Q37" s="202">
        <v>-1450</v>
      </c>
      <c r="R37" s="81"/>
    </row>
    <row r="38" spans="1:18" ht="19.5" customHeight="1">
      <c r="A38" s="44" t="s">
        <v>184</v>
      </c>
      <c r="F38" s="52"/>
      <c r="G38" s="81">
        <f>SUM(G26:G37)</f>
        <v>268141</v>
      </c>
      <c r="H38" s="151"/>
      <c r="I38" s="81"/>
      <c r="J38" s="54"/>
      <c r="K38" s="81">
        <f>SUM(K26:K37)</f>
        <v>284964</v>
      </c>
      <c r="L38" s="151"/>
      <c r="M38" s="81"/>
      <c r="N38" s="54"/>
      <c r="O38" s="81">
        <f>SUM(O26:O37)</f>
        <v>266070</v>
      </c>
      <c r="P38" s="151"/>
      <c r="Q38" s="81">
        <f>SUM(Q26:Q37)</f>
        <v>288141</v>
      </c>
      <c r="R38" s="81"/>
    </row>
    <row r="39" spans="1:18" ht="19.5" customHeight="1">
      <c r="A39" s="98" t="s">
        <v>109</v>
      </c>
      <c r="F39" s="52"/>
      <c r="G39" s="203">
        <v>-53075</v>
      </c>
      <c r="H39" s="151"/>
      <c r="I39" s="81"/>
      <c r="J39" s="54"/>
      <c r="K39" s="203">
        <v>-84659</v>
      </c>
      <c r="L39" s="151"/>
      <c r="M39" s="81"/>
      <c r="N39" s="54"/>
      <c r="O39" s="203">
        <v>-53075</v>
      </c>
      <c r="P39" s="151"/>
      <c r="Q39" s="203">
        <v>-84659</v>
      </c>
      <c r="R39" s="81"/>
    </row>
    <row r="40" spans="1:18" s="1" customFormat="1" ht="19.5" customHeight="1">
      <c r="A40" s="2" t="s">
        <v>185</v>
      </c>
      <c r="B40" s="106"/>
      <c r="C40" s="106"/>
      <c r="D40" s="106"/>
      <c r="E40" s="106"/>
      <c r="F40" s="105"/>
      <c r="G40" s="191">
        <f>SUM(G38:G39)</f>
        <v>215066</v>
      </c>
      <c r="H40" s="108"/>
      <c r="I40" s="191">
        <f>SUM(I26:I39)</f>
        <v>0</v>
      </c>
      <c r="J40" s="192"/>
      <c r="K40" s="191">
        <f>SUM(K38:K39)</f>
        <v>200305</v>
      </c>
      <c r="L40" s="191">
        <f>SUM(L26:L39)</f>
        <v>0</v>
      </c>
      <c r="M40" s="191">
        <f>SUM(M26:M39)</f>
        <v>0</v>
      </c>
      <c r="N40" s="107"/>
      <c r="O40" s="191">
        <f>SUM(O38:O39)</f>
        <v>212995</v>
      </c>
      <c r="P40" s="107"/>
      <c r="Q40" s="191">
        <f>SUM(Q38:Q39)</f>
        <v>203482</v>
      </c>
      <c r="R40" s="107"/>
    </row>
    <row r="41" spans="1:18" ht="18.75" customHeight="1">
      <c r="A41" s="106"/>
      <c r="D41" s="41"/>
      <c r="E41" s="41"/>
      <c r="F41" s="52"/>
      <c r="G41" s="58"/>
      <c r="H41" s="109"/>
      <c r="I41" s="83"/>
      <c r="J41" s="110"/>
      <c r="K41" s="58"/>
      <c r="L41" s="109"/>
      <c r="M41" s="83"/>
      <c r="N41" s="110"/>
      <c r="O41" s="58"/>
      <c r="P41" s="111"/>
      <c r="Q41" s="58"/>
      <c r="R41" s="58"/>
    </row>
    <row r="42" spans="1:18" ht="20.25" customHeight="1">
      <c r="A42" s="14" t="s">
        <v>34</v>
      </c>
      <c r="B42" s="14"/>
      <c r="C42" s="24"/>
      <c r="D42" s="24"/>
      <c r="E42" s="24"/>
      <c r="F42" s="24"/>
      <c r="G42" s="24"/>
      <c r="H42" s="94"/>
      <c r="I42" s="25"/>
      <c r="J42" s="95"/>
      <c r="K42" s="24"/>
      <c r="L42" s="94"/>
      <c r="M42" s="25"/>
      <c r="N42" s="95"/>
      <c r="O42" s="25"/>
      <c r="P42" s="94"/>
      <c r="Q42" s="25"/>
      <c r="R42" s="58"/>
    </row>
    <row r="43" spans="1:18" ht="20.25" customHeight="1">
      <c r="A43" s="7" t="s">
        <v>72</v>
      </c>
      <c r="B43" s="9"/>
      <c r="C43" s="9"/>
      <c r="D43" s="9"/>
      <c r="E43" s="9"/>
      <c r="F43" s="96"/>
      <c r="G43" s="10"/>
      <c r="H43" s="97"/>
      <c r="I43" s="10"/>
      <c r="J43" s="9"/>
      <c r="K43" s="10"/>
      <c r="L43" s="97"/>
      <c r="M43" s="10"/>
      <c r="N43" s="9"/>
      <c r="O43" s="10"/>
      <c r="P43" s="97"/>
      <c r="Q43" s="10"/>
      <c r="R43" s="58"/>
    </row>
    <row r="44" spans="1:18" ht="18" customHeight="1">
      <c r="A44" s="45"/>
      <c r="R44" s="58"/>
    </row>
    <row r="45" spans="1:18" ht="18" customHeight="1">
      <c r="A45" s="7"/>
      <c r="B45" s="7"/>
      <c r="C45" s="7"/>
      <c r="D45" s="7"/>
      <c r="E45" s="7"/>
      <c r="F45" s="7"/>
      <c r="G45" s="279" t="s">
        <v>27</v>
      </c>
      <c r="H45" s="279"/>
      <c r="I45" s="279"/>
      <c r="J45" s="279"/>
      <c r="K45" s="279"/>
      <c r="L45" s="279"/>
      <c r="M45" s="279"/>
      <c r="N45" s="6"/>
      <c r="O45" s="279" t="s">
        <v>29</v>
      </c>
      <c r="P45" s="279"/>
      <c r="Q45" s="279"/>
      <c r="R45" s="58"/>
    </row>
    <row r="46" spans="1:18" ht="18" customHeight="1">
      <c r="F46" s="90"/>
      <c r="G46" s="279" t="s">
        <v>28</v>
      </c>
      <c r="H46" s="279"/>
      <c r="I46" s="279"/>
      <c r="J46" s="279"/>
      <c r="K46" s="279"/>
      <c r="L46" s="6"/>
      <c r="M46" s="6"/>
      <c r="N46" s="6"/>
      <c r="O46" s="279" t="s">
        <v>28</v>
      </c>
      <c r="P46" s="279"/>
      <c r="Q46" s="279"/>
      <c r="R46" s="58"/>
    </row>
    <row r="47" spans="1:18" ht="18" customHeight="1">
      <c r="F47" s="90"/>
      <c r="G47" s="283" t="s">
        <v>86</v>
      </c>
      <c r="H47" s="283"/>
      <c r="I47" s="283"/>
      <c r="J47" s="283"/>
      <c r="K47" s="283"/>
      <c r="L47" s="6"/>
      <c r="M47" s="6"/>
      <c r="N47" s="6"/>
      <c r="O47" s="283" t="s">
        <v>86</v>
      </c>
      <c r="P47" s="283"/>
      <c r="Q47" s="283"/>
      <c r="R47" s="121"/>
    </row>
    <row r="48" spans="1:18" ht="18" customHeight="1">
      <c r="F48" s="90"/>
      <c r="G48" s="280" t="s">
        <v>85</v>
      </c>
      <c r="H48" s="280"/>
      <c r="I48" s="280"/>
      <c r="J48" s="280"/>
      <c r="K48" s="280"/>
      <c r="L48" s="6"/>
      <c r="M48" s="6"/>
      <c r="N48" s="6"/>
      <c r="O48" s="280" t="s">
        <v>85</v>
      </c>
      <c r="P48" s="280"/>
      <c r="Q48" s="280"/>
      <c r="R48" s="122"/>
    </row>
    <row r="49" spans="1:20" ht="18" customHeight="1">
      <c r="A49" s="98"/>
      <c r="F49" s="20"/>
      <c r="G49" s="71" t="s">
        <v>173</v>
      </c>
      <c r="H49" s="50"/>
      <c r="I49" s="51"/>
      <c r="J49" s="50"/>
      <c r="K49" s="259" t="s">
        <v>135</v>
      </c>
      <c r="L49" s="50"/>
      <c r="M49" s="51" t="s">
        <v>65</v>
      </c>
      <c r="N49" s="50"/>
      <c r="O49" s="71" t="s">
        <v>173</v>
      </c>
      <c r="P49" s="50"/>
      <c r="Q49" s="259" t="s">
        <v>135</v>
      </c>
      <c r="R49" s="58"/>
    </row>
    <row r="50" spans="1:20" ht="18" customHeight="1">
      <c r="F50" s="88"/>
      <c r="G50" s="277" t="s">
        <v>59</v>
      </c>
      <c r="H50" s="277"/>
      <c r="I50" s="277"/>
      <c r="J50" s="277"/>
      <c r="K50" s="277"/>
      <c r="L50" s="277"/>
      <c r="M50" s="277"/>
      <c r="N50" s="277"/>
      <c r="O50" s="277"/>
      <c r="P50" s="277"/>
      <c r="Q50" s="277"/>
      <c r="R50" s="58"/>
    </row>
    <row r="51" spans="1:20" ht="18" customHeight="1">
      <c r="A51" s="99" t="s">
        <v>17</v>
      </c>
      <c r="F51" s="52"/>
      <c r="G51" s="53"/>
      <c r="H51" s="100"/>
      <c r="I51" s="53"/>
      <c r="J51" s="98"/>
      <c r="K51" s="53"/>
      <c r="L51" s="100"/>
      <c r="M51" s="53"/>
      <c r="N51" s="98"/>
      <c r="O51" s="53"/>
      <c r="P51" s="100"/>
      <c r="Q51" s="53"/>
      <c r="R51" s="53"/>
    </row>
    <row r="52" spans="1:20" ht="18" customHeight="1">
      <c r="A52" s="44" t="s">
        <v>164</v>
      </c>
      <c r="B52" s="41"/>
      <c r="C52" s="41"/>
      <c r="D52" s="41"/>
      <c r="E52" s="41"/>
      <c r="F52" s="248"/>
      <c r="G52" s="139">
        <v>0</v>
      </c>
      <c r="H52" s="151"/>
      <c r="I52" s="54"/>
      <c r="J52" s="54"/>
      <c r="K52" s="139">
        <v>22500</v>
      </c>
      <c r="L52" s="151"/>
      <c r="M52" s="54"/>
      <c r="N52" s="54"/>
      <c r="O52" s="157">
        <v>0</v>
      </c>
      <c r="P52" s="151"/>
      <c r="Q52" s="139">
        <v>22500</v>
      </c>
      <c r="R52" s="84"/>
    </row>
    <row r="53" spans="1:20" ht="18" customHeight="1">
      <c r="A53" s="44" t="s">
        <v>167</v>
      </c>
      <c r="B53" s="41"/>
      <c r="C53" s="41"/>
      <c r="D53" s="41"/>
      <c r="E53" s="41"/>
      <c r="F53" s="248"/>
      <c r="G53" s="139">
        <v>-122500</v>
      </c>
      <c r="H53" s="151"/>
      <c r="I53" s="54"/>
      <c r="J53" s="54"/>
      <c r="K53" s="139">
        <v>-81394</v>
      </c>
      <c r="L53" s="151"/>
      <c r="M53" s="54"/>
      <c r="N53" s="54"/>
      <c r="O53" s="157">
        <v>-122500</v>
      </c>
      <c r="P53" s="151"/>
      <c r="Q53" s="139">
        <v>-81394</v>
      </c>
      <c r="R53" s="84"/>
    </row>
    <row r="54" spans="1:20" ht="18" customHeight="1">
      <c r="A54" s="98" t="s">
        <v>121</v>
      </c>
      <c r="F54" s="115"/>
      <c r="G54" s="139">
        <v>173</v>
      </c>
      <c r="H54" s="151"/>
      <c r="I54" s="54"/>
      <c r="J54" s="54"/>
      <c r="K54" s="139">
        <v>1082</v>
      </c>
      <c r="L54" s="151"/>
      <c r="M54" s="54"/>
      <c r="N54" s="54"/>
      <c r="O54" s="139">
        <v>173</v>
      </c>
      <c r="P54" s="151"/>
      <c r="Q54" s="139">
        <v>760</v>
      </c>
      <c r="R54" s="84"/>
    </row>
    <row r="55" spans="1:20" ht="18" customHeight="1">
      <c r="A55" s="98" t="s">
        <v>122</v>
      </c>
      <c r="F55" s="115"/>
      <c r="G55" s="139">
        <v>-12587</v>
      </c>
      <c r="H55" s="151"/>
      <c r="I55" s="54"/>
      <c r="J55" s="54"/>
      <c r="K55" s="139">
        <v>-10218</v>
      </c>
      <c r="L55" s="151"/>
      <c r="M55" s="54"/>
      <c r="N55" s="54"/>
      <c r="O55" s="139">
        <v>-12521</v>
      </c>
      <c r="P55" s="151"/>
      <c r="Q55" s="139">
        <v>-10132</v>
      </c>
      <c r="R55" s="84"/>
    </row>
    <row r="56" spans="1:20" ht="18" customHeight="1">
      <c r="A56" s="98" t="s">
        <v>110</v>
      </c>
      <c r="F56" s="115"/>
      <c r="G56" s="139">
        <v>-3974</v>
      </c>
      <c r="H56" s="151"/>
      <c r="I56" s="54"/>
      <c r="J56" s="54"/>
      <c r="K56" s="139">
        <v>-46</v>
      </c>
      <c r="L56" s="151"/>
      <c r="M56" s="54"/>
      <c r="N56" s="54"/>
      <c r="O56" s="151">
        <v>-3974</v>
      </c>
      <c r="P56" s="151"/>
      <c r="Q56" s="151">
        <v>-46</v>
      </c>
      <c r="R56" s="84"/>
    </row>
    <row r="57" spans="1:20" ht="18" customHeight="1">
      <c r="A57" s="44" t="s">
        <v>186</v>
      </c>
      <c r="F57" s="115"/>
      <c r="G57" s="139">
        <v>107500</v>
      </c>
      <c r="H57" s="151"/>
      <c r="I57" s="54"/>
      <c r="J57" s="54"/>
      <c r="K57" s="139">
        <v>2000</v>
      </c>
      <c r="L57" s="151"/>
      <c r="M57" s="54"/>
      <c r="N57" s="54"/>
      <c r="O57" s="151">
        <v>107500</v>
      </c>
      <c r="P57" s="151"/>
      <c r="Q57" s="151">
        <v>2000</v>
      </c>
      <c r="R57" s="84"/>
    </row>
    <row r="58" spans="1:20" s="41" customFormat="1" ht="18" customHeight="1">
      <c r="A58" s="268" t="s">
        <v>187</v>
      </c>
      <c r="B58" s="76"/>
      <c r="F58" s="21"/>
      <c r="G58" s="139">
        <v>-175000</v>
      </c>
      <c r="H58" s="151"/>
      <c r="I58" s="151"/>
      <c r="J58" s="151"/>
      <c r="K58" s="139">
        <v>-31960</v>
      </c>
      <c r="L58" s="151"/>
      <c r="M58" s="151"/>
      <c r="N58" s="151"/>
      <c r="O58" s="151">
        <v>-175000</v>
      </c>
      <c r="P58" s="151"/>
      <c r="Q58" s="151">
        <v>-31960</v>
      </c>
      <c r="R58" s="56"/>
    </row>
    <row r="59" spans="1:20" ht="18" customHeight="1">
      <c r="A59" s="98" t="s">
        <v>114</v>
      </c>
      <c r="F59" s="115"/>
      <c r="G59" s="139">
        <v>2184</v>
      </c>
      <c r="H59" s="151"/>
      <c r="I59" s="54"/>
      <c r="J59" s="54"/>
      <c r="K59" s="139">
        <v>1787</v>
      </c>
      <c r="L59" s="151"/>
      <c r="M59" s="54"/>
      <c r="N59" s="54"/>
      <c r="O59" s="139">
        <v>2184</v>
      </c>
      <c r="P59" s="151"/>
      <c r="Q59" s="139">
        <v>1787</v>
      </c>
      <c r="R59" s="84"/>
    </row>
    <row r="60" spans="1:20" ht="18" customHeight="1">
      <c r="A60" s="98" t="s">
        <v>84</v>
      </c>
      <c r="F60" s="115"/>
      <c r="G60" s="139">
        <v>5693</v>
      </c>
      <c r="H60" s="151"/>
      <c r="I60" s="54"/>
      <c r="J60" s="54"/>
      <c r="K60" s="139">
        <v>340</v>
      </c>
      <c r="L60" s="151"/>
      <c r="M60" s="54"/>
      <c r="N60" s="54"/>
      <c r="O60" s="139">
        <v>6110</v>
      </c>
      <c r="P60" s="151"/>
      <c r="Q60" s="139">
        <v>690</v>
      </c>
      <c r="R60" s="84"/>
    </row>
    <row r="61" spans="1:20" ht="18" customHeight="1">
      <c r="A61" s="106" t="s">
        <v>123</v>
      </c>
      <c r="D61" s="41"/>
      <c r="E61" s="41"/>
      <c r="F61" s="115"/>
      <c r="G61" s="193">
        <f>SUM(G52:G60)</f>
        <v>-198511</v>
      </c>
      <c r="H61" s="108"/>
      <c r="I61" s="193">
        <f>SUM(I55:I55)</f>
        <v>0</v>
      </c>
      <c r="J61" s="190"/>
      <c r="K61" s="193">
        <f>SUM(K52:K60)</f>
        <v>-95909</v>
      </c>
      <c r="L61" s="108"/>
      <c r="M61" s="193">
        <f>SUM(M55:M55)</f>
        <v>0</v>
      </c>
      <c r="N61" s="190"/>
      <c r="O61" s="193">
        <f>SUM(O52:O60)</f>
        <v>-198028</v>
      </c>
      <c r="P61" s="108"/>
      <c r="Q61" s="193">
        <f>SUM(Q52:Q60)</f>
        <v>-95795</v>
      </c>
      <c r="R61" s="58"/>
    </row>
    <row r="62" spans="1:20" s="1" customFormat="1" ht="15.75" customHeight="1">
      <c r="A62" s="104"/>
      <c r="B62" s="104"/>
      <c r="C62" s="104"/>
      <c r="D62" s="104"/>
      <c r="E62" s="104"/>
      <c r="F62" s="210"/>
      <c r="G62" s="107"/>
      <c r="H62" s="108"/>
      <c r="I62" s="107"/>
      <c r="J62" s="192"/>
      <c r="K62" s="107"/>
      <c r="L62" s="107"/>
      <c r="M62" s="107"/>
      <c r="N62" s="107"/>
      <c r="O62" s="107"/>
      <c r="P62" s="107"/>
      <c r="Q62" s="107"/>
      <c r="R62" s="107"/>
    </row>
    <row r="63" spans="1:20" ht="18" customHeight="1">
      <c r="A63" s="99" t="s">
        <v>18</v>
      </c>
      <c r="F63" s="115"/>
      <c r="G63" s="54"/>
      <c r="H63" s="101"/>
      <c r="I63" s="54"/>
      <c r="J63" s="190"/>
      <c r="K63" s="54"/>
      <c r="L63" s="101"/>
      <c r="M63" s="54"/>
      <c r="N63" s="190"/>
      <c r="O63" s="54"/>
      <c r="P63" s="101"/>
      <c r="Q63" s="54"/>
      <c r="R63" s="55"/>
    </row>
    <row r="64" spans="1:20" ht="18" customHeight="1">
      <c r="A64" s="44" t="s">
        <v>151</v>
      </c>
      <c r="B64"/>
      <c r="C64" s="41"/>
      <c r="D64" s="41"/>
      <c r="F64" s="52"/>
      <c r="G64" s="139">
        <v>15358155</v>
      </c>
      <c r="H64" s="157"/>
      <c r="I64" s="157"/>
      <c r="J64" s="157"/>
      <c r="K64" s="139">
        <v>13419111</v>
      </c>
      <c r="L64" s="157"/>
      <c r="M64" s="157"/>
      <c r="N64" s="157"/>
      <c r="O64" s="139">
        <v>15358155</v>
      </c>
      <c r="P64" s="157"/>
      <c r="Q64" s="139">
        <v>13417784</v>
      </c>
      <c r="R64" s="56"/>
      <c r="T64" s="247"/>
    </row>
    <row r="65" spans="1:20" ht="18" customHeight="1">
      <c r="A65" s="44" t="s">
        <v>152</v>
      </c>
      <c r="B65"/>
      <c r="C65" s="41"/>
      <c r="D65" s="41"/>
      <c r="E65" s="41"/>
      <c r="F65" s="52"/>
      <c r="G65" s="157">
        <v>-15170155</v>
      </c>
      <c r="H65" s="157"/>
      <c r="I65" s="157"/>
      <c r="J65" s="157"/>
      <c r="K65" s="139">
        <v>-13182462</v>
      </c>
      <c r="L65" s="157"/>
      <c r="M65" s="157"/>
      <c r="N65" s="157"/>
      <c r="O65" s="139">
        <v>-15170155</v>
      </c>
      <c r="P65" s="157"/>
      <c r="Q65" s="139">
        <v>-13182462</v>
      </c>
      <c r="R65" s="56"/>
      <c r="T65" s="247"/>
    </row>
    <row r="66" spans="1:20" ht="18" customHeight="1">
      <c r="A66" s="44" t="s">
        <v>92</v>
      </c>
      <c r="B66" s="41"/>
      <c r="C66" s="41"/>
      <c r="D66" s="41"/>
      <c r="F66" s="248"/>
      <c r="G66" s="139">
        <v>-261912</v>
      </c>
      <c r="H66" s="157"/>
      <c r="I66" s="157"/>
      <c r="J66" s="157"/>
      <c r="K66" s="139">
        <v>-269615</v>
      </c>
      <c r="L66" s="157"/>
      <c r="M66" s="157"/>
      <c r="N66" s="157"/>
      <c r="O66" s="139">
        <v>-261912</v>
      </c>
      <c r="P66" s="157"/>
      <c r="Q66" s="139">
        <v>-269615</v>
      </c>
      <c r="R66" s="56"/>
      <c r="T66" s="247"/>
    </row>
    <row r="67" spans="1:20" s="41" customFormat="1" ht="18" customHeight="1">
      <c r="A67" s="44" t="s">
        <v>21</v>
      </c>
      <c r="F67" s="21"/>
      <c r="G67" s="139">
        <v>-36835</v>
      </c>
      <c r="H67" s="157"/>
      <c r="I67" s="157"/>
      <c r="J67" s="157"/>
      <c r="K67" s="139">
        <v>-27022</v>
      </c>
      <c r="L67" s="157"/>
      <c r="M67" s="157"/>
      <c r="N67" s="157"/>
      <c r="O67" s="139">
        <v>-36835</v>
      </c>
      <c r="P67" s="157"/>
      <c r="Q67" s="139">
        <v>-27643</v>
      </c>
      <c r="R67" s="56"/>
    </row>
    <row r="68" spans="1:20" s="41" customFormat="1" ht="18" customHeight="1">
      <c r="A68" s="13" t="s">
        <v>195</v>
      </c>
      <c r="F68" s="21"/>
      <c r="G68" s="194">
        <f>SUM(G64:I67)</f>
        <v>-110747</v>
      </c>
      <c r="H68" s="108"/>
      <c r="I68" s="194">
        <f>SUM(I67:I67)</f>
        <v>0</v>
      </c>
      <c r="J68" s="108"/>
      <c r="K68" s="194">
        <f>SUM(K64:M67)</f>
        <v>-59988</v>
      </c>
      <c r="L68" s="108"/>
      <c r="M68" s="194">
        <f>SUM(M67:M67)</f>
        <v>0</v>
      </c>
      <c r="N68" s="108"/>
      <c r="O68" s="194">
        <f>SUM(O64:O67)</f>
        <v>-110747</v>
      </c>
      <c r="P68" s="108"/>
      <c r="Q68" s="194">
        <f>SUM(Q64:Q67)</f>
        <v>-61936</v>
      </c>
      <c r="R68" s="112"/>
    </row>
    <row r="69" spans="1:20" ht="15.75" customHeight="1">
      <c r="A69" s="106"/>
      <c r="F69" s="52"/>
      <c r="G69" s="158"/>
      <c r="H69" s="101"/>
      <c r="I69" s="158"/>
      <c r="J69" s="190"/>
      <c r="K69" s="158"/>
      <c r="L69" s="101"/>
      <c r="M69" s="158"/>
      <c r="N69" s="190"/>
      <c r="O69" s="158"/>
      <c r="P69" s="101"/>
      <c r="Q69" s="158"/>
      <c r="R69" s="113"/>
    </row>
    <row r="70" spans="1:20" ht="18" customHeight="1">
      <c r="A70" s="44" t="s">
        <v>155</v>
      </c>
      <c r="B70" s="41"/>
      <c r="F70" s="52"/>
      <c r="G70" s="46"/>
      <c r="H70" s="46"/>
      <c r="I70" s="46"/>
      <c r="K70" s="46"/>
      <c r="L70" s="46"/>
      <c r="M70" s="46"/>
      <c r="O70" s="46"/>
      <c r="P70" s="46"/>
      <c r="Q70" s="46"/>
      <c r="R70" s="245"/>
    </row>
    <row r="71" spans="1:20" ht="18" customHeight="1">
      <c r="A71" s="44" t="s">
        <v>156</v>
      </c>
      <c r="B71" s="41"/>
      <c r="F71" s="52"/>
      <c r="G71" s="201">
        <f>G68+G61+G40</f>
        <v>-94192</v>
      </c>
      <c r="H71" s="101"/>
      <c r="I71" s="201">
        <f>I68+I61+I40</f>
        <v>0</v>
      </c>
      <c r="J71" s="190"/>
      <c r="K71" s="201">
        <f>K68+K61+K40</f>
        <v>44408</v>
      </c>
      <c r="L71" s="101"/>
      <c r="M71" s="201">
        <f>M68+M61+M40</f>
        <v>0</v>
      </c>
      <c r="N71" s="190"/>
      <c r="O71" s="201">
        <f>O68+O61+O40</f>
        <v>-95780</v>
      </c>
      <c r="P71" s="101"/>
      <c r="Q71" s="201">
        <f>Q68+Q61+Q40</f>
        <v>45751</v>
      </c>
      <c r="R71" s="114"/>
    </row>
    <row r="72" spans="1:20" ht="18" customHeight="1">
      <c r="A72" s="44" t="s">
        <v>183</v>
      </c>
      <c r="B72" s="41"/>
      <c r="F72" s="52"/>
      <c r="G72" s="201"/>
      <c r="H72" s="101"/>
      <c r="I72" s="201"/>
      <c r="J72" s="190"/>
      <c r="K72" s="201"/>
      <c r="L72" s="101"/>
      <c r="M72" s="201"/>
      <c r="N72" s="190"/>
      <c r="O72" s="201"/>
      <c r="P72" s="101"/>
      <c r="Q72" s="201"/>
      <c r="R72" s="114"/>
    </row>
    <row r="73" spans="1:20" ht="18" customHeight="1">
      <c r="A73" s="44" t="s">
        <v>194</v>
      </c>
      <c r="B73" s="41"/>
      <c r="F73" s="52"/>
      <c r="G73" s="202">
        <v>-1033</v>
      </c>
      <c r="H73" s="101"/>
      <c r="I73" s="201"/>
      <c r="J73" s="190"/>
      <c r="K73" s="202">
        <v>763</v>
      </c>
      <c r="L73" s="101"/>
      <c r="M73" s="201"/>
      <c r="N73" s="190"/>
      <c r="O73" s="202">
        <v>-1033</v>
      </c>
      <c r="P73" s="101"/>
      <c r="Q73" s="202">
        <v>763</v>
      </c>
      <c r="R73" s="114"/>
    </row>
    <row r="74" spans="1:20" ht="18" customHeight="1">
      <c r="A74" s="106" t="s">
        <v>157</v>
      </c>
      <c r="B74" s="106"/>
      <c r="F74" s="52"/>
      <c r="G74" s="107">
        <f>SUM(G71:G73)</f>
        <v>-95225</v>
      </c>
      <c r="H74" s="101"/>
      <c r="I74" s="246"/>
      <c r="J74" s="101"/>
      <c r="K74" s="107">
        <f>SUM(K71:K73)</f>
        <v>45171</v>
      </c>
      <c r="L74" s="101"/>
      <c r="M74" s="246"/>
      <c r="N74" s="101"/>
      <c r="O74" s="107">
        <f>SUM(O71:O73)</f>
        <v>-96813</v>
      </c>
      <c r="P74" s="101"/>
      <c r="Q74" s="107">
        <f>SUM(Q71:Q73)</f>
        <v>46514</v>
      </c>
      <c r="R74" s="245"/>
    </row>
    <row r="75" spans="1:20" ht="18" customHeight="1">
      <c r="A75" s="98" t="s">
        <v>188</v>
      </c>
      <c r="F75" s="115"/>
      <c r="G75" s="204">
        <v>256851</v>
      </c>
      <c r="H75" s="151"/>
      <c r="I75" s="195"/>
      <c r="J75" s="54"/>
      <c r="K75" s="204">
        <v>204607</v>
      </c>
      <c r="L75" s="151"/>
      <c r="M75" s="195"/>
      <c r="N75" s="54"/>
      <c r="O75" s="204">
        <v>243868</v>
      </c>
      <c r="P75" s="151"/>
      <c r="Q75" s="204">
        <v>190800</v>
      </c>
      <c r="R75" s="116"/>
    </row>
    <row r="76" spans="1:20" ht="18" customHeight="1" thickBot="1">
      <c r="A76" s="106" t="s">
        <v>189</v>
      </c>
      <c r="F76" s="115"/>
      <c r="G76" s="196">
        <f>SUM(G74:G75)</f>
        <v>161626</v>
      </c>
      <c r="H76" s="108"/>
      <c r="I76" s="196">
        <f>SUM(I71:I75)</f>
        <v>0</v>
      </c>
      <c r="J76" s="190"/>
      <c r="K76" s="196">
        <f>SUM(K74:K75)</f>
        <v>249778</v>
      </c>
      <c r="L76" s="108"/>
      <c r="M76" s="196">
        <f>SUM(M71:M75)</f>
        <v>0</v>
      </c>
      <c r="N76" s="190"/>
      <c r="O76" s="196">
        <f>SUM(O74:O75)</f>
        <v>147055</v>
      </c>
      <c r="P76" s="108"/>
      <c r="Q76" s="196">
        <f>SUM(Q74:Q75)</f>
        <v>237314</v>
      </c>
      <c r="R76" s="112"/>
    </row>
    <row r="77" spans="1:20" ht="15.75" customHeight="1" thickTop="1">
      <c r="A77" s="106"/>
      <c r="F77" s="115"/>
      <c r="G77" s="107"/>
      <c r="H77" s="108"/>
      <c r="I77" s="107"/>
      <c r="J77" s="190"/>
      <c r="K77" s="107"/>
      <c r="L77" s="108"/>
      <c r="M77" s="107"/>
      <c r="N77" s="190"/>
      <c r="O77" s="107"/>
      <c r="P77" s="108"/>
      <c r="Q77" s="107"/>
      <c r="R77" s="112"/>
    </row>
    <row r="78" spans="1:20" ht="18" customHeight="1">
      <c r="A78" s="99" t="s">
        <v>99</v>
      </c>
      <c r="F78" s="115"/>
      <c r="G78" s="107"/>
      <c r="H78" s="108"/>
      <c r="I78" s="107"/>
      <c r="J78" s="190"/>
      <c r="K78" s="107"/>
      <c r="L78" s="108"/>
      <c r="M78" s="107"/>
      <c r="N78" s="190"/>
      <c r="O78" s="107"/>
      <c r="P78" s="108"/>
      <c r="Q78" s="107"/>
      <c r="R78" s="112"/>
    </row>
    <row r="79" spans="1:20" ht="18" customHeight="1">
      <c r="A79" s="43" t="s">
        <v>196</v>
      </c>
      <c r="C79" s="3"/>
      <c r="F79" s="115"/>
      <c r="G79" s="157">
        <v>-794</v>
      </c>
      <c r="H79" s="157"/>
      <c r="I79" s="157"/>
      <c r="J79" s="157"/>
      <c r="K79" s="139">
        <v>794</v>
      </c>
      <c r="L79" s="157"/>
      <c r="M79" s="157"/>
      <c r="N79" s="157"/>
      <c r="O79" s="139">
        <v>-794</v>
      </c>
      <c r="P79" s="157"/>
      <c r="Q79" s="139">
        <v>794</v>
      </c>
      <c r="R79" s="112"/>
    </row>
    <row r="80" spans="1:20" ht="20.25" customHeight="1">
      <c r="G80" s="150"/>
      <c r="H80" s="161"/>
      <c r="I80" s="150"/>
      <c r="J80" s="103"/>
      <c r="K80" s="150"/>
      <c r="L80" s="161"/>
      <c r="M80" s="150"/>
      <c r="N80" s="103"/>
      <c r="O80" s="150"/>
      <c r="P80" s="161"/>
      <c r="Q80" s="150"/>
    </row>
  </sheetData>
  <mergeCells count="18">
    <mergeCell ref="G45:M45"/>
    <mergeCell ref="O45:Q45"/>
    <mergeCell ref="G4:M4"/>
    <mergeCell ref="G7:K7"/>
    <mergeCell ref="O7:Q7"/>
    <mergeCell ref="O6:Q6"/>
    <mergeCell ref="G50:Q50"/>
    <mergeCell ref="O4:Q4"/>
    <mergeCell ref="G5:K5"/>
    <mergeCell ref="O5:Q5"/>
    <mergeCell ref="G9:Q9"/>
    <mergeCell ref="G6:K6"/>
    <mergeCell ref="G47:K47"/>
    <mergeCell ref="G48:K48"/>
    <mergeCell ref="O47:Q47"/>
    <mergeCell ref="O48:Q48"/>
    <mergeCell ref="G46:K46"/>
    <mergeCell ref="O46:Q46"/>
  </mergeCells>
  <phoneticPr fontId="0" type="noConversion"/>
  <pageMargins left="0.7" right="0.7" top="0.48" bottom="0.5" header="0.5" footer="0.5"/>
  <pageSetup paperSize="9" scale="86" firstPageNumber="12" fitToHeight="2" orientation="portrait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4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BS-2-3</vt:lpstr>
      <vt:lpstr>PL 4-7</vt:lpstr>
      <vt:lpstr>SH 8-9 Conso</vt:lpstr>
      <vt:lpstr>SH 10-11 Seperate</vt:lpstr>
      <vt:lpstr>CF 12-13</vt:lpstr>
      <vt:lpstr>'BS-2-3'!Print_Area</vt:lpstr>
      <vt:lpstr>'CF 12-13'!Print_Area</vt:lpstr>
      <vt:lpstr>'SH 10-11 Seperate'!Print_Area</vt:lpstr>
      <vt:lpstr>'SH 8-9 Conso'!Print_Area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2019-08-06T02:33:14Z</cp:lastPrinted>
  <dcterms:created xsi:type="dcterms:W3CDTF">2000-05-31T09:03:16Z</dcterms:created>
  <dcterms:modified xsi:type="dcterms:W3CDTF">2019-08-06T02:33:17Z</dcterms:modified>
</cp:coreProperties>
</file>