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A2E74C8C-FA80-4593-9331-F724450DA6D5}" xr6:coauthVersionLast="36" xr6:coauthVersionMax="36" xr10:uidLastSave="{00000000-0000-0000-0000-000000000000}"/>
  <bookViews>
    <workbookView xWindow="32760" yWindow="60" windowWidth="19440" windowHeight="7695" activeTab="6" xr2:uid="{00000000-000D-0000-FFFF-FFFF00000000}"/>
  </bookViews>
  <sheets>
    <sheet name="fs3-5" sheetId="10" r:id="rId1"/>
    <sheet name="PL-6-9" sheetId="13" r:id="rId2"/>
    <sheet name="change 10" sheetId="25" r:id="rId3"/>
    <sheet name="change 11" sheetId="27" r:id="rId4"/>
    <sheet name="change-12" sheetId="26" r:id="rId5"/>
    <sheet name="change-13" sheetId="28" r:id="rId6"/>
    <sheet name="CF-14-16" sheetId="16" r:id="rId7"/>
  </sheets>
  <definedNames>
    <definedName name="_xlnm.Print_Area" localSheetId="6">'CF-14-16'!$A$1:$I$94</definedName>
    <definedName name="_xlnm.Print_Area" localSheetId="3">'change 11'!$A$1:$T$25</definedName>
    <definedName name="_xlnm.Print_Area" localSheetId="5">'change-13'!$A$1:$N$24</definedName>
    <definedName name="_xlnm.Print_Area" localSheetId="0">'fs3-5'!$A$1:$J$86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4" i="16" l="1"/>
  <c r="C106" i="13" l="1"/>
  <c r="C52" i="13"/>
  <c r="D48" i="10" l="1"/>
  <c r="N20" i="28" l="1"/>
  <c r="N15" i="28"/>
  <c r="P21" i="27"/>
  <c r="T21" i="27" s="1"/>
  <c r="L20" i="27"/>
  <c r="P20" i="27" s="1"/>
  <c r="T20" i="27" s="1"/>
  <c r="P16" i="27"/>
  <c r="T16" i="27" s="1"/>
  <c r="C94" i="16" l="1"/>
  <c r="P12" i="27"/>
  <c r="T12" i="27" s="1"/>
  <c r="I94" i="16" l="1"/>
  <c r="E94" i="16"/>
  <c r="I68" i="16"/>
  <c r="I55" i="16"/>
  <c r="E68" i="16"/>
  <c r="E55" i="16"/>
  <c r="I24" i="16"/>
  <c r="I36" i="16" s="1"/>
  <c r="I38" i="16" s="1"/>
  <c r="E24" i="16"/>
  <c r="E36" i="16" s="1"/>
  <c r="E38" i="16" s="1"/>
  <c r="J21" i="26"/>
  <c r="H21" i="26"/>
  <c r="F21" i="26"/>
  <c r="D21" i="26"/>
  <c r="N19" i="26"/>
  <c r="N21" i="26" s="1"/>
  <c r="L16" i="26"/>
  <c r="J16" i="26"/>
  <c r="H16" i="26"/>
  <c r="F16" i="26"/>
  <c r="D16" i="26"/>
  <c r="N15" i="26"/>
  <c r="N16" i="26" s="1"/>
  <c r="N11" i="26"/>
  <c r="S24" i="25"/>
  <c r="R22" i="25"/>
  <c r="N22" i="25"/>
  <c r="L22" i="25"/>
  <c r="J22" i="25"/>
  <c r="H22" i="25"/>
  <c r="F22" i="25"/>
  <c r="D22" i="25"/>
  <c r="P21" i="25"/>
  <c r="T21" i="25" s="1"/>
  <c r="P20" i="25"/>
  <c r="T20" i="25" s="1"/>
  <c r="R17" i="25"/>
  <c r="N17" i="25"/>
  <c r="L17" i="25"/>
  <c r="J17" i="25"/>
  <c r="H17" i="25"/>
  <c r="F17" i="25"/>
  <c r="D17" i="25"/>
  <c r="P16" i="25"/>
  <c r="T16" i="25" s="1"/>
  <c r="T17" i="25" s="1"/>
  <c r="T12" i="25"/>
  <c r="E103" i="13"/>
  <c r="E98" i="13"/>
  <c r="I74" i="13"/>
  <c r="I66" i="13"/>
  <c r="E74" i="13"/>
  <c r="E66" i="13"/>
  <c r="E49" i="13"/>
  <c r="E44" i="13"/>
  <c r="I21" i="13"/>
  <c r="I13" i="13"/>
  <c r="E21" i="13"/>
  <c r="E13" i="13"/>
  <c r="J82" i="10"/>
  <c r="J84" i="10" s="1"/>
  <c r="F82" i="10"/>
  <c r="F84" i="10" s="1"/>
  <c r="H82" i="10"/>
  <c r="H84" i="10" s="1"/>
  <c r="D82" i="10"/>
  <c r="D84" i="10" s="1"/>
  <c r="J58" i="10"/>
  <c r="H58" i="10"/>
  <c r="F58" i="10"/>
  <c r="D58" i="10"/>
  <c r="J48" i="10"/>
  <c r="H48" i="10"/>
  <c r="F48" i="10"/>
  <c r="J25" i="10"/>
  <c r="H25" i="10"/>
  <c r="F25" i="10"/>
  <c r="D25" i="10"/>
  <c r="J14" i="10"/>
  <c r="H14" i="10"/>
  <c r="F14" i="10"/>
  <c r="D14" i="10"/>
  <c r="G68" i="16"/>
  <c r="P17" i="27"/>
  <c r="C103" i="13"/>
  <c r="G55" i="16"/>
  <c r="G21" i="13"/>
  <c r="J21" i="28"/>
  <c r="H21" i="28"/>
  <c r="F21" i="28"/>
  <c r="D21" i="28"/>
  <c r="L16" i="28"/>
  <c r="J16" i="28"/>
  <c r="H16" i="28"/>
  <c r="F16" i="28"/>
  <c r="D16" i="28"/>
  <c r="N16" i="28"/>
  <c r="S24" i="27"/>
  <c r="R22" i="27"/>
  <c r="N22" i="27"/>
  <c r="L22" i="27"/>
  <c r="J22" i="27"/>
  <c r="H22" i="27"/>
  <c r="F22" i="27"/>
  <c r="D22" i="27"/>
  <c r="R17" i="27"/>
  <c r="N17" i="27"/>
  <c r="L17" i="27"/>
  <c r="J17" i="27"/>
  <c r="H17" i="27"/>
  <c r="F17" i="27"/>
  <c r="D17" i="27"/>
  <c r="L96" i="16"/>
  <c r="G94" i="16"/>
  <c r="C68" i="16"/>
  <c r="C55" i="16"/>
  <c r="G36" i="16"/>
  <c r="G38" i="16" s="1"/>
  <c r="C24" i="16"/>
  <c r="C36" i="16" s="1"/>
  <c r="C38" i="16" s="1"/>
  <c r="C98" i="13"/>
  <c r="G74" i="13"/>
  <c r="C74" i="13"/>
  <c r="G66" i="13"/>
  <c r="C66" i="13"/>
  <c r="C49" i="13"/>
  <c r="C44" i="13"/>
  <c r="C21" i="13"/>
  <c r="G13" i="13"/>
  <c r="G49" i="13"/>
  <c r="C13" i="13"/>
  <c r="P22" i="27"/>
  <c r="T22" i="27"/>
  <c r="T17" i="27"/>
  <c r="I76" i="13" l="1"/>
  <c r="I78" i="13" s="1"/>
  <c r="I84" i="13" s="1"/>
  <c r="I96" i="13" s="1"/>
  <c r="I98" i="13" s="1"/>
  <c r="I101" i="13" s="1"/>
  <c r="I103" i="13" s="1"/>
  <c r="H24" i="25"/>
  <c r="H23" i="26"/>
  <c r="R24" i="25"/>
  <c r="J60" i="10"/>
  <c r="J86" i="10" s="1"/>
  <c r="I23" i="13"/>
  <c r="I25" i="13" s="1"/>
  <c r="I31" i="13" s="1"/>
  <c r="I42" i="13" s="1"/>
  <c r="I44" i="13" s="1"/>
  <c r="I47" i="13" s="1"/>
  <c r="I49" i="13" s="1"/>
  <c r="J23" i="26"/>
  <c r="I71" i="16"/>
  <c r="I74" i="16" s="1"/>
  <c r="I76" i="16" s="1"/>
  <c r="E76" i="13"/>
  <c r="E78" i="13" s="1"/>
  <c r="E84" i="13" s="1"/>
  <c r="F23" i="26"/>
  <c r="J27" i="10"/>
  <c r="D27" i="10"/>
  <c r="F27" i="10"/>
  <c r="D23" i="26"/>
  <c r="P17" i="25"/>
  <c r="J24" i="25"/>
  <c r="F60" i="10"/>
  <c r="F86" i="10" s="1"/>
  <c r="F24" i="25"/>
  <c r="P22" i="25"/>
  <c r="D24" i="25"/>
  <c r="J23" i="28"/>
  <c r="L24" i="25"/>
  <c r="N24" i="25"/>
  <c r="C71" i="16"/>
  <c r="C74" i="16" s="1"/>
  <c r="C76" i="16" s="1"/>
  <c r="H23" i="28"/>
  <c r="F23" i="28"/>
  <c r="N24" i="27"/>
  <c r="J24" i="27"/>
  <c r="R24" i="27"/>
  <c r="P24" i="27"/>
  <c r="L24" i="27"/>
  <c r="D24" i="27"/>
  <c r="C76" i="13"/>
  <c r="C78" i="13" s="1"/>
  <c r="C84" i="13" s="1"/>
  <c r="G76" i="13"/>
  <c r="G78" i="13" s="1"/>
  <c r="G84" i="13" s="1"/>
  <c r="G96" i="13" s="1"/>
  <c r="D60" i="10"/>
  <c r="D86" i="10" s="1"/>
  <c r="H60" i="10"/>
  <c r="H86" i="10" s="1"/>
  <c r="H27" i="10"/>
  <c r="D23" i="28"/>
  <c r="N23" i="26"/>
  <c r="H24" i="27"/>
  <c r="T22" i="25"/>
  <c r="T24" i="25" s="1"/>
  <c r="E23" i="13"/>
  <c r="E25" i="13" s="1"/>
  <c r="E31" i="13" s="1"/>
  <c r="G23" i="13"/>
  <c r="G25" i="13" s="1"/>
  <c r="G31" i="13" s="1"/>
  <c r="G42" i="13" s="1"/>
  <c r="C23" i="13"/>
  <c r="C25" i="13" s="1"/>
  <c r="C31" i="13" s="1"/>
  <c r="F24" i="27"/>
  <c r="T24" i="27"/>
  <c r="G71" i="16"/>
  <c r="G74" i="16" s="1"/>
  <c r="G76" i="16" s="1"/>
  <c r="E71" i="16"/>
  <c r="E74" i="16" s="1"/>
  <c r="E76" i="16" s="1"/>
  <c r="L21" i="26"/>
  <c r="L23" i="26" s="1"/>
  <c r="L86" i="10" l="1"/>
  <c r="P24" i="25"/>
  <c r="G44" i="13"/>
  <c r="G52" i="13"/>
  <c r="G106" i="13"/>
  <c r="L19" i="28"/>
  <c r="G98" i="13"/>
  <c r="G101" i="13" s="1"/>
  <c r="G103" i="13" s="1"/>
  <c r="N86" i="10"/>
  <c r="N19" i="28" l="1"/>
  <c r="N21" i="28" s="1"/>
  <c r="N23" i="28" s="1"/>
  <c r="L21" i="28"/>
  <c r="L23" i="28" s="1"/>
</calcChain>
</file>

<file path=xl/sharedStrings.xml><?xml version="1.0" encoding="utf-8"?>
<sst xmlns="http://schemas.openxmlformats.org/spreadsheetml/2006/main" count="444" uniqueCount="206">
  <si>
    <t>ทุนเรือนหุ้น</t>
  </si>
  <si>
    <t>ที่ออกและ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</si>
  <si>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</si>
  <si>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</si>
  <si>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</si>
  <si>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</si>
  <si>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</si>
  <si>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</si>
  <si>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</si>
  <si>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</si>
  <si>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</si>
  <si>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</si>
  <si>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</si>
  <si>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</si>
  <si>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</si>
  <si>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</si>
  <si>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เงินเบิกเกินบัญชีและเงินกู้ยืมระยะสั้น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</si>
  <si>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</si>
  <si>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</si>
  <si>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</si>
  <si>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</si>
  <si>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</si>
  <si>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</si>
  <si>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</si>
  <si>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</si>
  <si>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</si>
  <si>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</si>
  <si>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</si>
  <si>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</si>
  <si>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</si>
  <si>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</si>
  <si>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</si>
  <si>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</si>
  <si>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</si>
  <si>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</si>
  <si>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หนี้สินตามสัญญาเช่าการเงิน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</si>
  <si>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</si>
  <si>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</si>
  <si>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</si>
  <si>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</si>
  <si>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</si>
  <si>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</si>
  <si>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</si>
  <si>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</si>
  <si>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</si>
  <si>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>(พันบาท)</t>
  </si>
  <si>
    <t>31 ธันวาคม</t>
  </si>
  <si>
    <t xml:space="preserve">สินค้าคงเหลือ  </t>
  </si>
  <si>
    <t xml:space="preserve">ที่ดิน อาคารและอุปกรณ์  </t>
  </si>
  <si>
    <t>งบการเงินเฉพาะกิจการ</t>
  </si>
  <si>
    <t>ภาษีเงินได้ค้างจ่าย</t>
  </si>
  <si>
    <t xml:space="preserve">   ยังไม่ได้จัดสรร</t>
  </si>
  <si>
    <t xml:space="preserve">ยังไม่ได้จัดสรร </t>
  </si>
  <si>
    <t>ดอกเบี้ยรับ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</si>
  <si>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</si>
  <si>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</si>
  <si>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กำไรจากอัตราแลกเปลี่ยนสุทธิ</t>
  </si>
  <si>
    <t>ค่าใช้จ่ายในการบริหาร</t>
  </si>
  <si>
    <t xml:space="preserve">   ที่ถึงกำหนดชำระภายในหนึ่งปี</t>
  </si>
  <si>
    <t>ต้นทุนทางการเงิน</t>
  </si>
  <si>
    <t xml:space="preserve">   จัดสรรแล้ว</t>
  </si>
  <si>
    <t xml:space="preserve">      ทุนสำรองตามกฎหมาย </t>
  </si>
  <si>
    <t>ทุนสำรอง</t>
  </si>
  <si>
    <t>ตามกฎหมาย</t>
  </si>
  <si>
    <t>งบแสดงฐานะการเงิน</t>
  </si>
  <si>
    <t>ส่วนได้เสียที่ไม่มีอำนาจควบคุม</t>
  </si>
  <si>
    <t>ค่าใช้จ่ายผลประโยชน์พนักงาน</t>
  </si>
  <si>
    <t>ส่วนได้เสีย</t>
  </si>
  <si>
    <t>ที่ไม่มีอำนาจควบคุม</t>
  </si>
  <si>
    <t>องค์ประกอบอื่นของส่วนของผู้ถือหุ้น</t>
  </si>
  <si>
    <t>อสังหาริมทรัพย์เพื่อการลงทุน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</si>
  <si>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</si>
  <si>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</si>
  <si>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</si>
  <si>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</si>
  <si>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</si>
  <si>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</si>
  <si>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</si>
  <si>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</si>
  <si>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</si>
  <si>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</si>
  <si>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ประมาณการหนี้สินต้นทุนการรื้อถอน</t>
  </si>
  <si>
    <t xml:space="preserve">   สินทรัพย์</t>
  </si>
  <si>
    <t>สำหรับงวดสามเดือนสิ้นสุด</t>
  </si>
  <si>
    <t>ตัดจำหน่ายภาษีเงินได้หัก ณ ที่จ่าย</t>
  </si>
  <si>
    <t>การจ่ายโดยใช้หุ้นเป็นเกณฑ์</t>
  </si>
  <si>
    <t>ใบสำคัญ</t>
  </si>
  <si>
    <t>แสดงสิทธิ</t>
  </si>
  <si>
    <t>รวมส่วนของบริษัทใหญ่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</si>
  <si>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</si>
  <si>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</si>
  <si>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องค์ประกอบอื่น</t>
  </si>
  <si>
    <t>ของส่วนของผู้ถือหุ้น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</si>
  <si>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</si>
  <si>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</si>
  <si>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</si>
  <si>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</si>
  <si>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</si>
  <si>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 xml:space="preserve"> </t>
  </si>
  <si>
    <t xml:space="preserve">    ส่วนเกินมูลค่าหุ้นสามัญ</t>
  </si>
  <si>
    <t>ขาดทุนจากอัตราแลกเปลี่ยนสุทธิ</t>
  </si>
  <si>
    <t>ประมาณการหนี้สินไม่หมุนเวียน</t>
  </si>
  <si>
    <t xml:space="preserve">   สำหรับผลประโยชน์พนักงาน</t>
  </si>
  <si>
    <t>ลูกหนี้การค้าที่ครบกำหนดชำระเกินกว่าหนึ่งปี</t>
  </si>
  <si>
    <t>เงินกู้ยืมระยะยาวจากสถาบันการเงิน</t>
  </si>
  <si>
    <t>ใบสำคัญแสดงสิทธิที่จะซื้อหุ้นซึ่งไม่ได้ใช้สิทธิ</t>
  </si>
  <si>
    <t xml:space="preserve">   ในระหว่างงวดมีดังนี้</t>
  </si>
  <si>
    <t>ที่ดิน อาคารและอุปกรณ์ที่ซื้อมาโดย</t>
  </si>
  <si>
    <t xml:space="preserve">   การจ่ายชำระเป็นเงินสด</t>
  </si>
  <si>
    <t>ข้อมูลงบกระแสเงินสดเปิดเผยเพิ่มเติม</t>
  </si>
  <si>
    <t>ต้นทุนในการจัดจำหน่าย</t>
  </si>
  <si>
    <t>การแปลงค่า</t>
  </si>
  <si>
    <t>ที่จะซื้อหุ้น</t>
  </si>
  <si>
    <t>ผู้ถือหุ้นของ</t>
  </si>
  <si>
    <t>บริษัทใหญ่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</si>
  <si>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</si>
  <si>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</si>
  <si>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</si>
  <si>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</si>
  <si>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</si>
  <si>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</si>
  <si>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</si>
  <si>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</si>
  <si>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</si>
  <si>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ลูกหนี้อื่น</t>
  </si>
  <si>
    <t xml:space="preserve">   ระยะสั้นจากสถาบันการเงิน</t>
  </si>
  <si>
    <t>เจ้าหนี้อื่น</t>
  </si>
  <si>
    <t xml:space="preserve">หนี้สินและส่วนของผู้ถือหุ้น  </t>
  </si>
  <si>
    <t>ยอดคงเหลือ ณ วันที่ 1 มกราคม 2561</t>
  </si>
  <si>
    <t>ดอกเบี้ยจ่าย</t>
  </si>
  <si>
    <t>3, 4</t>
  </si>
  <si>
    <t>ซึ่งไม่ได้ใช้สิทธิ</t>
  </si>
  <si>
    <t>วันที่ 30 มิถุนายน</t>
  </si>
  <si>
    <t>สำหรับงวดหกเดือนสิ้นสุด</t>
  </si>
  <si>
    <t>ยังไม่ได้จัดสรร</t>
  </si>
  <si>
    <t xml:space="preserve">    เงินปันผลให้ผู้ถือหุ้นของบริษัท</t>
  </si>
  <si>
    <t xml:space="preserve">    กำไร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</si>
  <si>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</si>
  <si>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</si>
  <si>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   เงินปันผลให้ผู้ถือหุ้นของบริษัท</t>
  </si>
  <si>
    <t xml:space="preserve">   กำไร</t>
  </si>
  <si>
    <t>หนี้สูญและหนี้สงสัยจะสูญ</t>
  </si>
  <si>
    <t>กำไรจากการจำหน่ายอสังหาริมทรัพย์เพื่อการลงทุน</t>
  </si>
  <si>
    <t>ประมาณการหนี้สินต้นทุนการรื้อถอนสินทรัพย์</t>
  </si>
  <si>
    <t>เงินสดรับจากการขายอสังหาริมทรัพย์เพื่อการลงทุน</t>
  </si>
  <si>
    <t>-</t>
  </si>
  <si>
    <t>เงินปันผลรับ</t>
  </si>
  <si>
    <t>เงินฝากประจำวางไว้เป็นหลักประกันเพิ่มขึ้น</t>
  </si>
  <si>
    <t>เงินสดรับจากหุ้นทุนออกให้ตามสิทธิ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</si>
  <si>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</si>
  <si>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</si>
  <si>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</si>
  <si>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รายละเอียดที่ดิน อาคารและอุปกรณ์ที่ซื้อมา</t>
  </si>
  <si>
    <t>ที่ดิน อาคารและอุปกรณ์ที่เพิ่มขึ้นในระหว่างงวด</t>
  </si>
  <si>
    <t>ในระหว่างงวด 2557 บริษัทย่อยได้ถอนเงินฝากประจำวางไว้เป็นหลักประกันกับธนาคาร จำนวน 10,000 พันบาท</t>
  </si>
  <si>
    <t>ในระหว่างงวด 2557 บริษัทได้จ่ายหุ้นปันผลเป็นจำนวนเงินรวม 85,360 พันบาท</t>
  </si>
  <si>
    <t>(ไม่ได้ตรวจสอบ)</t>
  </si>
  <si>
    <t xml:space="preserve"> งบการเงินเฉพาะกิจการ</t>
  </si>
  <si>
    <t>เงินสดรับจากเงินกู้ยืม</t>
  </si>
  <si>
    <t>ผลต่างจากอัตราแลกเปลี่ยนจากการแปลงค่า</t>
  </si>
  <si>
    <t xml:space="preserve">   หน่วยงานต่างประเทศ</t>
  </si>
  <si>
    <t>ผลประโยชน์พนักงานจ่าย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</si>
  <si>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</si>
  <si>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</si>
  <si>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</si>
  <si>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</si>
  <si>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6, 7</t>
  </si>
  <si>
    <t xml:space="preserve">เงินเบิกเกินบัญชีธนาคารและเงินกู้ยืม </t>
  </si>
  <si>
    <t>3, 8</t>
  </si>
  <si>
    <t>หนี้สินที่เกิดจากสัญญา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</si>
  <si>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</si>
  <si>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</si>
  <si>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</si>
  <si>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30 มิถุนายน</t>
  </si>
  <si>
    <t>3, 9</t>
  </si>
  <si>
    <t>รายการที่อาจถูกจัดประเภทใหม่ไว้ในกำไรหรือขาดทุนในภายหลัง</t>
  </si>
  <si>
    <t>งบการเงิน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</si>
  <si>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</si>
  <si>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</si>
  <si>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 ณ 1 มกราคม</t>
  </si>
  <si>
    <t>เงินสดและรายการเทียบเท่าเงินสดณ 30 มิถุนายน</t>
  </si>
  <si>
    <t>หนี้สินตามสัญญาเช่าการเงินเพิ่มขึ้น</t>
  </si>
  <si>
    <t>กำไร (ขาดทุน) จากการจำหน่ายอาคารและอุปกรณ์</t>
  </si>
  <si>
    <t>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</si>
  <si>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</si>
  <si>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กระแสเงินสดสุทธิได้มาจากการดำเนินงาน </t>
  </si>
  <si>
    <t>กระแสเงินสดสุทธิใช้ไปในกิจกรรมลงทุน</t>
  </si>
  <si>
    <t xml:space="preserve">   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</si>
  <si>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</si>
  <si>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</si>
  <si>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</si>
  <si>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</si>
  <si>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</si>
  <si>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</si>
  <si>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</si>
  <si>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</si>
  <si>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</si>
  <si>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ขาดทุน</t>
  </si>
  <si>
    <t>ขาดทุนจากการปรับมูลค่าสินค้า (กลับรายการ)</t>
  </si>
  <si>
    <t>เจ้าหนี้หมุนเวียนอื่น - ซื้ออาคารและอุปกรณ์เพิ่มขึ้น (ลดลง)</t>
  </si>
  <si>
    <t xml:space="preserve">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</si>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</sst>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5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b/>
      <sz val="17"/>
      <name val="Angsana New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" fillId="0" borderId="0"/>
    <xf numFmtId="0" fontId="8" fillId="0" borderId="0"/>
  </cellStyleXfs>
  <cellXfs count="188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3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5" fillId="0" borderId="0" xfId="0" applyNumberFormat="1" applyFont="1" applyFill="1" applyBorder="1" applyAlignment="1"/>
    <xf numFmtId="168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Border="1" applyAlignment="1"/>
    <xf numFmtId="165" fontId="5" fillId="0" borderId="0" xfId="0" applyNumberFormat="1" applyFont="1" applyBorder="1" applyAlignment="1"/>
    <xf numFmtId="41" fontId="0" fillId="0" borderId="0" xfId="0" applyNumberFormat="1" applyFont="1" applyFill="1" applyBorder="1" applyAlignment="1"/>
    <xf numFmtId="165" fontId="3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43" fontId="5" fillId="0" borderId="0" xfId="1" applyFont="1" applyBorder="1" applyAlignment="1">
      <alignment horizontal="right"/>
    </xf>
    <xf numFmtId="0" fontId="0" fillId="0" borderId="0" xfId="0" applyFont="1" applyBorder="1" applyAlignment="1"/>
    <xf numFmtId="167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165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Fill="1" applyBorder="1"/>
    <xf numFmtId="165" fontId="5" fillId="0" borderId="0" xfId="0" applyNumberFormat="1" applyFont="1" applyFill="1" applyAlignment="1"/>
    <xf numFmtId="165" fontId="3" fillId="0" borderId="3" xfId="0" applyNumberFormat="1" applyFont="1" applyFill="1" applyBorder="1" applyAlignment="1"/>
    <xf numFmtId="165" fontId="5" fillId="0" borderId="2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168" fontId="5" fillId="0" borderId="0" xfId="1" applyNumberFormat="1" applyFont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68" fontId="0" fillId="0" borderId="0" xfId="0" applyNumberFormat="1" applyFont="1" applyBorder="1" applyAlignment="1"/>
    <xf numFmtId="168" fontId="3" fillId="0" borderId="1" xfId="0" applyNumberFormat="1" applyFont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8" fontId="3" fillId="0" borderId="3" xfId="0" applyNumberFormat="1" applyFont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5" fontId="0" fillId="0" borderId="0" xfId="0" applyNumberFormat="1" applyFont="1" applyBorder="1" applyAlignment="1"/>
    <xf numFmtId="41" fontId="3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justify"/>
    </xf>
    <xf numFmtId="43" fontId="5" fillId="0" borderId="0" xfId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/>
    <xf numFmtId="0" fontId="12" fillId="0" borderId="0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43" fontId="5" fillId="0" borderId="0" xfId="4" applyFont="1" applyFill="1" applyBorder="1" applyAlignment="1">
      <alignment horizontal="center"/>
    </xf>
    <xf numFmtId="168" fontId="5" fillId="0" borderId="0" xfId="6" applyNumberFormat="1" applyFont="1" applyFill="1" applyBorder="1"/>
    <xf numFmtId="167" fontId="5" fillId="0" borderId="0" xfId="4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7" fontId="5" fillId="0" borderId="2" xfId="4" applyNumberFormat="1" applyFont="1" applyFill="1" applyBorder="1" applyAlignment="1">
      <alignment horizontal="center"/>
    </xf>
    <xf numFmtId="43" fontId="5" fillId="0" borderId="2" xfId="4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7" fontId="5" fillId="0" borderId="0" xfId="4" applyNumberFormat="1" applyFont="1" applyFill="1" applyBorder="1" applyAlignment="1"/>
    <xf numFmtId="167" fontId="5" fillId="0" borderId="0" xfId="1" applyNumberFormat="1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/>
    </xf>
    <xf numFmtId="167" fontId="3" fillId="0" borderId="0" xfId="4" applyNumberFormat="1" applyFont="1" applyFill="1" applyBorder="1" applyAlignment="1">
      <alignment horizontal="center"/>
    </xf>
    <xf numFmtId="0" fontId="6" fillId="0" borderId="0" xfId="0" applyFont="1" applyAlignment="1"/>
    <xf numFmtId="167" fontId="3" fillId="0" borderId="1" xfId="4" applyNumberFormat="1" applyFont="1" applyFill="1" applyBorder="1" applyAlignment="1">
      <alignment horizontal="center" vertical="top"/>
    </xf>
    <xf numFmtId="167" fontId="3" fillId="0" borderId="2" xfId="4" applyNumberFormat="1" applyFont="1" applyFill="1" applyBorder="1" applyAlignment="1">
      <alignment horizontal="center" vertical="top"/>
    </xf>
    <xf numFmtId="43" fontId="5" fillId="0" borderId="0" xfId="4" applyFont="1" applyFill="1" applyAlignment="1"/>
    <xf numFmtId="43" fontId="4" fillId="0" borderId="0" xfId="4" applyFont="1" applyFill="1" applyAlignment="1"/>
    <xf numFmtId="43" fontId="3" fillId="0" borderId="0" xfId="4" applyFont="1" applyFill="1" applyBorder="1" applyAlignment="1">
      <alignment horizontal="center"/>
    </xf>
    <xf numFmtId="43" fontId="5" fillId="0" borderId="0" xfId="4" applyFont="1" applyFill="1" applyBorder="1"/>
    <xf numFmtId="165" fontId="3" fillId="0" borderId="0" xfId="0" applyNumberFormat="1" applyFont="1" applyFill="1" applyAlignme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 applyBorder="1" applyAlignment="1"/>
    <xf numFmtId="167" fontId="5" fillId="0" borderId="0" xfId="4" applyNumberFormat="1" applyFont="1" applyBorder="1" applyAlignment="1">
      <alignment horizontal="center"/>
    </xf>
    <xf numFmtId="167" fontId="5" fillId="0" borderId="0" xfId="4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7" fontId="3" fillId="0" borderId="1" xfId="4" applyNumberFormat="1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/>
    <xf numFmtId="167" fontId="3" fillId="0" borderId="5" xfId="4" applyNumberFormat="1" applyFont="1" applyFill="1" applyBorder="1" applyAlignment="1"/>
    <xf numFmtId="0" fontId="6" fillId="0" borderId="0" xfId="0" applyFont="1" applyFill="1" applyAlignment="1"/>
    <xf numFmtId="167" fontId="5" fillId="0" borderId="0" xfId="4" applyNumberFormat="1" applyFont="1" applyAlignment="1"/>
    <xf numFmtId="167" fontId="5" fillId="0" borderId="0" xfId="4" applyNumberFormat="1" applyFont="1" applyBorder="1"/>
    <xf numFmtId="43" fontId="5" fillId="0" borderId="0" xfId="1" applyFont="1" applyFill="1" applyBorder="1" applyAlignment="1"/>
    <xf numFmtId="167" fontId="3" fillId="0" borderId="3" xfId="1" applyNumberFormat="1" applyFont="1" applyFill="1" applyBorder="1" applyAlignment="1"/>
    <xf numFmtId="167" fontId="5" fillId="0" borderId="0" xfId="1" applyNumberFormat="1" applyFont="1"/>
    <xf numFmtId="41" fontId="5" fillId="0" borderId="0" xfId="4" applyNumberFormat="1" applyFont="1" applyFill="1" applyBorder="1" applyAlignment="1">
      <alignment horizontal="right"/>
    </xf>
    <xf numFmtId="0" fontId="0" fillId="0" borderId="0" xfId="0" applyFill="1"/>
    <xf numFmtId="167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1" applyNumberFormat="1" applyFont="1" applyFill="1"/>
    <xf numFmtId="167" fontId="5" fillId="0" borderId="2" xfId="1" applyNumberFormat="1" applyFont="1" applyBorder="1"/>
    <xf numFmtId="0" fontId="3" fillId="0" borderId="0" xfId="0" applyFont="1"/>
    <xf numFmtId="167" fontId="5" fillId="0" borderId="0" xfId="1" applyNumberFormat="1" applyFont="1" applyBorder="1"/>
    <xf numFmtId="165" fontId="0" fillId="0" borderId="0" xfId="0" applyNumberFormat="1"/>
    <xf numFmtId="43" fontId="5" fillId="0" borderId="0" xfId="1" applyFont="1" applyFill="1" applyBorder="1" applyAlignment="1">
      <alignment horizontal="left" indent="5"/>
    </xf>
    <xf numFmtId="167" fontId="3" fillId="0" borderId="0" xfId="1" applyNumberFormat="1" applyFont="1" applyFill="1" applyBorder="1"/>
    <xf numFmtId="168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65" fontId="0" fillId="0" borderId="0" xfId="0" applyNumberFormat="1" applyFont="1" applyFill="1" applyBorder="1" applyAlignment="1"/>
    <xf numFmtId="41" fontId="0" fillId="0" borderId="0" xfId="0" applyNumberFormat="1" applyFill="1"/>
    <xf numFmtId="41" fontId="3" fillId="0" borderId="0" xfId="0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5" fillId="0" borderId="0" xfId="0" applyNumberFormat="1" applyFont="1" applyFill="1" applyBorder="1" applyAlignment="1"/>
    <xf numFmtId="167" fontId="3" fillId="0" borderId="3" xfId="1" applyNumberFormat="1" applyFont="1" applyFill="1" applyBorder="1" applyAlignment="1">
      <alignment horizontal="center"/>
    </xf>
    <xf numFmtId="167" fontId="3" fillId="0" borderId="3" xfId="1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2" xfId="1" applyNumberFormat="1" applyFont="1" applyFill="1" applyBorder="1" applyAlignment="1"/>
    <xf numFmtId="167" fontId="0" fillId="0" borderId="2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5" fontId="14" fillId="0" borderId="0" xfId="0" applyNumberFormat="1" applyFont="1" applyFill="1" applyBorder="1" applyAlignment="1"/>
    <xf numFmtId="165" fontId="14" fillId="0" borderId="0" xfId="0" applyNumberFormat="1" applyFont="1" applyBorder="1" applyAlignment="1"/>
    <xf numFmtId="167" fontId="5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right"/>
    </xf>
    <xf numFmtId="0" fontId="5" fillId="0" borderId="0" xfId="0" applyFont="1" applyFill="1"/>
    <xf numFmtId="0" fontId="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</cellXfs>
  <cellStyles count="15">
    <cellStyle name="Comma" xfId="1" builtinId="3"/>
    <cellStyle name="Comma 14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29" xfId="8" xr:uid="{00000000-0005-0000-0000-000008000000}"/>
    <cellStyle name="Normal 130" xfId="9" xr:uid="{00000000-0005-0000-0000-000009000000}"/>
    <cellStyle name="Normal 131" xfId="10" xr:uid="{00000000-0005-0000-0000-00000A000000}"/>
    <cellStyle name="Normal 132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view="pageBreakPreview" topLeftCell="A64" zoomScale="85" zoomScaleNormal="80" zoomScaleSheetLayoutView="85" workbookViewId="0">
      <selection activeCell="B47" sqref="B47"/>
    </sheetView>
  </sheetViews>
  <sheetFormatPr defaultColWidth="9.140625" defaultRowHeight="23.25" customHeight="1" x14ac:dyDescent="0.5"/>
  <cols>
    <col min="1" max="1" width="37.42578125" style="47" customWidth="1"/>
    <col min="2" max="2" width="7.85546875" style="65" customWidth="1"/>
    <col min="3" max="3" width="1.42578125" style="47" customWidth="1"/>
    <col min="4" max="4" width="12.5703125" style="47" customWidth="1"/>
    <col min="5" max="5" width="1.42578125" style="47" customWidth="1"/>
    <col min="6" max="6" width="12.140625" style="47" customWidth="1"/>
    <col min="7" max="7" width="1.42578125" style="47" customWidth="1"/>
    <col min="8" max="8" width="12.42578125" style="47" customWidth="1"/>
    <col min="9" max="9" width="1.42578125" style="47" customWidth="1"/>
    <col min="10" max="10" width="12.140625" style="47" customWidth="1"/>
    <col min="11" max="11" width="11" style="47" bestFit="1" customWidth="1"/>
    <col min="12" max="12" width="10.5703125" style="47" bestFit="1" customWidth="1"/>
    <col min="13" max="16384" width="9.140625" style="47"/>
  </cols>
  <sheetData>
    <row r="1" spans="1:10" ht="22.5" customHeight="1" x14ac:dyDescent="0.5">
      <c r="A1" s="1" t="s">
        <v>34</v>
      </c>
    </row>
    <row r="2" spans="1:10" ht="22.5" customHeight="1" x14ac:dyDescent="0.5">
      <c r="A2" s="1" t="s">
        <v>64</v>
      </c>
    </row>
    <row r="3" spans="1:10" ht="22.5" customHeight="1" x14ac:dyDescent="0.55000000000000004">
      <c r="A3" s="66"/>
    </row>
    <row r="4" spans="1:10" ht="22.5" customHeight="1" x14ac:dyDescent="0.5">
      <c r="A4" s="2"/>
      <c r="B4" s="5"/>
      <c r="C4" s="6"/>
      <c r="D4" s="180" t="s">
        <v>5</v>
      </c>
      <c r="E4" s="180"/>
      <c r="F4" s="180"/>
      <c r="G4" s="180"/>
      <c r="H4" s="180" t="s">
        <v>49</v>
      </c>
      <c r="I4" s="180"/>
      <c r="J4" s="180"/>
    </row>
    <row r="5" spans="1:10" ht="22.5" customHeight="1" x14ac:dyDescent="0.5">
      <c r="A5" s="2"/>
      <c r="B5" s="5"/>
      <c r="C5" s="6"/>
      <c r="D5" s="50" t="s">
        <v>173</v>
      </c>
      <c r="E5" s="50"/>
      <c r="F5" s="50" t="s">
        <v>46</v>
      </c>
      <c r="G5" s="29"/>
      <c r="H5" s="50" t="s">
        <v>173</v>
      </c>
      <c r="I5" s="50"/>
      <c r="J5" s="50" t="s">
        <v>46</v>
      </c>
    </row>
    <row r="6" spans="1:10" ht="22.5" customHeight="1" x14ac:dyDescent="0.5">
      <c r="A6" s="1" t="s">
        <v>4</v>
      </c>
      <c r="B6" s="5" t="s">
        <v>3</v>
      </c>
      <c r="C6" s="6"/>
      <c r="D6" s="50">
        <v>2562</v>
      </c>
      <c r="E6" s="50"/>
      <c r="F6" s="50">
        <v>2561</v>
      </c>
      <c r="G6" s="50"/>
      <c r="H6" s="50">
        <v>2562</v>
      </c>
      <c r="I6" s="50"/>
      <c r="J6" s="50">
        <v>2561</v>
      </c>
    </row>
    <row r="7" spans="1:10" ht="22.5" customHeight="1" x14ac:dyDescent="0.5">
      <c r="A7" s="1"/>
      <c r="B7" s="5"/>
      <c r="C7" s="6"/>
      <c r="D7" s="50" t="s">
        <v>156</v>
      </c>
      <c r="E7" s="50"/>
      <c r="F7" s="50"/>
      <c r="G7" s="50"/>
      <c r="H7" s="50" t="s">
        <v>156</v>
      </c>
      <c r="I7" s="50"/>
      <c r="J7" s="50"/>
    </row>
    <row r="8" spans="1:10" ht="22.5" customHeight="1" x14ac:dyDescent="0.5">
      <c r="A8" s="7"/>
      <c r="B8" s="5"/>
      <c r="C8" s="6"/>
      <c r="D8" s="181" t="s">
        <v>45</v>
      </c>
      <c r="E8" s="181"/>
      <c r="F8" s="181"/>
      <c r="G8" s="181"/>
      <c r="H8" s="181"/>
      <c r="I8" s="181"/>
      <c r="J8" s="181"/>
    </row>
    <row r="9" spans="1:10" ht="22.5" customHeight="1" x14ac:dyDescent="0.5">
      <c r="A9" s="8" t="s">
        <v>6</v>
      </c>
      <c r="B9" s="5"/>
      <c r="C9" s="6"/>
      <c r="D9" s="32"/>
      <c r="E9" s="32"/>
      <c r="F9" s="32"/>
      <c r="G9" s="32"/>
      <c r="H9" s="32"/>
      <c r="I9" s="32"/>
      <c r="J9" s="32"/>
    </row>
    <row r="10" spans="1:10" ht="22.5" customHeight="1" x14ac:dyDescent="0.5">
      <c r="A10" s="4" t="s">
        <v>7</v>
      </c>
      <c r="B10" s="5"/>
      <c r="C10" s="6"/>
      <c r="D10" s="33">
        <v>44195</v>
      </c>
      <c r="E10" s="32"/>
      <c r="F10" s="33">
        <v>50623</v>
      </c>
      <c r="G10" s="32"/>
      <c r="H10" s="31">
        <v>26546</v>
      </c>
      <c r="I10" s="32"/>
      <c r="J10" s="31">
        <v>29455</v>
      </c>
    </row>
    <row r="11" spans="1:10" ht="22.5" customHeight="1" x14ac:dyDescent="0.5">
      <c r="A11" s="4" t="s">
        <v>8</v>
      </c>
      <c r="B11" s="5" t="s">
        <v>130</v>
      </c>
      <c r="C11" s="6"/>
      <c r="D11" s="33">
        <v>827383</v>
      </c>
      <c r="E11" s="32"/>
      <c r="F11" s="33">
        <v>1074028</v>
      </c>
      <c r="G11" s="32"/>
      <c r="H11" s="31">
        <v>812958</v>
      </c>
      <c r="I11" s="32"/>
      <c r="J11" s="31">
        <v>1057095</v>
      </c>
    </row>
    <row r="12" spans="1:10" ht="22.5" customHeight="1" x14ac:dyDescent="0.5">
      <c r="A12" s="4" t="s">
        <v>124</v>
      </c>
      <c r="B12" s="5">
        <v>3</v>
      </c>
      <c r="C12" s="6"/>
      <c r="D12" s="33">
        <v>46418</v>
      </c>
      <c r="E12" s="32"/>
      <c r="F12" s="33">
        <v>44138</v>
      </c>
      <c r="G12" s="32"/>
      <c r="H12" s="33">
        <v>52463</v>
      </c>
      <c r="I12" s="32"/>
      <c r="J12" s="33">
        <v>55387</v>
      </c>
    </row>
    <row r="13" spans="1:10" ht="22.5" customHeight="1" x14ac:dyDescent="0.5">
      <c r="A13" s="4" t="s">
        <v>47</v>
      </c>
      <c r="B13" s="5"/>
      <c r="C13" s="6"/>
      <c r="D13" s="33">
        <v>903778</v>
      </c>
      <c r="E13" s="32"/>
      <c r="F13" s="33">
        <v>872383</v>
      </c>
      <c r="G13" s="32"/>
      <c r="H13" s="67">
        <v>777886</v>
      </c>
      <c r="I13" s="32"/>
      <c r="J13" s="67">
        <v>751869</v>
      </c>
    </row>
    <row r="14" spans="1:10" ht="22.5" customHeight="1" x14ac:dyDescent="0.5">
      <c r="A14" s="2" t="s">
        <v>10</v>
      </c>
      <c r="B14" s="5"/>
      <c r="C14" s="6"/>
      <c r="D14" s="68">
        <f>SUM(D10:D13)</f>
        <v>1821774</v>
      </c>
      <c r="E14" s="15"/>
      <c r="F14" s="68">
        <f>SUM(F10:F13)</f>
        <v>2041172</v>
      </c>
      <c r="G14" s="15"/>
      <c r="H14" s="68">
        <f>SUM(H10:H13)</f>
        <v>1669853</v>
      </c>
      <c r="I14" s="43"/>
      <c r="J14" s="68">
        <f>SUM(J10:J13)</f>
        <v>1893806</v>
      </c>
    </row>
    <row r="15" spans="1:10" ht="22.5" customHeight="1" x14ac:dyDescent="0.5">
      <c r="A15" s="2"/>
      <c r="B15" s="5"/>
      <c r="C15" s="6"/>
      <c r="D15" s="33"/>
      <c r="E15" s="32"/>
      <c r="F15" s="33"/>
      <c r="G15" s="32"/>
      <c r="H15" s="31"/>
      <c r="I15" s="32"/>
      <c r="J15" s="31"/>
    </row>
    <row r="16" spans="1:10" ht="22.5" customHeight="1" x14ac:dyDescent="0.5">
      <c r="A16" s="8" t="s">
        <v>11</v>
      </c>
      <c r="B16" s="5"/>
      <c r="C16" s="6"/>
      <c r="D16" s="33"/>
      <c r="E16" s="32"/>
      <c r="F16" s="33"/>
      <c r="G16" s="32"/>
      <c r="H16" s="31"/>
      <c r="I16" s="32"/>
      <c r="J16" s="31"/>
    </row>
    <row r="17" spans="1:17" ht="22.5" customHeight="1" x14ac:dyDescent="0.5">
      <c r="A17" s="9" t="s">
        <v>103</v>
      </c>
      <c r="B17" s="28">
        <v>4</v>
      </c>
      <c r="C17" s="13"/>
      <c r="D17" s="33">
        <v>30507</v>
      </c>
      <c r="E17" s="10"/>
      <c r="F17" s="33">
        <v>36418</v>
      </c>
      <c r="G17" s="10"/>
      <c r="H17" s="33">
        <v>30507</v>
      </c>
      <c r="I17" s="10"/>
      <c r="J17" s="33">
        <v>36418</v>
      </c>
    </row>
    <row r="18" spans="1:17" ht="22.5" customHeight="1" x14ac:dyDescent="0.5">
      <c r="A18" s="44" t="s">
        <v>95</v>
      </c>
      <c r="B18" s="5">
        <v>5</v>
      </c>
      <c r="C18" s="6"/>
      <c r="D18" s="45">
        <v>0</v>
      </c>
      <c r="E18" s="46"/>
      <c r="F18" s="45">
        <v>0</v>
      </c>
      <c r="G18" s="32"/>
      <c r="H18" s="33">
        <v>177330</v>
      </c>
      <c r="I18" s="32"/>
      <c r="J18" s="31">
        <v>177330</v>
      </c>
    </row>
    <row r="19" spans="1:17" ht="22.5" customHeight="1" x14ac:dyDescent="0.5">
      <c r="A19" s="4" t="s">
        <v>96</v>
      </c>
      <c r="B19" s="5"/>
      <c r="C19" s="6"/>
      <c r="D19" s="33"/>
      <c r="E19" s="32"/>
      <c r="F19" s="33"/>
      <c r="G19" s="32"/>
      <c r="H19" s="152"/>
      <c r="I19" s="32"/>
      <c r="J19" s="69"/>
    </row>
    <row r="20" spans="1:17" ht="22.5" customHeight="1" x14ac:dyDescent="0.5">
      <c r="A20" s="4" t="s">
        <v>97</v>
      </c>
      <c r="B20" s="5">
        <v>7</v>
      </c>
      <c r="C20" s="6"/>
      <c r="D20" s="33">
        <v>13045</v>
      </c>
      <c r="E20" s="32"/>
      <c r="F20" s="33">
        <v>13045</v>
      </c>
      <c r="G20" s="32"/>
      <c r="H20" s="33">
        <v>10545</v>
      </c>
      <c r="I20" s="32"/>
      <c r="J20" s="31">
        <v>10545</v>
      </c>
    </row>
    <row r="21" spans="1:17" ht="22.5" customHeight="1" x14ac:dyDescent="0.5">
      <c r="A21" s="4" t="s">
        <v>70</v>
      </c>
      <c r="B21" s="5">
        <v>7</v>
      </c>
      <c r="C21" s="6"/>
      <c r="D21" s="33">
        <v>1784</v>
      </c>
      <c r="E21" s="32"/>
      <c r="F21" s="33">
        <v>1784</v>
      </c>
      <c r="G21" s="32"/>
      <c r="H21" s="33">
        <v>97001</v>
      </c>
      <c r="I21" s="32"/>
      <c r="J21" s="31">
        <v>98803</v>
      </c>
    </row>
    <row r="22" spans="1:17" ht="22.5" customHeight="1" x14ac:dyDescent="0.5">
      <c r="A22" s="4" t="s">
        <v>48</v>
      </c>
      <c r="B22" s="5" t="s">
        <v>166</v>
      </c>
      <c r="C22" s="6"/>
      <c r="D22" s="33">
        <v>908108</v>
      </c>
      <c r="E22" s="32"/>
      <c r="F22" s="33">
        <v>924093</v>
      </c>
      <c r="G22" s="32"/>
      <c r="H22" s="33">
        <v>582666</v>
      </c>
      <c r="I22" s="32"/>
      <c r="J22" s="31">
        <v>589107</v>
      </c>
    </row>
    <row r="23" spans="1:17" ht="22.5" customHeight="1" x14ac:dyDescent="0.5">
      <c r="A23" s="4" t="s">
        <v>76</v>
      </c>
      <c r="B23" s="28"/>
      <c r="C23" s="6"/>
      <c r="D23" s="33">
        <v>29809</v>
      </c>
      <c r="E23" s="32"/>
      <c r="F23" s="33">
        <v>27126</v>
      </c>
      <c r="G23" s="32"/>
      <c r="H23" s="33">
        <v>26531</v>
      </c>
      <c r="I23" s="32"/>
      <c r="J23" s="31">
        <v>24140</v>
      </c>
    </row>
    <row r="24" spans="1:17" ht="22.5" customHeight="1" x14ac:dyDescent="0.5">
      <c r="A24" s="4" t="s">
        <v>12</v>
      </c>
      <c r="B24" s="5"/>
      <c r="C24" s="6"/>
      <c r="D24" s="33">
        <v>18762</v>
      </c>
      <c r="E24" s="32"/>
      <c r="F24" s="33">
        <v>17695</v>
      </c>
      <c r="G24" s="32"/>
      <c r="H24" s="33">
        <v>13689</v>
      </c>
      <c r="I24" s="32"/>
      <c r="J24" s="31">
        <v>14413</v>
      </c>
      <c r="K24" s="69"/>
      <c r="L24" s="69"/>
      <c r="M24" s="69"/>
      <c r="N24" s="69"/>
      <c r="O24" s="69"/>
      <c r="P24" s="69"/>
      <c r="Q24" s="69"/>
    </row>
    <row r="25" spans="1:17" ht="22.5" customHeight="1" x14ac:dyDescent="0.5">
      <c r="A25" s="2" t="s">
        <v>13</v>
      </c>
      <c r="B25" s="5"/>
      <c r="C25" s="6"/>
      <c r="D25" s="68">
        <f>SUM(D17:D24)</f>
        <v>1002015</v>
      </c>
      <c r="E25" s="43"/>
      <c r="F25" s="68">
        <f>SUM(F17:F24)</f>
        <v>1020161</v>
      </c>
      <c r="G25" s="43"/>
      <c r="H25" s="70">
        <f>SUM(H17:H24)</f>
        <v>938269</v>
      </c>
      <c r="I25" s="43"/>
      <c r="J25" s="70">
        <f>SUM(J17:J24)</f>
        <v>950756</v>
      </c>
    </row>
    <row r="26" spans="1:17" ht="22.5" customHeight="1" x14ac:dyDescent="0.5">
      <c r="A26" s="2"/>
      <c r="B26" s="5"/>
      <c r="C26" s="6"/>
      <c r="D26" s="33"/>
      <c r="E26" s="32"/>
      <c r="F26" s="33"/>
      <c r="G26" s="32"/>
      <c r="H26" s="31"/>
      <c r="I26" s="32"/>
      <c r="J26" s="31"/>
    </row>
    <row r="27" spans="1:17" ht="22.5" customHeight="1" thickBot="1" x14ac:dyDescent="0.55000000000000004">
      <c r="A27" s="2" t="s">
        <v>14</v>
      </c>
      <c r="B27" s="5"/>
      <c r="C27" s="6"/>
      <c r="D27" s="71">
        <f>D14+D25</f>
        <v>2823789</v>
      </c>
      <c r="E27" s="43"/>
      <c r="F27" s="71">
        <f>F14+F25</f>
        <v>3061333</v>
      </c>
      <c r="G27" s="43"/>
      <c r="H27" s="72">
        <f>H14+H25</f>
        <v>2608122</v>
      </c>
      <c r="I27" s="43"/>
      <c r="J27" s="72">
        <f>J14+J25</f>
        <v>2844562</v>
      </c>
    </row>
    <row r="28" spans="1:17" ht="22.5" customHeight="1" thickTop="1" x14ac:dyDescent="0.5">
      <c r="A28" s="2"/>
      <c r="B28" s="5"/>
      <c r="C28" s="6"/>
      <c r="D28" s="15"/>
      <c r="E28" s="43"/>
      <c r="F28" s="43"/>
      <c r="G28" s="43"/>
      <c r="H28" s="43"/>
      <c r="I28" s="43"/>
      <c r="J28" s="43"/>
    </row>
    <row r="29" spans="1:17" ht="22.5" customHeight="1" x14ac:dyDescent="0.5">
      <c r="A29" s="1" t="s">
        <v>34</v>
      </c>
    </row>
    <row r="30" spans="1:17" ht="22.5" customHeight="1" x14ac:dyDescent="0.5">
      <c r="A30" s="1" t="s">
        <v>64</v>
      </c>
    </row>
    <row r="31" spans="1:17" ht="22.5" customHeight="1" x14ac:dyDescent="0.55000000000000004">
      <c r="A31" s="66"/>
    </row>
    <row r="32" spans="1:17" ht="22.5" customHeight="1" x14ac:dyDescent="0.5">
      <c r="A32" s="2"/>
      <c r="B32" s="5"/>
      <c r="C32" s="6"/>
      <c r="D32" s="180" t="s">
        <v>5</v>
      </c>
      <c r="E32" s="180"/>
      <c r="F32" s="180"/>
      <c r="G32" s="180"/>
      <c r="H32" s="180" t="s">
        <v>49</v>
      </c>
      <c r="I32" s="180"/>
      <c r="J32" s="180"/>
    </row>
    <row r="33" spans="1:10" ht="22.5" customHeight="1" x14ac:dyDescent="0.5">
      <c r="A33" s="2"/>
      <c r="B33" s="5"/>
      <c r="C33" s="6"/>
      <c r="D33" s="50" t="s">
        <v>173</v>
      </c>
      <c r="E33" s="50"/>
      <c r="F33" s="50" t="s">
        <v>46</v>
      </c>
      <c r="G33" s="29"/>
      <c r="H33" s="50" t="s">
        <v>173</v>
      </c>
      <c r="I33" s="50"/>
      <c r="J33" s="50" t="s">
        <v>46</v>
      </c>
    </row>
    <row r="34" spans="1:10" ht="22.5" customHeight="1" x14ac:dyDescent="0.5">
      <c r="A34" s="1" t="s">
        <v>71</v>
      </c>
      <c r="B34" s="5" t="s">
        <v>3</v>
      </c>
      <c r="C34" s="6"/>
      <c r="D34" s="50">
        <v>2562</v>
      </c>
      <c r="E34" s="50"/>
      <c r="F34" s="50">
        <v>2561</v>
      </c>
      <c r="G34" s="50"/>
      <c r="H34" s="50">
        <v>2562</v>
      </c>
      <c r="I34" s="50"/>
      <c r="J34" s="50">
        <v>2561</v>
      </c>
    </row>
    <row r="35" spans="1:10" ht="22.5" customHeight="1" x14ac:dyDescent="0.5">
      <c r="A35" s="1"/>
      <c r="B35" s="5"/>
      <c r="C35" s="6"/>
      <c r="D35" s="50" t="s">
        <v>156</v>
      </c>
      <c r="E35" s="50"/>
      <c r="F35" s="50"/>
      <c r="G35" s="50"/>
      <c r="H35" s="50" t="s">
        <v>156</v>
      </c>
      <c r="I35" s="50"/>
      <c r="J35" s="50"/>
    </row>
    <row r="36" spans="1:10" ht="22.5" customHeight="1" x14ac:dyDescent="0.5">
      <c r="A36" s="7"/>
      <c r="B36" s="5"/>
      <c r="C36" s="6"/>
      <c r="D36" s="182" t="s">
        <v>45</v>
      </c>
      <c r="E36" s="182"/>
      <c r="F36" s="182"/>
      <c r="G36" s="182"/>
      <c r="H36" s="182"/>
      <c r="I36" s="182"/>
      <c r="J36" s="182"/>
    </row>
    <row r="37" spans="1:10" ht="22.5" customHeight="1" x14ac:dyDescent="0.5">
      <c r="A37" s="8" t="s">
        <v>15</v>
      </c>
      <c r="B37" s="5"/>
      <c r="C37" s="6"/>
      <c r="D37" s="13"/>
      <c r="E37" s="13"/>
      <c r="F37" s="13"/>
      <c r="G37" s="13"/>
      <c r="H37" s="13"/>
      <c r="I37" s="13"/>
      <c r="J37" s="13"/>
    </row>
    <row r="38" spans="1:10" ht="22.5" customHeight="1" x14ac:dyDescent="0.5">
      <c r="A38" s="4" t="s">
        <v>167</v>
      </c>
      <c r="B38" s="5"/>
      <c r="C38" s="6"/>
      <c r="D38" s="10"/>
      <c r="E38" s="10"/>
      <c r="F38" s="10"/>
      <c r="G38" s="10"/>
      <c r="H38" s="10"/>
      <c r="I38" s="10"/>
      <c r="J38" s="10"/>
    </row>
    <row r="39" spans="1:10" ht="22.5" customHeight="1" x14ac:dyDescent="0.5">
      <c r="A39" s="4" t="s">
        <v>125</v>
      </c>
      <c r="B39" s="5">
        <v>7</v>
      </c>
      <c r="C39" s="6"/>
      <c r="D39" s="23">
        <v>1104378</v>
      </c>
      <c r="E39" s="10"/>
      <c r="F39" s="23">
        <v>1162574</v>
      </c>
      <c r="G39" s="10"/>
      <c r="H39" s="10">
        <v>951858</v>
      </c>
      <c r="I39" s="10"/>
      <c r="J39" s="10">
        <v>1015038</v>
      </c>
    </row>
    <row r="40" spans="1:10" ht="22.5" customHeight="1" x14ac:dyDescent="0.5">
      <c r="A40" s="4" t="s">
        <v>17</v>
      </c>
      <c r="B40" s="5" t="s">
        <v>168</v>
      </c>
      <c r="C40" s="6"/>
      <c r="D40" s="23">
        <v>204220</v>
      </c>
      <c r="E40" s="10"/>
      <c r="F40" s="23">
        <v>226944</v>
      </c>
      <c r="G40" s="10"/>
      <c r="H40" s="10">
        <v>293823</v>
      </c>
      <c r="I40" s="10"/>
      <c r="J40" s="10">
        <v>318453</v>
      </c>
    </row>
    <row r="41" spans="1:10" s="153" customFormat="1" ht="22.5" customHeight="1" x14ac:dyDescent="0.5">
      <c r="A41" s="9" t="s">
        <v>169</v>
      </c>
      <c r="B41" s="28"/>
      <c r="C41" s="13"/>
      <c r="D41" s="23">
        <v>313</v>
      </c>
      <c r="E41" s="10"/>
      <c r="F41" s="26">
        <v>0</v>
      </c>
      <c r="G41" s="10"/>
      <c r="H41" s="10">
        <v>313</v>
      </c>
      <c r="I41" s="10"/>
      <c r="J41" s="26">
        <v>0</v>
      </c>
    </row>
    <row r="42" spans="1:10" ht="22.5" customHeight="1" x14ac:dyDescent="0.5">
      <c r="A42" s="4" t="s">
        <v>126</v>
      </c>
      <c r="B42" s="5">
        <v>3</v>
      </c>
      <c r="C42" s="6"/>
      <c r="D42" s="23">
        <v>128089</v>
      </c>
      <c r="E42" s="10"/>
      <c r="F42" s="23">
        <v>186188</v>
      </c>
      <c r="G42" s="10"/>
      <c r="H42" s="10">
        <v>110918</v>
      </c>
      <c r="I42" s="10"/>
      <c r="J42" s="10">
        <v>161253</v>
      </c>
    </row>
    <row r="43" spans="1:10" ht="22.5" customHeight="1" x14ac:dyDescent="0.5">
      <c r="A43" s="4" t="s">
        <v>104</v>
      </c>
      <c r="B43" s="5"/>
      <c r="C43" s="6"/>
      <c r="D43" s="23"/>
      <c r="E43" s="10"/>
      <c r="F43" s="23"/>
      <c r="G43" s="10"/>
      <c r="H43" s="10"/>
      <c r="I43" s="10"/>
      <c r="J43" s="10"/>
    </row>
    <row r="44" spans="1:10" ht="22.5" customHeight="1" x14ac:dyDescent="0.5">
      <c r="A44" s="4" t="s">
        <v>58</v>
      </c>
      <c r="B44" s="5">
        <v>7</v>
      </c>
      <c r="C44" s="6"/>
      <c r="D44" s="23">
        <v>76920</v>
      </c>
      <c r="E44" s="10"/>
      <c r="F44" s="23">
        <v>77400</v>
      </c>
      <c r="G44" s="10"/>
      <c r="H44" s="10">
        <v>75000</v>
      </c>
      <c r="I44" s="10"/>
      <c r="J44" s="10">
        <v>75000</v>
      </c>
    </row>
    <row r="45" spans="1:10" ht="22.5" customHeight="1" x14ac:dyDescent="0.5">
      <c r="A45" s="9" t="s">
        <v>35</v>
      </c>
      <c r="B45" s="5"/>
      <c r="C45" s="6"/>
      <c r="D45" s="23"/>
      <c r="E45" s="10"/>
      <c r="F45" s="23"/>
      <c r="G45" s="10"/>
      <c r="H45" s="10"/>
      <c r="I45" s="10"/>
      <c r="J45" s="10"/>
    </row>
    <row r="46" spans="1:10" ht="22.5" customHeight="1" x14ac:dyDescent="0.5">
      <c r="A46" s="9" t="s">
        <v>58</v>
      </c>
      <c r="B46" s="5">
        <v>7</v>
      </c>
      <c r="C46" s="6"/>
      <c r="D46" s="23">
        <v>740</v>
      </c>
      <c r="E46" s="10"/>
      <c r="F46" s="23">
        <v>538</v>
      </c>
      <c r="G46" s="10"/>
      <c r="H46" s="10">
        <v>740</v>
      </c>
      <c r="I46" s="10"/>
      <c r="J46" s="10">
        <v>482</v>
      </c>
    </row>
    <row r="47" spans="1:10" ht="22.5" customHeight="1" x14ac:dyDescent="0.5">
      <c r="A47" s="4" t="s">
        <v>50</v>
      </c>
      <c r="B47" s="5"/>
      <c r="C47" s="6"/>
      <c r="D47" s="23">
        <v>3496</v>
      </c>
      <c r="E47" s="10"/>
      <c r="F47" s="23">
        <v>19231</v>
      </c>
      <c r="G47" s="10"/>
      <c r="H47" s="10">
        <v>2067</v>
      </c>
      <c r="I47" s="10"/>
      <c r="J47" s="10">
        <v>18013</v>
      </c>
    </row>
    <row r="48" spans="1:10" ht="22.5" customHeight="1" x14ac:dyDescent="0.5">
      <c r="A48" s="2" t="s">
        <v>18</v>
      </c>
      <c r="B48" s="5"/>
      <c r="C48" s="6"/>
      <c r="D48" s="157">
        <f>SUM(D39:D47)</f>
        <v>1518156</v>
      </c>
      <c r="E48" s="15"/>
      <c r="F48" s="73">
        <f>SUM(F39:F47)</f>
        <v>1672875</v>
      </c>
      <c r="G48" s="15"/>
      <c r="H48" s="157">
        <f>SUM(H39:H47)</f>
        <v>1434719</v>
      </c>
      <c r="I48" s="15"/>
      <c r="J48" s="14">
        <f>SUM(J39:J47)</f>
        <v>1588239</v>
      </c>
    </row>
    <row r="49" spans="1:10" ht="22.5" customHeight="1" x14ac:dyDescent="0.5">
      <c r="A49" s="2"/>
      <c r="B49" s="5"/>
      <c r="C49" s="6"/>
      <c r="D49" s="23"/>
      <c r="E49" s="10"/>
      <c r="F49" s="23"/>
      <c r="G49" s="10"/>
      <c r="H49" s="10"/>
      <c r="I49" s="10"/>
      <c r="J49" s="10"/>
    </row>
    <row r="50" spans="1:10" ht="22.5" customHeight="1" x14ac:dyDescent="0.5">
      <c r="A50" s="8" t="s">
        <v>19</v>
      </c>
      <c r="B50" s="5"/>
      <c r="C50" s="6"/>
      <c r="D50" s="23"/>
      <c r="E50" s="10"/>
      <c r="F50" s="23"/>
      <c r="G50" s="10"/>
      <c r="H50" s="10"/>
      <c r="I50" s="10"/>
      <c r="J50" s="10"/>
    </row>
    <row r="51" spans="1:10" ht="22.5" customHeight="1" x14ac:dyDescent="0.5">
      <c r="A51" s="4" t="s">
        <v>104</v>
      </c>
      <c r="B51" s="5">
        <v>7</v>
      </c>
      <c r="C51" s="6"/>
      <c r="D51" s="36">
        <v>46080</v>
      </c>
      <c r="E51" s="10"/>
      <c r="F51" s="36">
        <v>79174</v>
      </c>
      <c r="G51" s="10"/>
      <c r="H51" s="10">
        <v>36009</v>
      </c>
      <c r="I51" s="10"/>
      <c r="J51" s="10">
        <v>73509</v>
      </c>
    </row>
    <row r="52" spans="1:10" s="153" customFormat="1" ht="22.5" customHeight="1" x14ac:dyDescent="0.5">
      <c r="A52" s="9" t="s">
        <v>169</v>
      </c>
      <c r="B52" s="28"/>
      <c r="C52" s="13"/>
      <c r="D52" s="36">
        <v>1499</v>
      </c>
      <c r="E52" s="10"/>
      <c r="F52" s="26">
        <v>0</v>
      </c>
      <c r="G52" s="10"/>
      <c r="H52" s="10">
        <v>1499</v>
      </c>
      <c r="I52" s="10"/>
      <c r="J52" s="26">
        <v>0</v>
      </c>
    </row>
    <row r="53" spans="1:10" ht="22.5" customHeight="1" x14ac:dyDescent="0.5">
      <c r="A53" s="4" t="s">
        <v>35</v>
      </c>
      <c r="B53" s="5">
        <v>7</v>
      </c>
      <c r="C53" s="5">
        <v>14</v>
      </c>
      <c r="D53" s="36">
        <v>1727</v>
      </c>
      <c r="E53" s="10"/>
      <c r="F53" s="36">
        <v>157</v>
      </c>
      <c r="G53" s="10"/>
      <c r="H53" s="10">
        <v>1727</v>
      </c>
      <c r="I53" s="10"/>
      <c r="J53" s="10">
        <v>157</v>
      </c>
    </row>
    <row r="54" spans="1:10" ht="22.5" customHeight="1" x14ac:dyDescent="0.5">
      <c r="A54" s="4" t="s">
        <v>101</v>
      </c>
      <c r="E54" s="153"/>
      <c r="F54" s="42"/>
      <c r="G54" s="153"/>
      <c r="H54" s="154"/>
      <c r="I54" s="153"/>
      <c r="J54" s="154"/>
    </row>
    <row r="55" spans="1:10" ht="22.5" customHeight="1" x14ac:dyDescent="0.5">
      <c r="A55" s="4" t="s">
        <v>102</v>
      </c>
      <c r="B55" s="5"/>
      <c r="C55" s="6"/>
      <c r="D55" s="36">
        <v>104090</v>
      </c>
      <c r="E55" s="10"/>
      <c r="F55" s="36">
        <v>75705</v>
      </c>
      <c r="G55" s="10"/>
      <c r="H55" s="10">
        <v>56201</v>
      </c>
      <c r="I55" s="10"/>
      <c r="J55" s="10">
        <v>40217</v>
      </c>
    </row>
    <row r="56" spans="1:10" ht="22.5" customHeight="1" x14ac:dyDescent="0.5">
      <c r="A56" s="4" t="s">
        <v>81</v>
      </c>
      <c r="B56" s="47"/>
      <c r="D56" s="42"/>
      <c r="E56" s="153"/>
      <c r="F56" s="42"/>
      <c r="G56" s="153"/>
      <c r="H56" s="154"/>
      <c r="I56" s="153"/>
      <c r="J56" s="154"/>
    </row>
    <row r="57" spans="1:10" ht="22.5" customHeight="1" x14ac:dyDescent="0.5">
      <c r="A57" s="4" t="s">
        <v>82</v>
      </c>
      <c r="B57" s="28"/>
      <c r="C57" s="5">
        <v>14</v>
      </c>
      <c r="D57" s="36">
        <v>3661</v>
      </c>
      <c r="E57" s="10"/>
      <c r="F57" s="36">
        <v>3094</v>
      </c>
      <c r="G57" s="10"/>
      <c r="H57" s="10">
        <v>3661</v>
      </c>
      <c r="I57" s="10"/>
      <c r="J57" s="10">
        <v>3094</v>
      </c>
    </row>
    <row r="58" spans="1:10" ht="22.5" customHeight="1" x14ac:dyDescent="0.5">
      <c r="A58" s="2" t="s">
        <v>20</v>
      </c>
      <c r="B58" s="5"/>
      <c r="C58" s="6"/>
      <c r="D58" s="157">
        <f>SUM(D51:D57)</f>
        <v>157057</v>
      </c>
      <c r="E58" s="15"/>
      <c r="F58" s="73">
        <f>SUM(F51:F57)</f>
        <v>158130</v>
      </c>
      <c r="G58" s="15"/>
      <c r="H58" s="157">
        <f>SUM(H51:H57)</f>
        <v>99097</v>
      </c>
      <c r="I58" s="15"/>
      <c r="J58" s="14">
        <f>SUM(J51:J57)</f>
        <v>116977</v>
      </c>
    </row>
    <row r="59" spans="1:10" ht="22.5" customHeight="1" x14ac:dyDescent="0.5">
      <c r="A59" s="4"/>
      <c r="B59" s="5"/>
      <c r="C59" s="6"/>
      <c r="D59" s="158"/>
      <c r="E59" s="10"/>
      <c r="F59" s="23"/>
      <c r="G59" s="10"/>
      <c r="H59" s="10"/>
      <c r="I59" s="10"/>
      <c r="J59" s="10"/>
    </row>
    <row r="60" spans="1:10" ht="22.5" customHeight="1" x14ac:dyDescent="0.5">
      <c r="A60" s="2" t="s">
        <v>21</v>
      </c>
      <c r="B60" s="5"/>
      <c r="C60" s="6"/>
      <c r="D60" s="159">
        <f>D48+D58</f>
        <v>1675213</v>
      </c>
      <c r="E60" s="15"/>
      <c r="F60" s="75">
        <f>F48+F58</f>
        <v>1831005</v>
      </c>
      <c r="G60" s="15"/>
      <c r="H60" s="159">
        <f>H48+H58</f>
        <v>1533816</v>
      </c>
      <c r="I60" s="15"/>
      <c r="J60" s="16">
        <f>J48+J58</f>
        <v>1705216</v>
      </c>
    </row>
    <row r="61" spans="1:10" ht="22.5" customHeight="1" x14ac:dyDescent="0.5">
      <c r="A61" s="2"/>
      <c r="B61" s="5"/>
      <c r="C61" s="6"/>
      <c r="D61" s="15"/>
      <c r="E61" s="43"/>
      <c r="F61" s="43"/>
      <c r="G61" s="43"/>
      <c r="H61" s="15"/>
      <c r="I61" s="43"/>
      <c r="J61" s="15"/>
    </row>
    <row r="62" spans="1:10" ht="22.5" customHeight="1" x14ac:dyDescent="0.5">
      <c r="A62" s="1" t="s">
        <v>34</v>
      </c>
    </row>
    <row r="63" spans="1:10" ht="22.5" customHeight="1" x14ac:dyDescent="0.5">
      <c r="A63" s="1" t="s">
        <v>64</v>
      </c>
    </row>
    <row r="64" spans="1:10" ht="22.5" customHeight="1" x14ac:dyDescent="0.5">
      <c r="A64" s="1"/>
    </row>
    <row r="65" spans="1:10" ht="22.5" customHeight="1" x14ac:dyDescent="0.5">
      <c r="A65" s="1"/>
      <c r="B65" s="5"/>
      <c r="C65" s="6"/>
      <c r="D65" s="180" t="s">
        <v>5</v>
      </c>
      <c r="E65" s="180"/>
      <c r="F65" s="180"/>
      <c r="G65" s="180"/>
      <c r="H65" s="180" t="s">
        <v>49</v>
      </c>
      <c r="I65" s="180"/>
      <c r="J65" s="180"/>
    </row>
    <row r="66" spans="1:10" ht="22.5" customHeight="1" x14ac:dyDescent="0.5">
      <c r="A66" s="1"/>
      <c r="B66" s="5"/>
      <c r="C66" s="6"/>
      <c r="D66" s="50" t="s">
        <v>173</v>
      </c>
      <c r="E66" s="50"/>
      <c r="F66" s="50" t="s">
        <v>46</v>
      </c>
      <c r="G66" s="29"/>
      <c r="H66" s="50" t="s">
        <v>173</v>
      </c>
      <c r="I66" s="50"/>
      <c r="J66" s="50" t="s">
        <v>46</v>
      </c>
    </row>
    <row r="67" spans="1:10" ht="22.5" customHeight="1" x14ac:dyDescent="0.5">
      <c r="A67" s="1" t="s">
        <v>127</v>
      </c>
      <c r="B67" s="5"/>
      <c r="C67" s="6"/>
      <c r="D67" s="50">
        <v>2562</v>
      </c>
      <c r="E67" s="50"/>
      <c r="F67" s="50">
        <v>2561</v>
      </c>
      <c r="G67" s="50"/>
      <c r="H67" s="50">
        <v>2562</v>
      </c>
      <c r="I67" s="50"/>
      <c r="J67" s="50">
        <v>2561</v>
      </c>
    </row>
    <row r="68" spans="1:10" ht="22.5" customHeight="1" x14ac:dyDescent="0.5">
      <c r="A68" s="1"/>
      <c r="B68" s="5"/>
      <c r="C68" s="6"/>
      <c r="D68" s="50" t="s">
        <v>156</v>
      </c>
      <c r="E68" s="50"/>
      <c r="F68" s="50"/>
      <c r="G68" s="50"/>
      <c r="H68" s="50" t="s">
        <v>156</v>
      </c>
      <c r="I68" s="50"/>
      <c r="J68" s="50"/>
    </row>
    <row r="69" spans="1:10" ht="22.5" customHeight="1" x14ac:dyDescent="0.5">
      <c r="B69" s="4"/>
      <c r="C69" s="4"/>
      <c r="D69" s="181" t="s">
        <v>45</v>
      </c>
      <c r="E69" s="181"/>
      <c r="F69" s="181"/>
      <c r="G69" s="181"/>
      <c r="H69" s="181"/>
      <c r="I69" s="181"/>
      <c r="J69" s="181"/>
    </row>
    <row r="70" spans="1:10" ht="22.5" customHeight="1" x14ac:dyDescent="0.5">
      <c r="A70" s="8" t="s">
        <v>72</v>
      </c>
      <c r="B70" s="5"/>
      <c r="C70" s="6"/>
      <c r="D70" s="6"/>
      <c r="E70" s="6"/>
      <c r="F70" s="6"/>
      <c r="G70" s="6"/>
      <c r="H70" s="6"/>
      <c r="I70" s="6"/>
      <c r="J70" s="6"/>
    </row>
    <row r="71" spans="1:10" ht="22.5" customHeight="1" x14ac:dyDescent="0.5">
      <c r="A71" s="4" t="s">
        <v>40</v>
      </c>
      <c r="B71" s="5"/>
      <c r="C71" s="6"/>
      <c r="D71" s="6"/>
      <c r="E71" s="6"/>
      <c r="F71" s="6"/>
      <c r="G71" s="6"/>
      <c r="H71" s="6"/>
      <c r="I71" s="6"/>
      <c r="J71" s="6"/>
    </row>
    <row r="72" spans="1:10" ht="22.5" customHeight="1" thickBot="1" x14ac:dyDescent="0.55000000000000004">
      <c r="A72" s="4" t="s">
        <v>41</v>
      </c>
      <c r="B72" s="5" t="s">
        <v>98</v>
      </c>
      <c r="C72" s="6"/>
      <c r="D72" s="35">
        <v>492040</v>
      </c>
      <c r="E72" s="32"/>
      <c r="F72" s="35">
        <v>492040</v>
      </c>
      <c r="G72" s="32"/>
      <c r="H72" s="35">
        <v>492040</v>
      </c>
      <c r="I72" s="32"/>
      <c r="J72" s="35">
        <v>492040</v>
      </c>
    </row>
    <row r="73" spans="1:10" ht="22.5" customHeight="1" thickTop="1" x14ac:dyDescent="0.5">
      <c r="A73" s="4" t="s">
        <v>42</v>
      </c>
      <c r="B73" s="5" t="s">
        <v>98</v>
      </c>
      <c r="C73" s="6"/>
      <c r="D73" s="32">
        <v>492040</v>
      </c>
      <c r="E73" s="32"/>
      <c r="F73" s="32">
        <v>492040</v>
      </c>
      <c r="G73" s="32"/>
      <c r="H73" s="34">
        <v>492040</v>
      </c>
      <c r="I73" s="32"/>
      <c r="J73" s="34">
        <v>492040</v>
      </c>
    </row>
    <row r="74" spans="1:10" ht="22.5" customHeight="1" x14ac:dyDescent="0.5">
      <c r="A74" s="4" t="s">
        <v>80</v>
      </c>
      <c r="B74" s="5"/>
      <c r="C74" s="6"/>
      <c r="D74" s="32"/>
      <c r="E74" s="32"/>
      <c r="F74" s="32"/>
      <c r="G74" s="32"/>
      <c r="H74" s="34"/>
      <c r="I74" s="32"/>
      <c r="J74" s="34"/>
    </row>
    <row r="75" spans="1:10" ht="22.5" customHeight="1" x14ac:dyDescent="0.5">
      <c r="A75" s="4" t="s">
        <v>99</v>
      </c>
      <c r="B75" s="5"/>
      <c r="C75" s="6"/>
      <c r="D75" s="32">
        <v>229555</v>
      </c>
      <c r="E75" s="32"/>
      <c r="F75" s="32">
        <v>229555</v>
      </c>
      <c r="G75" s="32"/>
      <c r="H75" s="34">
        <v>229555</v>
      </c>
      <c r="I75" s="32"/>
      <c r="J75" s="34">
        <v>229555</v>
      </c>
    </row>
    <row r="76" spans="1:10" ht="22.5" customHeight="1" x14ac:dyDescent="0.5">
      <c r="A76" s="9" t="s">
        <v>105</v>
      </c>
      <c r="B76" s="28"/>
      <c r="C76" s="13"/>
      <c r="D76" s="10">
        <v>379</v>
      </c>
      <c r="E76" s="10"/>
      <c r="F76" s="10">
        <v>379</v>
      </c>
      <c r="G76" s="32"/>
      <c r="H76" s="34">
        <v>379</v>
      </c>
      <c r="I76" s="32"/>
      <c r="J76" s="34">
        <v>379</v>
      </c>
    </row>
    <row r="77" spans="1:10" ht="22.5" customHeight="1" x14ac:dyDescent="0.5">
      <c r="A77" s="4" t="s">
        <v>2</v>
      </c>
      <c r="B77" s="5"/>
      <c r="C77" s="6"/>
      <c r="D77" s="41"/>
      <c r="E77" s="32"/>
      <c r="F77" s="41"/>
      <c r="G77" s="32"/>
      <c r="H77" s="40"/>
      <c r="I77" s="32"/>
      <c r="J77" s="40"/>
    </row>
    <row r="78" spans="1:10" ht="22.5" customHeight="1" x14ac:dyDescent="0.5">
      <c r="A78" s="4" t="s">
        <v>60</v>
      </c>
      <c r="B78" s="5"/>
      <c r="C78" s="6"/>
      <c r="D78" s="41"/>
      <c r="E78" s="32"/>
      <c r="F78" s="41"/>
      <c r="G78" s="32"/>
      <c r="H78" s="40"/>
      <c r="I78" s="32"/>
      <c r="J78" s="40"/>
    </row>
    <row r="79" spans="1:10" ht="22.5" customHeight="1" x14ac:dyDescent="0.5">
      <c r="A79" s="4" t="s">
        <v>61</v>
      </c>
      <c r="B79" s="28"/>
      <c r="C79" s="13"/>
      <c r="D79" s="10">
        <v>49204</v>
      </c>
      <c r="E79" s="10"/>
      <c r="F79" s="10">
        <v>49204</v>
      </c>
      <c r="G79" s="10"/>
      <c r="H79" s="23">
        <v>49204</v>
      </c>
      <c r="I79" s="10"/>
      <c r="J79" s="23">
        <v>49204</v>
      </c>
    </row>
    <row r="80" spans="1:10" ht="22.5" customHeight="1" x14ac:dyDescent="0.5">
      <c r="A80" s="4" t="s">
        <v>51</v>
      </c>
      <c r="B80" s="28"/>
      <c r="C80" s="13"/>
      <c r="D80" s="48">
        <v>381370</v>
      </c>
      <c r="E80" s="10"/>
      <c r="F80" s="167">
        <v>460633</v>
      </c>
      <c r="G80" s="10"/>
      <c r="H80" s="30">
        <v>303128</v>
      </c>
      <c r="I80" s="10"/>
      <c r="J80" s="42">
        <v>368168</v>
      </c>
    </row>
    <row r="81" spans="1:14" ht="22.5" customHeight="1" x14ac:dyDescent="0.5">
      <c r="A81" s="4" t="s">
        <v>69</v>
      </c>
      <c r="B81" s="28"/>
      <c r="C81" s="13"/>
      <c r="D81" s="79">
        <v>-4261</v>
      </c>
      <c r="E81" s="10"/>
      <c r="F81" s="168">
        <v>-1751</v>
      </c>
      <c r="G81" s="10"/>
      <c r="H81" s="76">
        <v>0</v>
      </c>
      <c r="I81" s="10"/>
      <c r="J81" s="169">
        <v>0</v>
      </c>
    </row>
    <row r="82" spans="1:14" ht="22.5" customHeight="1" x14ac:dyDescent="0.5">
      <c r="A82" s="2" t="s">
        <v>88</v>
      </c>
      <c r="B82" s="28"/>
      <c r="C82" s="13"/>
      <c r="D82" s="160">
        <f>SUM(D73:D81)</f>
        <v>1148287</v>
      </c>
      <c r="E82" s="15"/>
      <c r="F82" s="160">
        <f>SUM(F73:F81)</f>
        <v>1230060</v>
      </c>
      <c r="G82" s="15"/>
      <c r="H82" s="160">
        <f>SUM(H73:H81)</f>
        <v>1074306</v>
      </c>
      <c r="I82" s="15"/>
      <c r="J82" s="160">
        <f>SUM(J73:J81)</f>
        <v>1139346</v>
      </c>
    </row>
    <row r="83" spans="1:14" ht="22.5" customHeight="1" x14ac:dyDescent="0.5">
      <c r="A83" s="4" t="s">
        <v>65</v>
      </c>
      <c r="B83" s="28"/>
      <c r="C83" s="13"/>
      <c r="D83" s="80">
        <v>289</v>
      </c>
      <c r="E83" s="10"/>
      <c r="F83" s="168">
        <v>268</v>
      </c>
      <c r="G83" s="10"/>
      <c r="H83" s="158">
        <v>0</v>
      </c>
      <c r="I83" s="26"/>
      <c r="J83" s="158">
        <v>0</v>
      </c>
    </row>
    <row r="84" spans="1:14" ht="22.5" customHeight="1" x14ac:dyDescent="0.5">
      <c r="A84" s="2" t="s">
        <v>73</v>
      </c>
      <c r="B84" s="28"/>
      <c r="C84" s="13"/>
      <c r="D84" s="157">
        <f>SUM(D82:D83)</f>
        <v>1148576</v>
      </c>
      <c r="E84" s="15"/>
      <c r="F84" s="157">
        <f>SUM(F82:F83)</f>
        <v>1230328</v>
      </c>
      <c r="G84" s="15"/>
      <c r="H84" s="157">
        <f>SUM(H82:H83)</f>
        <v>1074306</v>
      </c>
      <c r="I84" s="15"/>
      <c r="J84" s="157">
        <f>SUM(J82:J83)</f>
        <v>1139346</v>
      </c>
    </row>
    <row r="85" spans="1:14" ht="22.5" customHeight="1" x14ac:dyDescent="0.5">
      <c r="A85" s="2"/>
      <c r="B85" s="28"/>
      <c r="C85" s="13"/>
      <c r="D85" s="21"/>
      <c r="E85" s="10"/>
      <c r="F85" s="21"/>
      <c r="G85" s="10"/>
      <c r="H85" s="161"/>
      <c r="I85" s="10"/>
      <c r="J85" s="161"/>
    </row>
    <row r="86" spans="1:14" ht="24" thickBot="1" x14ac:dyDescent="0.55000000000000004">
      <c r="A86" s="2" t="s">
        <v>74</v>
      </c>
      <c r="B86" s="28"/>
      <c r="C86" s="13"/>
      <c r="D86" s="162">
        <f>SUM(D60+D84)</f>
        <v>2823789</v>
      </c>
      <c r="E86" s="15"/>
      <c r="F86" s="162">
        <f>SUM(F60+F84)</f>
        <v>3061333</v>
      </c>
      <c r="G86" s="156"/>
      <c r="H86" s="163">
        <f>SUM(H60+H84)</f>
        <v>2608122</v>
      </c>
      <c r="I86" s="15"/>
      <c r="J86" s="163">
        <f>SUM(J60+J84)</f>
        <v>2844562</v>
      </c>
      <c r="K86" s="74"/>
      <c r="L86" s="164">
        <f>D86-D27</f>
        <v>0</v>
      </c>
      <c r="N86" s="164">
        <f>H86-H27</f>
        <v>0</v>
      </c>
    </row>
    <row r="87" spans="1:14" ht="24" thickTop="1" x14ac:dyDescent="0.5">
      <c r="A87" s="2"/>
      <c r="B87" s="5"/>
      <c r="C87" s="6"/>
      <c r="D87" s="15"/>
      <c r="E87" s="43"/>
      <c r="F87" s="15"/>
      <c r="G87" s="43"/>
      <c r="H87" s="15"/>
      <c r="I87" s="43"/>
      <c r="J87" s="15"/>
    </row>
    <row r="88" spans="1:14" x14ac:dyDescent="0.5">
      <c r="A88" s="2"/>
      <c r="B88" s="5"/>
      <c r="C88" s="6"/>
      <c r="D88" s="43"/>
      <c r="E88" s="43"/>
      <c r="F88" s="43"/>
      <c r="G88" s="43"/>
      <c r="H88" s="15"/>
      <c r="I88" s="43"/>
      <c r="J88" s="15"/>
    </row>
    <row r="89" spans="1:14" x14ac:dyDescent="0.5">
      <c r="A89" s="2"/>
      <c r="B89" s="5"/>
      <c r="C89" s="6"/>
      <c r="D89" s="43"/>
      <c r="E89" s="43"/>
      <c r="F89" s="43"/>
      <c r="G89" s="43"/>
      <c r="H89" s="15"/>
      <c r="I89" s="43"/>
      <c r="J89" s="15"/>
    </row>
    <row r="90" spans="1:14" ht="22.5" customHeight="1" x14ac:dyDescent="0.5">
      <c r="A90" s="2"/>
      <c r="B90" s="5"/>
      <c r="C90" s="6"/>
      <c r="D90" s="43"/>
      <c r="E90" s="43"/>
      <c r="F90" s="43"/>
      <c r="G90" s="43"/>
      <c r="H90" s="43"/>
      <c r="I90" s="43"/>
      <c r="J90" s="43"/>
    </row>
    <row r="91" spans="1:14" ht="22.5" customHeight="1" x14ac:dyDescent="0.5">
      <c r="A91" s="4"/>
      <c r="B91" s="3"/>
      <c r="C91" s="4"/>
      <c r="D91" s="4"/>
      <c r="E91" s="4"/>
      <c r="F91" s="4"/>
      <c r="G91" s="4"/>
      <c r="H91" s="4"/>
      <c r="I91" s="4"/>
      <c r="J91" s="4"/>
    </row>
    <row r="92" spans="1:14" ht="22.5" customHeight="1" x14ac:dyDescent="0.5">
      <c r="A92" s="4"/>
      <c r="B92" s="3"/>
      <c r="C92" s="4"/>
      <c r="D92" s="4"/>
      <c r="E92" s="4"/>
      <c r="F92" s="4"/>
      <c r="G92" s="4"/>
      <c r="H92" s="4"/>
      <c r="I92" s="4"/>
      <c r="J92" s="4"/>
    </row>
    <row r="93" spans="1:14" ht="22.5" customHeight="1" x14ac:dyDescent="0.5">
      <c r="A93" s="4"/>
      <c r="B93" s="3"/>
      <c r="C93" s="4"/>
      <c r="D93" s="4"/>
      <c r="E93" s="4"/>
      <c r="F93" s="4"/>
      <c r="G93" s="4"/>
      <c r="H93" s="4"/>
      <c r="I93" s="4"/>
      <c r="J93" s="4"/>
    </row>
    <row r="94" spans="1:14" ht="22.5" customHeight="1" x14ac:dyDescent="0.5"/>
    <row r="95" spans="1:14" ht="22.5" customHeight="1" x14ac:dyDescent="0.5"/>
    <row r="96" spans="1:14" ht="22.5" customHeight="1" x14ac:dyDescent="0.5"/>
    <row r="97" ht="22.5" customHeight="1" x14ac:dyDescent="0.5"/>
    <row r="98" ht="22.5" customHeight="1" x14ac:dyDescent="0.5"/>
    <row r="99" ht="22.5" customHeight="1" x14ac:dyDescent="0.5"/>
    <row r="100" ht="22.5" customHeight="1" x14ac:dyDescent="0.5"/>
  </sheetData>
  <mergeCells count="9">
    <mergeCell ref="H65:J65"/>
    <mergeCell ref="D69:J69"/>
    <mergeCell ref="D36:J36"/>
    <mergeCell ref="H4:J4"/>
    <mergeCell ref="D8:J8"/>
    <mergeCell ref="D32:G32"/>
    <mergeCell ref="H32:J32"/>
    <mergeCell ref="D4:G4"/>
    <mergeCell ref="D65:G65"/>
  </mergeCells>
  <pageMargins left="0.7" right="0.5" top="0.48" bottom="0.5" header="0.5" footer="0.5"/>
  <pageSetup paperSize="9" scale="95" firstPageNumber="3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8" max="16383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view="pageBreakPreview" zoomScale="85" zoomScaleNormal="80" zoomScaleSheetLayoutView="85" workbookViewId="0">
      <selection activeCell="A13" sqref="A13"/>
    </sheetView>
  </sheetViews>
  <sheetFormatPr defaultColWidth="9.140625" defaultRowHeight="23.25" customHeight="1" x14ac:dyDescent="0.45"/>
  <cols>
    <col min="1" max="1" width="35.7109375" style="4" customWidth="1"/>
    <col min="2" max="2" width="8.28515625" style="3" customWidth="1"/>
    <col min="3" max="3" width="13.140625" style="4" customWidth="1"/>
    <col min="4" max="4" width="1.42578125" style="4" customWidth="1"/>
    <col min="5" max="5" width="13.140625" style="4" customWidth="1"/>
    <col min="6" max="6" width="1.42578125" style="4" customWidth="1"/>
    <col min="7" max="7" width="12.5703125" style="4" customWidth="1"/>
    <col min="8" max="8" width="1.42578125" style="4" customWidth="1"/>
    <col min="9" max="9" width="12.5703125" style="4" customWidth="1"/>
    <col min="10" max="10" width="9.140625" style="4"/>
    <col min="11" max="11" width="8" style="4" customWidth="1"/>
    <col min="12" max="12" width="7.42578125" style="4" customWidth="1"/>
    <col min="13" max="13" width="8.140625" style="4" customWidth="1"/>
    <col min="14" max="14" width="7.85546875" style="4" customWidth="1"/>
    <col min="15" max="15" width="8" style="4" customWidth="1"/>
    <col min="16" max="16" width="7.5703125" style="4" customWidth="1"/>
    <col min="17" max="17" width="8.5703125" style="4" customWidth="1"/>
    <col min="18" max="16384" width="9.140625" style="4"/>
  </cols>
  <sheetData>
    <row r="1" spans="1:11" ht="23.25" customHeight="1" x14ac:dyDescent="0.5">
      <c r="A1" s="1" t="s">
        <v>34</v>
      </c>
      <c r="C1" s="9"/>
      <c r="D1" s="9"/>
      <c r="E1" s="9"/>
      <c r="F1" s="9"/>
      <c r="G1" s="9"/>
      <c r="H1" s="9"/>
      <c r="I1" s="9"/>
      <c r="J1" s="9"/>
      <c r="K1" s="9"/>
    </row>
    <row r="2" spans="1:11" ht="23.25" customHeight="1" x14ac:dyDescent="0.5">
      <c r="A2" s="1" t="s">
        <v>77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45">
      <c r="A3" s="2"/>
      <c r="C3" s="9"/>
      <c r="D3" s="9"/>
      <c r="E3" s="9"/>
      <c r="F3" s="9"/>
      <c r="G3" s="9"/>
      <c r="H3" s="9"/>
      <c r="I3" s="9"/>
      <c r="J3" s="9"/>
      <c r="K3" s="9"/>
    </row>
    <row r="4" spans="1:11" ht="23.25" customHeight="1" x14ac:dyDescent="0.45">
      <c r="A4" s="7"/>
      <c r="B4" s="5"/>
      <c r="C4" s="183" t="s">
        <v>5</v>
      </c>
      <c r="D4" s="183"/>
      <c r="E4" s="183"/>
      <c r="F4" s="11"/>
      <c r="G4" s="183" t="s">
        <v>49</v>
      </c>
      <c r="H4" s="183"/>
      <c r="I4" s="183"/>
      <c r="J4" s="9"/>
      <c r="K4" s="9"/>
    </row>
    <row r="5" spans="1:11" ht="24" customHeight="1" x14ac:dyDescent="0.45">
      <c r="A5" s="7"/>
      <c r="B5" s="5"/>
      <c r="C5" s="184" t="s">
        <v>83</v>
      </c>
      <c r="D5" s="185"/>
      <c r="E5" s="185"/>
      <c r="F5" s="11"/>
      <c r="G5" s="184" t="s">
        <v>83</v>
      </c>
      <c r="H5" s="185"/>
      <c r="I5" s="185"/>
      <c r="J5" s="9"/>
      <c r="K5" s="9"/>
    </row>
    <row r="6" spans="1:11" ht="23.25" customHeight="1" x14ac:dyDescent="0.45">
      <c r="A6" s="7"/>
      <c r="B6" s="5"/>
      <c r="C6" s="184" t="s">
        <v>132</v>
      </c>
      <c r="D6" s="185"/>
      <c r="E6" s="185"/>
      <c r="F6" s="27"/>
      <c r="G6" s="184" t="s">
        <v>132</v>
      </c>
      <c r="H6" s="185"/>
      <c r="I6" s="185"/>
      <c r="J6" s="9"/>
      <c r="K6" s="9"/>
    </row>
    <row r="7" spans="1:11" ht="23.25" customHeight="1" x14ac:dyDescent="0.45">
      <c r="A7" s="7"/>
      <c r="B7" s="5" t="s">
        <v>3</v>
      </c>
      <c r="C7" s="49">
        <v>2562</v>
      </c>
      <c r="D7" s="49"/>
      <c r="E7" s="49">
        <v>2561</v>
      </c>
      <c r="F7" s="49"/>
      <c r="G7" s="49">
        <v>2562</v>
      </c>
      <c r="H7" s="49"/>
      <c r="I7" s="49">
        <v>2561</v>
      </c>
      <c r="J7" s="9"/>
      <c r="K7" s="9"/>
    </row>
    <row r="8" spans="1:11" ht="23.25" customHeight="1" x14ac:dyDescent="0.45">
      <c r="A8" s="77"/>
      <c r="B8" s="4"/>
      <c r="C8" s="182" t="s">
        <v>45</v>
      </c>
      <c r="D8" s="182"/>
      <c r="E8" s="182"/>
      <c r="F8" s="182"/>
      <c r="G8" s="182"/>
      <c r="H8" s="182"/>
      <c r="I8" s="182"/>
      <c r="J8" s="9"/>
      <c r="K8" s="9"/>
    </row>
    <row r="9" spans="1:11" ht="23.25" customHeight="1" x14ac:dyDescent="0.45">
      <c r="A9" s="8" t="s">
        <v>22</v>
      </c>
      <c r="B9" s="5"/>
      <c r="C9" s="10"/>
      <c r="D9" s="10"/>
      <c r="E9" s="10"/>
      <c r="F9" s="10"/>
      <c r="G9" s="10"/>
      <c r="H9" s="10"/>
      <c r="I9" s="10"/>
      <c r="J9" s="9"/>
      <c r="K9" s="9"/>
    </row>
    <row r="10" spans="1:11" s="9" customFormat="1" ht="23.25" customHeight="1" x14ac:dyDescent="0.45">
      <c r="A10" s="9" t="s">
        <v>93</v>
      </c>
      <c r="B10" s="177" t="s">
        <v>174</v>
      </c>
      <c r="C10" s="10">
        <v>547984</v>
      </c>
      <c r="D10" s="10"/>
      <c r="E10" s="10">
        <v>684368</v>
      </c>
      <c r="F10" s="10"/>
      <c r="G10" s="21">
        <v>547075</v>
      </c>
      <c r="H10" s="10"/>
      <c r="I10" s="21">
        <v>679904</v>
      </c>
    </row>
    <row r="11" spans="1:11" s="9" customFormat="1" ht="23.25" customHeight="1" x14ac:dyDescent="0.45">
      <c r="A11" s="4" t="s">
        <v>56</v>
      </c>
      <c r="B11" s="28"/>
      <c r="C11" s="26">
        <v>0</v>
      </c>
      <c r="D11" s="10"/>
      <c r="E11" s="26">
        <v>0</v>
      </c>
      <c r="F11" s="10"/>
      <c r="G11" s="134">
        <v>0</v>
      </c>
      <c r="H11" s="10"/>
      <c r="I11" s="21">
        <v>626</v>
      </c>
    </row>
    <row r="12" spans="1:11" ht="23.25" customHeight="1" x14ac:dyDescent="0.45">
      <c r="A12" s="4" t="s">
        <v>23</v>
      </c>
      <c r="B12" s="5">
        <v>3</v>
      </c>
      <c r="C12" s="10">
        <v>3102</v>
      </c>
      <c r="D12" s="10"/>
      <c r="E12" s="10">
        <v>2849</v>
      </c>
      <c r="F12" s="10"/>
      <c r="G12" s="173">
        <v>5001</v>
      </c>
      <c r="H12" s="10"/>
      <c r="I12" s="95">
        <v>5011</v>
      </c>
      <c r="J12" s="9"/>
      <c r="K12" s="9"/>
    </row>
    <row r="13" spans="1:11" ht="23.25" customHeight="1" x14ac:dyDescent="0.45">
      <c r="A13" s="2" t="s">
        <v>24</v>
      </c>
      <c r="B13" s="5"/>
      <c r="C13" s="157">
        <f>SUM(C10:C12)</f>
        <v>551086</v>
      </c>
      <c r="D13" s="15"/>
      <c r="E13" s="14">
        <f>SUM(E10:E12)</f>
        <v>687217</v>
      </c>
      <c r="F13" s="15"/>
      <c r="G13" s="157">
        <f>SUM(G10:G12)</f>
        <v>552076</v>
      </c>
      <c r="H13" s="15"/>
      <c r="I13" s="14">
        <f>SUM(I10:I12)</f>
        <v>685541</v>
      </c>
      <c r="J13" s="9"/>
    </row>
    <row r="14" spans="1:11" ht="17.25" customHeight="1" x14ac:dyDescent="0.45">
      <c r="A14" s="2"/>
      <c r="B14" s="5"/>
      <c r="C14" s="170"/>
      <c r="D14" s="15"/>
      <c r="E14" s="15"/>
      <c r="F14" s="15"/>
      <c r="G14" s="170"/>
      <c r="H14" s="15"/>
      <c r="I14" s="15"/>
      <c r="J14" s="9"/>
    </row>
    <row r="15" spans="1:11" ht="23.25" customHeight="1" x14ac:dyDescent="0.45">
      <c r="A15" s="8" t="s">
        <v>25</v>
      </c>
      <c r="B15" s="5"/>
      <c r="C15" s="26"/>
      <c r="D15" s="10"/>
      <c r="E15" s="10"/>
      <c r="F15" s="10"/>
      <c r="G15" s="26"/>
      <c r="H15" s="10"/>
      <c r="I15" s="10"/>
      <c r="J15" s="9"/>
    </row>
    <row r="16" spans="1:11" s="9" customFormat="1" ht="23.25" customHeight="1" x14ac:dyDescent="0.45">
      <c r="A16" s="9" t="s">
        <v>94</v>
      </c>
      <c r="B16" s="28">
        <v>3</v>
      </c>
      <c r="C16" s="39">
        <v>356767</v>
      </c>
      <c r="D16" s="10"/>
      <c r="E16" s="10">
        <v>462469</v>
      </c>
      <c r="F16" s="10"/>
      <c r="G16" s="48">
        <v>371120</v>
      </c>
      <c r="H16" s="10"/>
      <c r="I16" s="21">
        <v>485463</v>
      </c>
    </row>
    <row r="17" spans="1:11" s="9" customFormat="1" ht="23.25" customHeight="1" x14ac:dyDescent="0.45">
      <c r="A17" s="9" t="s">
        <v>110</v>
      </c>
      <c r="B17" s="28">
        <v>3</v>
      </c>
      <c r="C17" s="39">
        <v>77800</v>
      </c>
      <c r="D17" s="10"/>
      <c r="E17" s="10">
        <v>66357</v>
      </c>
      <c r="F17" s="10"/>
      <c r="G17" s="48">
        <v>78914</v>
      </c>
      <c r="H17" s="10"/>
      <c r="I17" s="21">
        <v>65788</v>
      </c>
    </row>
    <row r="18" spans="1:11" ht="23.25" customHeight="1" x14ac:dyDescent="0.45">
      <c r="A18" s="4" t="s">
        <v>57</v>
      </c>
      <c r="B18" s="5">
        <v>3</v>
      </c>
      <c r="C18" s="39">
        <v>121697</v>
      </c>
      <c r="D18" s="10"/>
      <c r="E18" s="10">
        <v>115081</v>
      </c>
      <c r="F18" s="10"/>
      <c r="G18" s="48">
        <v>95263</v>
      </c>
      <c r="H18" s="10"/>
      <c r="I18" s="21">
        <v>94007</v>
      </c>
      <c r="J18" s="9"/>
    </row>
    <row r="19" spans="1:11" ht="23.25" customHeight="1" x14ac:dyDescent="0.45">
      <c r="A19" s="4" t="s">
        <v>100</v>
      </c>
      <c r="B19" s="5"/>
      <c r="C19" s="63">
        <v>1528</v>
      </c>
      <c r="D19" s="10"/>
      <c r="E19" s="96">
        <v>841</v>
      </c>
      <c r="F19" s="10"/>
      <c r="G19" s="63">
        <v>1955</v>
      </c>
      <c r="H19" s="10"/>
      <c r="I19" s="94">
        <v>0</v>
      </c>
      <c r="J19" s="9"/>
    </row>
    <row r="20" spans="1:11" ht="23.25" customHeight="1" x14ac:dyDescent="0.45">
      <c r="A20" s="4" t="s">
        <v>59</v>
      </c>
      <c r="B20" s="5"/>
      <c r="C20" s="79">
        <v>10453</v>
      </c>
      <c r="D20" s="10"/>
      <c r="E20" s="98">
        <v>11110</v>
      </c>
      <c r="F20" s="10"/>
      <c r="G20" s="80">
        <v>8690</v>
      </c>
      <c r="H20" s="10"/>
      <c r="I20" s="62">
        <v>9221</v>
      </c>
      <c r="J20" s="9"/>
      <c r="K20" s="9"/>
    </row>
    <row r="21" spans="1:11" ht="23.25" customHeight="1" x14ac:dyDescent="0.45">
      <c r="A21" s="2" t="s">
        <v>26</v>
      </c>
      <c r="B21" s="5"/>
      <c r="C21" s="157">
        <f>SUM(C16:C20)</f>
        <v>568245</v>
      </c>
      <c r="D21" s="15"/>
      <c r="E21" s="14">
        <f>SUM(E16:E20)</f>
        <v>655858</v>
      </c>
      <c r="F21" s="15"/>
      <c r="G21" s="157">
        <f>SUM(G16:G20)</f>
        <v>555942</v>
      </c>
      <c r="H21" s="15"/>
      <c r="I21" s="14">
        <f>SUM(I16:I20)</f>
        <v>654479</v>
      </c>
      <c r="J21" s="9"/>
    </row>
    <row r="22" spans="1:11" ht="17.25" customHeight="1" x14ac:dyDescent="0.45">
      <c r="A22" s="2"/>
      <c r="B22" s="28"/>
      <c r="C22" s="39"/>
      <c r="D22" s="10"/>
      <c r="E22" s="10"/>
      <c r="F22" s="10"/>
      <c r="G22" s="39"/>
      <c r="H22" s="10"/>
      <c r="I22" s="10"/>
      <c r="J22" s="9"/>
    </row>
    <row r="23" spans="1:11" ht="23.25" customHeight="1" x14ac:dyDescent="0.45">
      <c r="A23" s="2" t="s">
        <v>189</v>
      </c>
      <c r="B23" s="5"/>
      <c r="C23" s="174">
        <f>C13-C21</f>
        <v>-17159</v>
      </c>
      <c r="D23" s="15"/>
      <c r="E23" s="15">
        <f>E13-E21</f>
        <v>31359</v>
      </c>
      <c r="F23" s="15"/>
      <c r="G23" s="174">
        <f>G13-G21</f>
        <v>-3866</v>
      </c>
      <c r="H23" s="15"/>
      <c r="I23" s="15">
        <f>I13-I21</f>
        <v>31062</v>
      </c>
      <c r="J23" s="9"/>
    </row>
    <row r="24" spans="1:11" ht="22.5" customHeight="1" x14ac:dyDescent="0.45">
      <c r="A24" s="4" t="s">
        <v>190</v>
      </c>
      <c r="B24" s="177">
        <v>11</v>
      </c>
      <c r="C24" s="79">
        <v>-889</v>
      </c>
      <c r="D24" s="10"/>
      <c r="E24" s="98">
        <v>6888</v>
      </c>
      <c r="F24" s="10"/>
      <c r="G24" s="80">
        <v>-981</v>
      </c>
      <c r="H24" s="10"/>
      <c r="I24" s="62">
        <v>6206</v>
      </c>
      <c r="J24" s="9"/>
    </row>
    <row r="25" spans="1:11" s="9" customFormat="1" ht="23.25" customHeight="1" x14ac:dyDescent="0.45">
      <c r="A25" s="99" t="s">
        <v>177</v>
      </c>
      <c r="B25" s="28"/>
      <c r="C25" s="157">
        <f>C23-C24</f>
        <v>-16270</v>
      </c>
      <c r="D25" s="10"/>
      <c r="E25" s="14">
        <f>E23-E24</f>
        <v>24471</v>
      </c>
      <c r="F25" s="10"/>
      <c r="G25" s="157">
        <f>G23-G24</f>
        <v>-2885</v>
      </c>
      <c r="H25" s="10"/>
      <c r="I25" s="14">
        <f>I23-I24</f>
        <v>24856</v>
      </c>
    </row>
    <row r="26" spans="1:11" ht="17.25" customHeight="1" x14ac:dyDescent="0.45">
      <c r="B26" s="5"/>
      <c r="C26" s="94"/>
      <c r="D26" s="10"/>
      <c r="E26" s="94"/>
      <c r="F26" s="10"/>
      <c r="G26" s="78"/>
      <c r="H26" s="10"/>
      <c r="I26" s="94"/>
      <c r="J26" s="9"/>
      <c r="K26" s="9"/>
    </row>
    <row r="27" spans="1:11" ht="23.25" customHeight="1" x14ac:dyDescent="0.45">
      <c r="A27" s="2" t="s">
        <v>192</v>
      </c>
      <c r="B27" s="5"/>
      <c r="C27" s="94"/>
      <c r="D27" s="10"/>
      <c r="E27" s="94"/>
      <c r="F27" s="10"/>
      <c r="G27" s="78"/>
      <c r="H27" s="10"/>
      <c r="I27" s="94"/>
      <c r="J27" s="9"/>
      <c r="K27" s="9"/>
    </row>
    <row r="28" spans="1:11" ht="23.25" customHeight="1" x14ac:dyDescent="0.45">
      <c r="A28" s="8" t="s">
        <v>175</v>
      </c>
      <c r="B28" s="5"/>
      <c r="C28" s="94"/>
      <c r="D28" s="10"/>
      <c r="E28" s="94"/>
      <c r="F28" s="10"/>
      <c r="G28" s="94"/>
      <c r="H28" s="10"/>
      <c r="I28" s="94"/>
      <c r="J28" s="9"/>
      <c r="K28" s="9"/>
    </row>
    <row r="29" spans="1:11" ht="23.25" customHeight="1" x14ac:dyDescent="0.45">
      <c r="A29" s="4" t="s">
        <v>159</v>
      </c>
      <c r="B29" s="5"/>
      <c r="C29" s="94"/>
      <c r="D29" s="10"/>
      <c r="E29" s="94"/>
      <c r="F29" s="10"/>
      <c r="G29" s="94"/>
      <c r="H29" s="10"/>
      <c r="I29" s="94"/>
      <c r="J29" s="9"/>
      <c r="K29" s="9"/>
    </row>
    <row r="30" spans="1:11" ht="23.25" customHeight="1" x14ac:dyDescent="0.45">
      <c r="A30" s="4" t="s">
        <v>160</v>
      </c>
      <c r="B30" s="5"/>
      <c r="C30" s="39">
        <v>-2221</v>
      </c>
      <c r="D30" s="10"/>
      <c r="E30" s="39">
        <v>1200</v>
      </c>
      <c r="F30" s="10"/>
      <c r="G30" s="94">
        <v>0</v>
      </c>
      <c r="H30" s="10"/>
      <c r="I30" s="94">
        <v>0</v>
      </c>
      <c r="J30" s="9"/>
      <c r="K30" s="9"/>
    </row>
    <row r="31" spans="1:11" ht="23.25" customHeight="1" thickBot="1" x14ac:dyDescent="0.5">
      <c r="A31" s="2" t="s">
        <v>191</v>
      </c>
      <c r="B31" s="5"/>
      <c r="C31" s="175">
        <f>C25+C30</f>
        <v>-18491</v>
      </c>
      <c r="D31" s="10"/>
      <c r="E31" s="24">
        <f>E25+E30</f>
        <v>25671</v>
      </c>
      <c r="F31" s="10"/>
      <c r="G31" s="175">
        <f>G25+G30</f>
        <v>-2885</v>
      </c>
      <c r="H31" s="10"/>
      <c r="I31" s="24">
        <f>I25+I30</f>
        <v>24856</v>
      </c>
      <c r="J31" s="9"/>
      <c r="K31" s="9"/>
    </row>
    <row r="32" spans="1:11" ht="23.25" customHeight="1" thickTop="1" x14ac:dyDescent="0.45">
      <c r="A32" s="2"/>
      <c r="B32" s="5"/>
      <c r="C32" s="15"/>
      <c r="D32" s="10"/>
      <c r="E32" s="15"/>
      <c r="F32" s="10"/>
      <c r="G32" s="15"/>
      <c r="H32" s="10"/>
      <c r="I32" s="15"/>
      <c r="J32" s="9"/>
      <c r="K32" s="9"/>
    </row>
    <row r="33" spans="1:11" ht="23.25" customHeight="1" x14ac:dyDescent="0.5">
      <c r="A33" s="1" t="s">
        <v>34</v>
      </c>
      <c r="C33" s="9"/>
      <c r="D33" s="9"/>
      <c r="E33" s="9"/>
      <c r="F33" s="9"/>
      <c r="G33" s="9"/>
      <c r="H33" s="9"/>
      <c r="I33" s="9"/>
      <c r="J33" s="9"/>
    </row>
    <row r="34" spans="1:11" ht="23.25" customHeight="1" x14ac:dyDescent="0.5">
      <c r="A34" s="1" t="s">
        <v>77</v>
      </c>
      <c r="C34" s="9"/>
      <c r="D34" s="9"/>
      <c r="E34" s="9"/>
      <c r="F34" s="9"/>
      <c r="G34" s="9"/>
      <c r="H34" s="9"/>
      <c r="I34" s="9"/>
      <c r="J34" s="9"/>
    </row>
    <row r="35" spans="1:11" ht="23.25" customHeight="1" x14ac:dyDescent="0.45">
      <c r="A35" s="2"/>
      <c r="C35" s="9"/>
      <c r="D35" s="9"/>
      <c r="E35" s="9"/>
      <c r="F35" s="9"/>
      <c r="G35" s="9"/>
      <c r="H35" s="9"/>
      <c r="I35" s="9"/>
      <c r="J35" s="9"/>
    </row>
    <row r="36" spans="1:11" ht="23.25" customHeight="1" x14ac:dyDescent="0.45">
      <c r="A36" s="7"/>
      <c r="B36" s="5"/>
      <c r="C36" s="183" t="s">
        <v>5</v>
      </c>
      <c r="D36" s="183"/>
      <c r="E36" s="183"/>
      <c r="F36" s="11"/>
      <c r="G36" s="183" t="s">
        <v>49</v>
      </c>
      <c r="H36" s="183"/>
      <c r="I36" s="183"/>
      <c r="J36" s="9"/>
      <c r="K36" s="9"/>
    </row>
    <row r="37" spans="1:11" ht="23.25" customHeight="1" x14ac:dyDescent="0.45">
      <c r="A37" s="7"/>
      <c r="B37" s="5"/>
      <c r="C37" s="184" t="s">
        <v>83</v>
      </c>
      <c r="D37" s="185"/>
      <c r="E37" s="185"/>
      <c r="F37" s="11"/>
      <c r="G37" s="184" t="s">
        <v>83</v>
      </c>
      <c r="H37" s="185"/>
      <c r="I37" s="185"/>
      <c r="J37" s="9"/>
      <c r="K37" s="9"/>
    </row>
    <row r="38" spans="1:11" ht="23.25" customHeight="1" x14ac:dyDescent="0.45">
      <c r="A38" s="7"/>
      <c r="B38" s="5"/>
      <c r="C38" s="184" t="s">
        <v>132</v>
      </c>
      <c r="D38" s="185"/>
      <c r="E38" s="185"/>
      <c r="F38" s="27"/>
      <c r="G38" s="184" t="s">
        <v>132</v>
      </c>
      <c r="H38" s="185"/>
      <c r="I38" s="185"/>
      <c r="J38" s="9"/>
    </row>
    <row r="39" spans="1:11" ht="23.25" customHeight="1" x14ac:dyDescent="0.45">
      <c r="A39" s="7"/>
      <c r="B39" s="5" t="s">
        <v>3</v>
      </c>
      <c r="C39" s="49">
        <v>2562</v>
      </c>
      <c r="D39" s="49"/>
      <c r="E39" s="49">
        <v>2561</v>
      </c>
      <c r="F39" s="49"/>
      <c r="G39" s="49">
        <v>2562</v>
      </c>
      <c r="H39" s="49"/>
      <c r="I39" s="49">
        <v>2561</v>
      </c>
      <c r="J39" s="9"/>
    </row>
    <row r="40" spans="1:11" ht="21.75" x14ac:dyDescent="0.45">
      <c r="A40" s="77"/>
      <c r="B40" s="4"/>
      <c r="C40" s="182" t="s">
        <v>45</v>
      </c>
      <c r="D40" s="182"/>
      <c r="E40" s="182"/>
      <c r="F40" s="182"/>
      <c r="G40" s="182"/>
      <c r="H40" s="182"/>
      <c r="I40" s="182"/>
      <c r="J40" s="9"/>
      <c r="K40" s="9"/>
    </row>
    <row r="41" spans="1:11" ht="24.75" customHeight="1" x14ac:dyDescent="0.45">
      <c r="A41" s="2" t="s">
        <v>193</v>
      </c>
      <c r="B41" s="5"/>
      <c r="C41" s="10"/>
      <c r="D41" s="10"/>
      <c r="E41" s="10"/>
      <c r="F41" s="10"/>
      <c r="G41" s="10"/>
      <c r="H41" s="10"/>
      <c r="I41" s="10"/>
      <c r="J41" s="9"/>
      <c r="K41" s="9"/>
    </row>
    <row r="42" spans="1:11" ht="23.25" customHeight="1" x14ac:dyDescent="0.45">
      <c r="A42" s="4" t="s">
        <v>89</v>
      </c>
      <c r="B42" s="5"/>
      <c r="C42" s="10">
        <v>-16243</v>
      </c>
      <c r="D42" s="10"/>
      <c r="E42" s="10">
        <v>24665</v>
      </c>
      <c r="F42" s="10"/>
      <c r="G42" s="10">
        <f>G31</f>
        <v>-2885</v>
      </c>
      <c r="H42" s="10"/>
      <c r="I42" s="10">
        <f>I31</f>
        <v>24856</v>
      </c>
      <c r="J42" s="9"/>
      <c r="K42" s="9"/>
    </row>
    <row r="43" spans="1:11" ht="23.25" customHeight="1" x14ac:dyDescent="0.45">
      <c r="A43" s="4" t="s">
        <v>90</v>
      </c>
      <c r="B43" s="5"/>
      <c r="C43" s="100">
        <v>-27</v>
      </c>
      <c r="D43" s="10"/>
      <c r="E43" s="100">
        <v>-194</v>
      </c>
      <c r="F43" s="10"/>
      <c r="G43" s="101">
        <v>0</v>
      </c>
      <c r="H43" s="10"/>
      <c r="I43" s="101">
        <v>0</v>
      </c>
      <c r="J43" s="9"/>
      <c r="K43" s="9"/>
    </row>
    <row r="44" spans="1:11" ht="23.25" customHeight="1" thickBot="1" x14ac:dyDescent="0.5">
      <c r="A44" s="2" t="s">
        <v>177</v>
      </c>
      <c r="B44" s="5"/>
      <c r="C44" s="163">
        <f>SUM(C42:C43)</f>
        <v>-16270</v>
      </c>
      <c r="D44" s="15"/>
      <c r="E44" s="18">
        <f>SUM(E42:E43)</f>
        <v>24471</v>
      </c>
      <c r="F44" s="15"/>
      <c r="G44" s="163">
        <f>SUM(G42:G43)</f>
        <v>-2885</v>
      </c>
      <c r="H44" s="15"/>
      <c r="I44" s="18">
        <f>SUM(I42:I43)</f>
        <v>24856</v>
      </c>
      <c r="J44" s="9"/>
      <c r="K44" s="9"/>
    </row>
    <row r="45" spans="1:11" ht="23.25" customHeight="1" thickTop="1" x14ac:dyDescent="0.45">
      <c r="A45" s="2"/>
      <c r="B45" s="5"/>
      <c r="C45" s="15"/>
      <c r="D45" s="15"/>
      <c r="E45" s="15"/>
      <c r="F45" s="15"/>
      <c r="G45" s="15"/>
      <c r="H45" s="15"/>
      <c r="I45" s="15"/>
      <c r="J45" s="9"/>
      <c r="K45" s="9"/>
    </row>
    <row r="46" spans="1:11" ht="23.25" customHeight="1" x14ac:dyDescent="0.45">
      <c r="A46" s="2" t="s">
        <v>194</v>
      </c>
      <c r="B46" s="5"/>
      <c r="C46" s="15"/>
      <c r="D46" s="15"/>
      <c r="E46" s="15"/>
      <c r="F46" s="15"/>
      <c r="G46" s="15"/>
      <c r="H46" s="15"/>
      <c r="I46" s="15"/>
      <c r="J46" s="9"/>
      <c r="K46" s="9"/>
    </row>
    <row r="47" spans="1:11" ht="23.25" customHeight="1" x14ac:dyDescent="0.45">
      <c r="A47" s="4" t="s">
        <v>89</v>
      </c>
      <c r="B47" s="5"/>
      <c r="C47" s="10">
        <v>-18466</v>
      </c>
      <c r="D47" s="15"/>
      <c r="E47" s="10">
        <v>25860</v>
      </c>
      <c r="F47" s="15"/>
      <c r="G47" s="10">
        <v>-2885</v>
      </c>
      <c r="H47" s="15"/>
      <c r="I47" s="10">
        <f>I44</f>
        <v>24856</v>
      </c>
      <c r="J47" s="9"/>
      <c r="K47" s="9"/>
    </row>
    <row r="48" spans="1:11" ht="23.25" customHeight="1" x14ac:dyDescent="0.45">
      <c r="A48" s="4" t="s">
        <v>90</v>
      </c>
      <c r="B48" s="5"/>
      <c r="C48" s="97">
        <v>-25</v>
      </c>
      <c r="D48" s="10"/>
      <c r="E48" s="97">
        <v>-189</v>
      </c>
      <c r="F48" s="10"/>
      <c r="G48" s="94">
        <v>0</v>
      </c>
      <c r="H48" s="10"/>
      <c r="I48" s="94">
        <v>0</v>
      </c>
      <c r="J48" s="9"/>
    </row>
    <row r="49" spans="1:11" ht="23.25" customHeight="1" thickBot="1" x14ac:dyDescent="0.5">
      <c r="A49" s="2" t="s">
        <v>191</v>
      </c>
      <c r="B49" s="5"/>
      <c r="C49" s="175">
        <f>C47+C48</f>
        <v>-18491</v>
      </c>
      <c r="D49" s="15"/>
      <c r="E49" s="24">
        <f>E47+E48</f>
        <v>25671</v>
      </c>
      <c r="F49" s="15"/>
      <c r="G49" s="175">
        <f>G47</f>
        <v>-2885</v>
      </c>
      <c r="H49" s="15"/>
      <c r="I49" s="24">
        <f>I47</f>
        <v>24856</v>
      </c>
      <c r="J49" s="9"/>
      <c r="K49" s="9"/>
    </row>
    <row r="50" spans="1:11" ht="23.25" customHeight="1" thickTop="1" x14ac:dyDescent="0.45">
      <c r="A50" s="2"/>
      <c r="B50" s="5"/>
      <c r="C50" s="15"/>
      <c r="D50" s="15"/>
      <c r="E50" s="15"/>
      <c r="F50" s="15"/>
      <c r="G50" s="15"/>
      <c r="H50" s="15"/>
      <c r="I50" s="15"/>
      <c r="J50" s="9"/>
    </row>
    <row r="51" spans="1:11" ht="23.25" customHeight="1" x14ac:dyDescent="0.45">
      <c r="A51" s="25" t="s">
        <v>195</v>
      </c>
      <c r="B51" s="5">
        <v>12</v>
      </c>
      <c r="C51" s="19"/>
      <c r="D51" s="19"/>
      <c r="E51" s="19"/>
      <c r="F51" s="19"/>
      <c r="G51" s="19"/>
      <c r="H51" s="19"/>
      <c r="I51" s="19"/>
      <c r="J51" s="9"/>
      <c r="K51" s="9"/>
    </row>
    <row r="52" spans="1:11" ht="23.25" customHeight="1" thickBot="1" x14ac:dyDescent="0.5">
      <c r="A52" s="2" t="s">
        <v>196</v>
      </c>
      <c r="B52" s="102"/>
      <c r="C52" s="103">
        <f>C42/'fs3-5'!D73</f>
        <v>-3.3011543776928706E-2</v>
      </c>
      <c r="D52" s="19"/>
      <c r="E52" s="103">
        <v>0.05</v>
      </c>
      <c r="F52" s="104"/>
      <c r="G52" s="105">
        <f>G42/'fs3-5'!H73</f>
        <v>-5.8633444435411755E-3</v>
      </c>
      <c r="H52" s="104"/>
      <c r="I52" s="105">
        <v>0.05</v>
      </c>
    </row>
    <row r="53" spans="1:11" ht="23.25" customHeight="1" thickTop="1" x14ac:dyDescent="0.45">
      <c r="A53" s="9"/>
      <c r="B53" s="28"/>
      <c r="C53" s="20"/>
      <c r="D53" s="20"/>
      <c r="E53" s="20"/>
      <c r="F53" s="107"/>
      <c r="G53" s="107"/>
      <c r="H53" s="107"/>
      <c r="I53" s="107"/>
    </row>
    <row r="54" spans="1:11" ht="23.25" customHeight="1" x14ac:dyDescent="0.5">
      <c r="A54" s="1" t="s">
        <v>34</v>
      </c>
      <c r="C54" s="9"/>
      <c r="D54" s="9"/>
      <c r="E54" s="9"/>
      <c r="F54" s="9"/>
      <c r="G54" s="9"/>
      <c r="H54" s="9"/>
      <c r="I54" s="9"/>
    </row>
    <row r="55" spans="1:11" ht="23.25" customHeight="1" x14ac:dyDescent="0.5">
      <c r="A55" s="1" t="s">
        <v>77</v>
      </c>
      <c r="C55" s="9"/>
      <c r="D55" s="9"/>
      <c r="E55" s="9"/>
      <c r="F55" s="9"/>
      <c r="G55" s="9"/>
      <c r="H55" s="9"/>
      <c r="I55" s="9"/>
    </row>
    <row r="56" spans="1:11" ht="23.25" customHeight="1" x14ac:dyDescent="0.45">
      <c r="A56" s="2"/>
      <c r="C56" s="9"/>
      <c r="D56" s="9"/>
      <c r="E56" s="9"/>
      <c r="F56" s="9"/>
      <c r="G56" s="9"/>
      <c r="H56" s="9"/>
      <c r="I56" s="9"/>
    </row>
    <row r="57" spans="1:11" ht="23.25" customHeight="1" x14ac:dyDescent="0.45">
      <c r="A57" s="7"/>
      <c r="B57" s="5"/>
      <c r="C57" s="183" t="s">
        <v>5</v>
      </c>
      <c r="D57" s="183"/>
      <c r="E57" s="183"/>
      <c r="F57" s="11"/>
      <c r="G57" s="183" t="s">
        <v>49</v>
      </c>
      <c r="H57" s="183"/>
      <c r="I57" s="183"/>
    </row>
    <row r="58" spans="1:11" ht="23.25" customHeight="1" x14ac:dyDescent="0.45">
      <c r="A58" s="7"/>
      <c r="B58" s="5"/>
      <c r="C58" s="184" t="s">
        <v>133</v>
      </c>
      <c r="D58" s="185"/>
      <c r="E58" s="185"/>
      <c r="F58" s="11"/>
      <c r="G58" s="184" t="s">
        <v>133</v>
      </c>
      <c r="H58" s="185"/>
      <c r="I58" s="185"/>
    </row>
    <row r="59" spans="1:11" ht="23.25" customHeight="1" x14ac:dyDescent="0.45">
      <c r="A59" s="7"/>
      <c r="B59" s="5"/>
      <c r="C59" s="184" t="s">
        <v>132</v>
      </c>
      <c r="D59" s="185"/>
      <c r="E59" s="185"/>
      <c r="F59" s="27"/>
      <c r="G59" s="184" t="s">
        <v>132</v>
      </c>
      <c r="H59" s="185"/>
      <c r="I59" s="185"/>
    </row>
    <row r="60" spans="1:11" ht="23.25" customHeight="1" x14ac:dyDescent="0.45">
      <c r="A60" s="7"/>
      <c r="B60" s="5" t="s">
        <v>3</v>
      </c>
      <c r="C60" s="49">
        <v>2562</v>
      </c>
      <c r="D60" s="49"/>
      <c r="E60" s="49">
        <v>2561</v>
      </c>
      <c r="F60" s="49"/>
      <c r="G60" s="49">
        <v>2562</v>
      </c>
      <c r="H60" s="49"/>
      <c r="I60" s="49">
        <v>2561</v>
      </c>
    </row>
    <row r="61" spans="1:11" ht="23.25" customHeight="1" x14ac:dyDescent="0.45">
      <c r="A61" s="77"/>
      <c r="B61" s="4"/>
      <c r="C61" s="182" t="s">
        <v>45</v>
      </c>
      <c r="D61" s="182"/>
      <c r="E61" s="182"/>
      <c r="F61" s="182"/>
      <c r="G61" s="182"/>
      <c r="H61" s="182"/>
      <c r="I61" s="182"/>
    </row>
    <row r="62" spans="1:11" ht="23.25" customHeight="1" x14ac:dyDescent="0.45">
      <c r="A62" s="8" t="s">
        <v>22</v>
      </c>
      <c r="B62" s="5"/>
      <c r="C62" s="10"/>
      <c r="D62" s="10"/>
      <c r="E62" s="10"/>
      <c r="F62" s="10"/>
      <c r="G62" s="10"/>
      <c r="H62" s="10"/>
      <c r="I62" s="10"/>
    </row>
    <row r="63" spans="1:11" s="9" customFormat="1" ht="23.25" customHeight="1" x14ac:dyDescent="0.45">
      <c r="A63" s="9" t="s">
        <v>93</v>
      </c>
      <c r="B63" s="177" t="s">
        <v>174</v>
      </c>
      <c r="C63" s="10">
        <v>1145901</v>
      </c>
      <c r="D63" s="10"/>
      <c r="E63" s="10">
        <v>1310878</v>
      </c>
      <c r="F63" s="10"/>
      <c r="G63" s="21">
        <v>1144123</v>
      </c>
      <c r="H63" s="10"/>
      <c r="I63" s="21">
        <v>1298023</v>
      </c>
    </row>
    <row r="64" spans="1:11" ht="23.25" customHeight="1" x14ac:dyDescent="0.45">
      <c r="A64" s="4" t="s">
        <v>56</v>
      </c>
      <c r="B64" s="5"/>
      <c r="C64" s="96">
        <v>0</v>
      </c>
      <c r="D64" s="10"/>
      <c r="E64" s="96">
        <v>1747</v>
      </c>
      <c r="F64" s="10"/>
      <c r="G64" s="96">
        <v>0</v>
      </c>
      <c r="H64" s="10"/>
      <c r="I64" s="96">
        <v>1950</v>
      </c>
    </row>
    <row r="65" spans="1:9" ht="23.25" customHeight="1" x14ac:dyDescent="0.45">
      <c r="A65" s="4" t="s">
        <v>23</v>
      </c>
      <c r="B65" s="5">
        <v>3</v>
      </c>
      <c r="C65" s="10">
        <v>6850</v>
      </c>
      <c r="D65" s="10"/>
      <c r="E65" s="10">
        <v>6308</v>
      </c>
      <c r="F65" s="10"/>
      <c r="G65" s="21">
        <v>10238</v>
      </c>
      <c r="H65" s="10"/>
      <c r="I65" s="21">
        <v>10178</v>
      </c>
    </row>
    <row r="66" spans="1:9" ht="23.25" customHeight="1" x14ac:dyDescent="0.45">
      <c r="A66" s="2" t="s">
        <v>24</v>
      </c>
      <c r="B66" s="5"/>
      <c r="C66" s="157">
        <f>SUM(C63:C65)</f>
        <v>1152751</v>
      </c>
      <c r="D66" s="15"/>
      <c r="E66" s="14">
        <f>SUM(E63:E65)</f>
        <v>1318933</v>
      </c>
      <c r="F66" s="15"/>
      <c r="G66" s="157">
        <f>SUM(G63:G65)</f>
        <v>1154361</v>
      </c>
      <c r="H66" s="15"/>
      <c r="I66" s="14">
        <f>SUM(I63:I65)</f>
        <v>1310151</v>
      </c>
    </row>
    <row r="67" spans="1:9" ht="17.25" customHeight="1" x14ac:dyDescent="0.45">
      <c r="A67" s="2"/>
      <c r="B67" s="5"/>
      <c r="C67" s="15"/>
      <c r="D67" s="15"/>
      <c r="E67" s="15"/>
      <c r="F67" s="15"/>
      <c r="G67" s="15"/>
      <c r="H67" s="15"/>
      <c r="I67" s="15"/>
    </row>
    <row r="68" spans="1:9" ht="23.25" customHeight="1" x14ac:dyDescent="0.45">
      <c r="A68" s="8" t="s">
        <v>25</v>
      </c>
      <c r="B68" s="5"/>
      <c r="C68" s="10"/>
      <c r="D68" s="10"/>
      <c r="E68" s="10"/>
      <c r="F68" s="10"/>
      <c r="G68" s="10"/>
      <c r="H68" s="10"/>
      <c r="I68" s="10"/>
    </row>
    <row r="69" spans="1:9" s="9" customFormat="1" ht="23.25" customHeight="1" x14ac:dyDescent="0.45">
      <c r="A69" s="9" t="s">
        <v>94</v>
      </c>
      <c r="B69" s="28">
        <v>3</v>
      </c>
      <c r="C69" s="10">
        <v>738815</v>
      </c>
      <c r="D69" s="10"/>
      <c r="E69" s="10">
        <v>879106</v>
      </c>
      <c r="F69" s="10"/>
      <c r="G69" s="21">
        <v>774368</v>
      </c>
      <c r="H69" s="10"/>
      <c r="I69" s="21">
        <v>918117</v>
      </c>
    </row>
    <row r="70" spans="1:9" s="9" customFormat="1" ht="23.25" customHeight="1" x14ac:dyDescent="0.45">
      <c r="A70" s="9" t="s">
        <v>110</v>
      </c>
      <c r="B70" s="28">
        <v>3</v>
      </c>
      <c r="C70" s="10">
        <v>150189</v>
      </c>
      <c r="D70" s="10"/>
      <c r="E70" s="10">
        <v>146206</v>
      </c>
      <c r="F70" s="10"/>
      <c r="G70" s="21">
        <v>153731</v>
      </c>
      <c r="H70" s="10"/>
      <c r="I70" s="21">
        <v>146378</v>
      </c>
    </row>
    <row r="71" spans="1:9" ht="23.25" customHeight="1" x14ac:dyDescent="0.45">
      <c r="A71" s="4" t="s">
        <v>57</v>
      </c>
      <c r="B71" s="5">
        <v>3</v>
      </c>
      <c r="C71" s="10">
        <v>235488</v>
      </c>
      <c r="D71" s="10"/>
      <c r="E71" s="10">
        <v>211803</v>
      </c>
      <c r="F71" s="10"/>
      <c r="G71" s="21">
        <v>187076</v>
      </c>
      <c r="H71" s="10"/>
      <c r="I71" s="21">
        <v>170164</v>
      </c>
    </row>
    <row r="72" spans="1:9" ht="23.25" customHeight="1" x14ac:dyDescent="0.45">
      <c r="A72" s="4" t="s">
        <v>100</v>
      </c>
      <c r="B72" s="5"/>
      <c r="C72" s="96">
        <v>1954</v>
      </c>
      <c r="D72" s="10"/>
      <c r="E72" s="96">
        <v>0</v>
      </c>
      <c r="F72" s="10"/>
      <c r="G72" s="63">
        <v>2631</v>
      </c>
      <c r="H72" s="10"/>
      <c r="I72" s="63">
        <v>0</v>
      </c>
    </row>
    <row r="73" spans="1:9" ht="23.25" customHeight="1" x14ac:dyDescent="0.45">
      <c r="A73" s="4" t="s">
        <v>59</v>
      </c>
      <c r="B73" s="5"/>
      <c r="C73" s="98">
        <v>21389</v>
      </c>
      <c r="D73" s="10"/>
      <c r="E73" s="98">
        <v>22722</v>
      </c>
      <c r="F73" s="10"/>
      <c r="G73" s="62">
        <v>17922</v>
      </c>
      <c r="H73" s="10"/>
      <c r="I73" s="62">
        <v>18996</v>
      </c>
    </row>
    <row r="74" spans="1:9" ht="23.25" customHeight="1" x14ac:dyDescent="0.45">
      <c r="A74" s="2" t="s">
        <v>26</v>
      </c>
      <c r="B74" s="5"/>
      <c r="C74" s="157">
        <f>SUM(C69:C73)</f>
        <v>1147835</v>
      </c>
      <c r="D74" s="15"/>
      <c r="E74" s="14">
        <f>SUM(E69:E73)</f>
        <v>1259837</v>
      </c>
      <c r="F74" s="15"/>
      <c r="G74" s="157">
        <f>SUM(G69:G73)</f>
        <v>1135728</v>
      </c>
      <c r="H74" s="15"/>
      <c r="I74" s="14">
        <f>SUM(I69:I73)</f>
        <v>1253655</v>
      </c>
    </row>
    <row r="75" spans="1:9" ht="17.25" customHeight="1" x14ac:dyDescent="0.45">
      <c r="A75" s="2"/>
      <c r="B75" s="28"/>
      <c r="C75" s="10"/>
      <c r="D75" s="10"/>
      <c r="E75" s="10"/>
      <c r="F75" s="10"/>
      <c r="G75" s="10"/>
      <c r="H75" s="10"/>
      <c r="I75" s="10"/>
    </row>
    <row r="76" spans="1:9" ht="23.25" customHeight="1" x14ac:dyDescent="0.45">
      <c r="A76" s="2" t="s">
        <v>189</v>
      </c>
      <c r="B76" s="5"/>
      <c r="C76" s="174">
        <f>C66-C74</f>
        <v>4916</v>
      </c>
      <c r="D76" s="15"/>
      <c r="E76" s="15">
        <f>E66-E74</f>
        <v>59096</v>
      </c>
      <c r="F76" s="15"/>
      <c r="G76" s="174">
        <f>G66-G74</f>
        <v>18633</v>
      </c>
      <c r="H76" s="15"/>
      <c r="I76" s="15">
        <f>I66-I74</f>
        <v>56496</v>
      </c>
    </row>
    <row r="77" spans="1:9" ht="23.25" customHeight="1" x14ac:dyDescent="0.45">
      <c r="A77" s="4" t="s">
        <v>190</v>
      </c>
      <c r="B77" s="177">
        <v>11</v>
      </c>
      <c r="C77" s="98">
        <v>5437</v>
      </c>
      <c r="D77" s="10"/>
      <c r="E77" s="98">
        <v>14742</v>
      </c>
      <c r="F77" s="10"/>
      <c r="G77" s="62">
        <v>4947</v>
      </c>
      <c r="H77" s="10"/>
      <c r="I77" s="62">
        <v>12939</v>
      </c>
    </row>
    <row r="78" spans="1:9" ht="23.25" customHeight="1" x14ac:dyDescent="0.45">
      <c r="A78" s="2" t="s">
        <v>177</v>
      </c>
      <c r="B78" s="5"/>
      <c r="C78" s="157">
        <f>C76-C77</f>
        <v>-521</v>
      </c>
      <c r="D78" s="10"/>
      <c r="E78" s="14">
        <f>E76-E77</f>
        <v>44354</v>
      </c>
      <c r="F78" s="10"/>
      <c r="G78" s="157">
        <f>G76-G77</f>
        <v>13686</v>
      </c>
      <c r="H78" s="10"/>
      <c r="I78" s="14">
        <f>I76-I77</f>
        <v>43557</v>
      </c>
    </row>
    <row r="79" spans="1:9" ht="17.25" customHeight="1" x14ac:dyDescent="0.45"/>
    <row r="80" spans="1:9" ht="23.25" customHeight="1" x14ac:dyDescent="0.45">
      <c r="A80" s="2" t="s">
        <v>192</v>
      </c>
      <c r="B80" s="5"/>
      <c r="C80" s="94"/>
      <c r="D80" s="10"/>
      <c r="E80" s="94"/>
      <c r="F80" s="10"/>
      <c r="G80" s="94"/>
      <c r="H80" s="10"/>
      <c r="I80" s="94"/>
    </row>
    <row r="81" spans="1:11" ht="23.25" customHeight="1" x14ac:dyDescent="0.45">
      <c r="A81" s="8" t="s">
        <v>175</v>
      </c>
      <c r="B81" s="5"/>
      <c r="C81" s="15"/>
      <c r="D81" s="10"/>
      <c r="E81" s="15"/>
      <c r="F81" s="10"/>
      <c r="G81" s="15"/>
      <c r="H81" s="10"/>
      <c r="I81" s="15"/>
    </row>
    <row r="82" spans="1:11" ht="23.25" customHeight="1" x14ac:dyDescent="0.45">
      <c r="A82" s="4" t="s">
        <v>159</v>
      </c>
      <c r="C82" s="9"/>
      <c r="E82" s="9"/>
    </row>
    <row r="83" spans="1:11" ht="23.25" customHeight="1" x14ac:dyDescent="0.45">
      <c r="A83" s="4" t="s">
        <v>160</v>
      </c>
      <c r="C83" s="109">
        <v>-2505</v>
      </c>
      <c r="E83" s="109">
        <v>-271</v>
      </c>
      <c r="F83" s="10"/>
      <c r="G83" s="94">
        <v>0</v>
      </c>
      <c r="H83" s="10"/>
      <c r="I83" s="94">
        <v>0</v>
      </c>
    </row>
    <row r="84" spans="1:11" ht="23.25" customHeight="1" thickBot="1" x14ac:dyDescent="0.5">
      <c r="A84" s="2" t="s">
        <v>191</v>
      </c>
      <c r="B84" s="5"/>
      <c r="C84" s="175">
        <f>C78+C83</f>
        <v>-3026</v>
      </c>
      <c r="D84" s="10"/>
      <c r="E84" s="24">
        <f>E78+E83</f>
        <v>44083</v>
      </c>
      <c r="F84" s="10"/>
      <c r="G84" s="175">
        <f>G78+G83</f>
        <v>13686</v>
      </c>
      <c r="H84" s="10"/>
      <c r="I84" s="24">
        <f>I78+I83</f>
        <v>43557</v>
      </c>
      <c r="K84" s="41"/>
    </row>
    <row r="85" spans="1:11" ht="23.25" customHeight="1" thickTop="1" x14ac:dyDescent="0.45">
      <c r="A85" s="2"/>
      <c r="B85" s="5"/>
      <c r="C85" s="15"/>
      <c r="D85" s="10"/>
      <c r="E85" s="15"/>
      <c r="F85" s="10"/>
      <c r="G85" s="15"/>
      <c r="H85" s="10"/>
      <c r="I85" s="15"/>
      <c r="K85" s="41"/>
    </row>
    <row r="86" spans="1:11" ht="23.25" customHeight="1" x14ac:dyDescent="0.45">
      <c r="A86" s="2"/>
      <c r="B86" s="5"/>
      <c r="C86" s="15"/>
      <c r="D86" s="10"/>
      <c r="E86" s="15"/>
      <c r="F86" s="10"/>
      <c r="G86" s="15"/>
      <c r="H86" s="10"/>
      <c r="I86" s="15"/>
      <c r="K86" s="41"/>
    </row>
    <row r="87" spans="1:11" ht="23.25" customHeight="1" x14ac:dyDescent="0.5">
      <c r="A87" s="1" t="s">
        <v>34</v>
      </c>
      <c r="C87" s="9"/>
      <c r="D87" s="9"/>
      <c r="E87" s="9"/>
      <c r="F87" s="9"/>
      <c r="G87" s="9"/>
      <c r="H87" s="9"/>
      <c r="I87" s="9"/>
    </row>
    <row r="88" spans="1:11" ht="23.25" customHeight="1" x14ac:dyDescent="0.5">
      <c r="A88" s="1" t="s">
        <v>77</v>
      </c>
      <c r="C88" s="9"/>
      <c r="D88" s="9"/>
      <c r="E88" s="9"/>
      <c r="F88" s="9"/>
      <c r="G88" s="9"/>
      <c r="H88" s="9"/>
      <c r="I88" s="9"/>
    </row>
    <row r="89" spans="1:11" ht="23.25" customHeight="1" x14ac:dyDescent="0.45">
      <c r="A89" s="2"/>
      <c r="C89" s="9"/>
      <c r="D89" s="9"/>
      <c r="E89" s="9"/>
      <c r="F89" s="9"/>
      <c r="G89" s="9"/>
      <c r="H89" s="9"/>
      <c r="I89" s="9"/>
    </row>
    <row r="90" spans="1:11" ht="23.25" customHeight="1" x14ac:dyDescent="0.45">
      <c r="A90" s="7"/>
      <c r="B90" s="5"/>
      <c r="C90" s="183" t="s">
        <v>5</v>
      </c>
      <c r="D90" s="183"/>
      <c r="E90" s="183"/>
      <c r="F90" s="11"/>
      <c r="G90" s="183" t="s">
        <v>49</v>
      </c>
      <c r="H90" s="183"/>
      <c r="I90" s="183"/>
    </row>
    <row r="91" spans="1:11" ht="23.25" customHeight="1" x14ac:dyDescent="0.45">
      <c r="A91" s="7"/>
      <c r="B91" s="5"/>
      <c r="C91" s="184" t="s">
        <v>133</v>
      </c>
      <c r="D91" s="185"/>
      <c r="E91" s="185"/>
      <c r="F91" s="11"/>
      <c r="G91" s="184" t="s">
        <v>133</v>
      </c>
      <c r="H91" s="185"/>
      <c r="I91" s="185"/>
    </row>
    <row r="92" spans="1:11" ht="23.25" customHeight="1" x14ac:dyDescent="0.45">
      <c r="A92" s="7"/>
      <c r="B92" s="5"/>
      <c r="C92" s="184" t="s">
        <v>132</v>
      </c>
      <c r="D92" s="185"/>
      <c r="E92" s="185"/>
      <c r="F92" s="27"/>
      <c r="G92" s="184" t="s">
        <v>132</v>
      </c>
      <c r="H92" s="185"/>
      <c r="I92" s="185"/>
    </row>
    <row r="93" spans="1:11" ht="23.25" customHeight="1" x14ac:dyDescent="0.45">
      <c r="A93" s="7"/>
      <c r="B93" s="5" t="s">
        <v>3</v>
      </c>
      <c r="C93" s="49">
        <v>2562</v>
      </c>
      <c r="D93" s="49"/>
      <c r="E93" s="49">
        <v>2561</v>
      </c>
      <c r="F93" s="49"/>
      <c r="G93" s="49">
        <v>2562</v>
      </c>
      <c r="H93" s="49"/>
      <c r="I93" s="49">
        <v>2561</v>
      </c>
    </row>
    <row r="94" spans="1:11" ht="23.25" customHeight="1" x14ac:dyDescent="0.45">
      <c r="A94" s="77"/>
      <c r="B94" s="4"/>
      <c r="C94" s="182" t="s">
        <v>45</v>
      </c>
      <c r="D94" s="182"/>
      <c r="E94" s="182"/>
      <c r="F94" s="182"/>
      <c r="G94" s="182"/>
      <c r="H94" s="182"/>
      <c r="I94" s="182"/>
    </row>
    <row r="95" spans="1:11" ht="23.25" customHeight="1" x14ac:dyDescent="0.45">
      <c r="A95" s="2" t="s">
        <v>193</v>
      </c>
      <c r="B95" s="5"/>
      <c r="C95" s="10"/>
      <c r="D95" s="10"/>
      <c r="E95" s="10"/>
      <c r="F95" s="10"/>
      <c r="G95" s="10"/>
      <c r="H95" s="10"/>
      <c r="I95" s="10"/>
    </row>
    <row r="96" spans="1:11" ht="23.25" customHeight="1" x14ac:dyDescent="0.45">
      <c r="A96" s="4" t="s">
        <v>89</v>
      </c>
      <c r="B96" s="5"/>
      <c r="C96" s="10">
        <v>-537</v>
      </c>
      <c r="D96" s="10"/>
      <c r="E96" s="10">
        <v>44602</v>
      </c>
      <c r="F96" s="10"/>
      <c r="G96" s="10">
        <f>G84</f>
        <v>13686</v>
      </c>
      <c r="H96" s="10"/>
      <c r="I96" s="10">
        <f>I84</f>
        <v>43557</v>
      </c>
    </row>
    <row r="97" spans="1:9" ht="23.25" customHeight="1" x14ac:dyDescent="0.45">
      <c r="A97" s="4" t="s">
        <v>90</v>
      </c>
      <c r="B97" s="5"/>
      <c r="C97" s="100">
        <v>16</v>
      </c>
      <c r="D97" s="10"/>
      <c r="E97" s="100">
        <v>-248</v>
      </c>
      <c r="F97" s="10"/>
      <c r="G97" s="101">
        <v>0</v>
      </c>
      <c r="H97" s="10"/>
      <c r="I97" s="101">
        <v>0</v>
      </c>
    </row>
    <row r="98" spans="1:9" ht="23.25" customHeight="1" thickBot="1" x14ac:dyDescent="0.5">
      <c r="A98" s="2" t="s">
        <v>177</v>
      </c>
      <c r="B98" s="5"/>
      <c r="C98" s="163">
        <f>SUM(C96:C97)</f>
        <v>-521</v>
      </c>
      <c r="D98" s="15"/>
      <c r="E98" s="18">
        <f>SUM(E96:E97)</f>
        <v>44354</v>
      </c>
      <c r="F98" s="15"/>
      <c r="G98" s="163">
        <f>SUM(G96:G97)</f>
        <v>13686</v>
      </c>
      <c r="H98" s="15"/>
      <c r="I98" s="18">
        <f>SUM(I96:I97)</f>
        <v>43557</v>
      </c>
    </row>
    <row r="99" spans="1:9" ht="23.25" customHeight="1" thickTop="1" x14ac:dyDescent="0.45">
      <c r="A99" s="2"/>
      <c r="B99" s="5"/>
      <c r="C99" s="15"/>
      <c r="D99" s="15"/>
      <c r="E99" s="15"/>
      <c r="F99" s="15"/>
      <c r="G99" s="15"/>
      <c r="H99" s="15"/>
      <c r="I99" s="15"/>
    </row>
    <row r="100" spans="1:9" ht="23.25" customHeight="1" x14ac:dyDescent="0.45">
      <c r="A100" s="2" t="s">
        <v>194</v>
      </c>
      <c r="B100" s="5"/>
      <c r="C100" s="15"/>
      <c r="D100" s="15"/>
      <c r="E100" s="15"/>
      <c r="F100" s="15"/>
      <c r="G100" s="15"/>
      <c r="H100" s="15"/>
      <c r="I100" s="15"/>
    </row>
    <row r="101" spans="1:9" ht="23.25" customHeight="1" x14ac:dyDescent="0.45">
      <c r="A101" s="4" t="s">
        <v>89</v>
      </c>
      <c r="B101" s="5"/>
      <c r="C101" s="10">
        <v>-3047</v>
      </c>
      <c r="D101" s="15"/>
      <c r="E101" s="10">
        <v>44332</v>
      </c>
      <c r="F101" s="15"/>
      <c r="G101" s="10">
        <f>G98</f>
        <v>13686</v>
      </c>
      <c r="H101" s="15"/>
      <c r="I101" s="10">
        <f>I98</f>
        <v>43557</v>
      </c>
    </row>
    <row r="102" spans="1:9" ht="23.25" customHeight="1" x14ac:dyDescent="0.45">
      <c r="A102" s="4" t="s">
        <v>90</v>
      </c>
      <c r="B102" s="5"/>
      <c r="C102" s="97">
        <v>21</v>
      </c>
      <c r="D102" s="10"/>
      <c r="E102" s="97">
        <v>-249</v>
      </c>
      <c r="F102" s="10"/>
      <c r="G102" s="94">
        <v>0</v>
      </c>
      <c r="H102" s="10"/>
      <c r="I102" s="94">
        <v>0</v>
      </c>
    </row>
    <row r="103" spans="1:9" ht="23.25" customHeight="1" thickBot="1" x14ac:dyDescent="0.5">
      <c r="A103" s="2" t="s">
        <v>191</v>
      </c>
      <c r="B103" s="5"/>
      <c r="C103" s="24">
        <f>SUM(C101:C102)</f>
        <v>-3026</v>
      </c>
      <c r="D103" s="15"/>
      <c r="E103" s="24">
        <f>SUM(E101:E102)</f>
        <v>44083</v>
      </c>
      <c r="F103" s="15"/>
      <c r="G103" s="24">
        <f>SUM(G101:G102)</f>
        <v>13686</v>
      </c>
      <c r="H103" s="15"/>
      <c r="I103" s="24">
        <f>SUM(I101:I102)</f>
        <v>43557</v>
      </c>
    </row>
    <row r="104" spans="1:9" ht="23.25" customHeight="1" thickTop="1" x14ac:dyDescent="0.45">
      <c r="A104" s="2"/>
      <c r="B104" s="5"/>
      <c r="C104" s="15"/>
      <c r="D104" s="15"/>
      <c r="E104" s="15"/>
      <c r="F104" s="15"/>
      <c r="G104" s="15"/>
      <c r="H104" s="15"/>
      <c r="I104" s="15"/>
    </row>
    <row r="105" spans="1:9" ht="23.25" customHeight="1" x14ac:dyDescent="0.45">
      <c r="A105" s="25" t="s">
        <v>195</v>
      </c>
      <c r="B105" s="177">
        <v>12</v>
      </c>
      <c r="C105" s="19"/>
      <c r="D105" s="19"/>
      <c r="E105" s="19"/>
      <c r="F105" s="19"/>
      <c r="G105" s="19"/>
      <c r="H105" s="19"/>
      <c r="I105" s="19"/>
    </row>
    <row r="106" spans="1:9" ht="23.25" customHeight="1" thickBot="1" x14ac:dyDescent="0.5">
      <c r="A106" s="99" t="s">
        <v>196</v>
      </c>
      <c r="B106" s="106"/>
      <c r="C106" s="103">
        <f>C96/'fs3-5'!D72</f>
        <v>-1.0913746849849607E-3</v>
      </c>
      <c r="D106" s="19"/>
      <c r="E106" s="103">
        <v>0.09</v>
      </c>
      <c r="F106" s="104"/>
      <c r="G106" s="105">
        <f>G96/'fs3-5'!H72</f>
        <v>2.7814811803918382E-2</v>
      </c>
      <c r="H106" s="104"/>
      <c r="I106" s="105">
        <v>0.09</v>
      </c>
    </row>
    <row r="107" spans="1:9" ht="23.25" customHeight="1" thickTop="1" x14ac:dyDescent="0.45">
      <c r="A107" s="2"/>
      <c r="C107" s="32"/>
      <c r="D107" s="32"/>
      <c r="E107" s="32"/>
      <c r="F107" s="32"/>
      <c r="G107" s="41"/>
      <c r="H107" s="41"/>
      <c r="I107" s="41"/>
    </row>
  </sheetData>
  <mergeCells count="28">
    <mergeCell ref="C94:I94"/>
    <mergeCell ref="C61:I61"/>
    <mergeCell ref="C90:E90"/>
    <mergeCell ref="G90:I90"/>
    <mergeCell ref="C91:E91"/>
    <mergeCell ref="G91:I91"/>
    <mergeCell ref="C92:E92"/>
    <mergeCell ref="G92:I92"/>
    <mergeCell ref="C57:E57"/>
    <mergeCell ref="G57:I57"/>
    <mergeCell ref="C58:E58"/>
    <mergeCell ref="G58:I58"/>
    <mergeCell ref="C59:E59"/>
    <mergeCell ref="G59:I59"/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93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view="pageBreakPreview" topLeftCell="A9" zoomScale="80" zoomScaleNormal="80" zoomScaleSheetLayoutView="80" workbookViewId="0">
      <selection activeCell="A20" sqref="A20"/>
    </sheetView>
  </sheetViews>
  <sheetFormatPr defaultColWidth="9.140625" defaultRowHeight="22.5" customHeight="1" x14ac:dyDescent="0.45"/>
  <cols>
    <col min="1" max="1" width="41.28515625" style="51" customWidth="1"/>
    <col min="2" max="2" width="8.7109375" style="55" bestFit="1" customWidth="1"/>
    <col min="3" max="3" width="1.42578125" style="51" customWidth="1"/>
    <col min="4" max="4" width="10.28515625" style="51" bestFit="1" customWidth="1"/>
    <col min="5" max="5" width="1.42578125" style="51" customWidth="1"/>
    <col min="6" max="6" width="8.5703125" style="51" bestFit="1" customWidth="1"/>
    <col min="7" max="7" width="1.42578125" style="51" customWidth="1"/>
    <col min="8" max="8" width="12.85546875" style="51" customWidth="1"/>
    <col min="9" max="9" width="1.42578125" style="51" customWidth="1"/>
    <col min="10" max="10" width="12.42578125" style="54" bestFit="1" customWidth="1"/>
    <col min="11" max="11" width="1.42578125" style="51" customWidth="1"/>
    <col min="12" max="12" width="12" style="51" customWidth="1"/>
    <col min="13" max="13" width="1.42578125" style="51" customWidth="1"/>
    <col min="14" max="14" width="16.85546875" style="54" bestFit="1" customWidth="1"/>
    <col min="15" max="15" width="1.42578125" style="51" customWidth="1"/>
    <col min="16" max="16" width="12.7109375" style="51" customWidth="1"/>
    <col min="17" max="17" width="1.42578125" style="51" customWidth="1"/>
    <col min="18" max="18" width="15.85546875" style="51" customWidth="1"/>
    <col min="19" max="19" width="1.28515625" style="51" customWidth="1"/>
    <col min="20" max="20" width="10" style="51" customWidth="1"/>
    <col min="21" max="16384" width="9.140625" style="51"/>
  </cols>
  <sheetData>
    <row r="1" spans="1:20" ht="22.5" customHeight="1" x14ac:dyDescent="0.5">
      <c r="A1" s="1" t="s">
        <v>36</v>
      </c>
      <c r="B1" s="81"/>
      <c r="C1" s="47"/>
      <c r="D1" s="47"/>
      <c r="E1" s="47"/>
      <c r="F1" s="47"/>
      <c r="G1" s="47"/>
      <c r="H1" s="47"/>
      <c r="I1" s="47"/>
      <c r="J1" s="83"/>
      <c r="K1" s="82"/>
      <c r="L1" s="82"/>
      <c r="M1" s="82"/>
      <c r="N1" s="83"/>
      <c r="O1" s="82"/>
      <c r="P1" s="82"/>
      <c r="Q1" s="82"/>
      <c r="R1" s="82"/>
    </row>
    <row r="2" spans="1:20" ht="22.5" customHeight="1" x14ac:dyDescent="0.5">
      <c r="A2" s="1" t="s">
        <v>79</v>
      </c>
      <c r="B2" s="81"/>
      <c r="C2" s="47"/>
      <c r="D2" s="47"/>
      <c r="E2" s="47"/>
      <c r="F2" s="47"/>
      <c r="G2" s="47"/>
      <c r="H2" s="47"/>
      <c r="I2" s="47"/>
      <c r="J2" s="83"/>
      <c r="K2" s="82"/>
      <c r="L2" s="82"/>
      <c r="M2" s="82"/>
      <c r="N2" s="83"/>
      <c r="O2" s="82"/>
      <c r="P2" s="82"/>
      <c r="Q2" s="82"/>
      <c r="R2" s="82"/>
    </row>
    <row r="3" spans="1:20" ht="22.5" customHeight="1" x14ac:dyDescent="0.45">
      <c r="A3" s="2"/>
      <c r="B3" s="5"/>
      <c r="C3" s="4"/>
      <c r="D3" s="4"/>
      <c r="E3" s="4"/>
      <c r="F3" s="4"/>
      <c r="G3" s="4"/>
      <c r="H3" s="4"/>
      <c r="I3" s="4"/>
    </row>
    <row r="4" spans="1:20" ht="22.5" customHeight="1" x14ac:dyDescent="0.45">
      <c r="B4" s="5"/>
      <c r="C4" s="50"/>
      <c r="D4" s="180" t="s">
        <v>5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0" ht="22.5" customHeight="1" x14ac:dyDescent="0.45">
      <c r="B5" s="5"/>
      <c r="C5" s="50"/>
      <c r="D5" s="29"/>
      <c r="E5" s="29"/>
      <c r="F5" s="29"/>
      <c r="G5" s="29"/>
      <c r="H5" s="29"/>
      <c r="I5" s="29"/>
      <c r="J5" s="29"/>
      <c r="K5" s="29"/>
      <c r="L5" s="11"/>
      <c r="M5" s="29"/>
      <c r="N5" s="50" t="s">
        <v>91</v>
      </c>
      <c r="O5" s="29"/>
      <c r="P5" s="29"/>
      <c r="Q5" s="29"/>
      <c r="R5" s="29"/>
      <c r="S5" s="29"/>
      <c r="T5" s="29"/>
    </row>
    <row r="6" spans="1:20" ht="22.5" customHeight="1" x14ac:dyDescent="0.45">
      <c r="B6" s="5"/>
      <c r="C6" s="50"/>
      <c r="E6" s="50"/>
      <c r="F6" s="50"/>
      <c r="G6" s="50"/>
      <c r="H6" s="53" t="s">
        <v>86</v>
      </c>
      <c r="I6" s="50"/>
      <c r="J6" s="186" t="s">
        <v>2</v>
      </c>
      <c r="K6" s="186"/>
      <c r="L6" s="186"/>
      <c r="M6" s="50"/>
      <c r="N6" s="52" t="s">
        <v>92</v>
      </c>
      <c r="O6" s="50"/>
    </row>
    <row r="7" spans="1:20" ht="22.5" customHeight="1" x14ac:dyDescent="0.45">
      <c r="B7" s="5"/>
      <c r="C7" s="50"/>
      <c r="D7" s="53" t="s">
        <v>0</v>
      </c>
      <c r="E7" s="53"/>
      <c r="F7" s="53"/>
      <c r="G7" s="53"/>
      <c r="H7" s="53" t="s">
        <v>87</v>
      </c>
      <c r="I7" s="53"/>
      <c r="J7" s="53"/>
      <c r="K7" s="38"/>
      <c r="L7" s="110"/>
      <c r="M7" s="53"/>
      <c r="N7" s="53"/>
      <c r="O7" s="53"/>
      <c r="P7" s="53" t="s">
        <v>39</v>
      </c>
      <c r="Q7" s="53"/>
      <c r="R7" s="84" t="s">
        <v>33</v>
      </c>
      <c r="S7" s="53"/>
      <c r="T7" s="53" t="s">
        <v>31</v>
      </c>
    </row>
    <row r="8" spans="1:20" ht="22.5" customHeight="1" x14ac:dyDescent="0.45">
      <c r="B8" s="5"/>
      <c r="C8" s="50"/>
      <c r="D8" s="53" t="s">
        <v>1</v>
      </c>
      <c r="E8" s="53"/>
      <c r="F8" s="53" t="s">
        <v>44</v>
      </c>
      <c r="G8" s="53"/>
      <c r="H8" s="53" t="s">
        <v>112</v>
      </c>
      <c r="I8" s="53"/>
      <c r="J8" s="53" t="s">
        <v>62</v>
      </c>
      <c r="K8" s="53"/>
      <c r="L8" s="111" t="s">
        <v>98</v>
      </c>
      <c r="M8" s="53"/>
      <c r="N8" s="53" t="s">
        <v>111</v>
      </c>
      <c r="O8" s="53"/>
      <c r="P8" s="53" t="s">
        <v>113</v>
      </c>
      <c r="Q8" s="53"/>
      <c r="R8" s="84" t="s">
        <v>67</v>
      </c>
      <c r="S8" s="53"/>
      <c r="T8" s="84" t="s">
        <v>38</v>
      </c>
    </row>
    <row r="9" spans="1:20" ht="22.5" customHeight="1" x14ac:dyDescent="0.45">
      <c r="B9" s="38" t="s">
        <v>3</v>
      </c>
      <c r="C9" s="50"/>
      <c r="D9" s="53" t="s">
        <v>30</v>
      </c>
      <c r="E9" s="53"/>
      <c r="F9" s="53" t="s">
        <v>43</v>
      </c>
      <c r="G9" s="53"/>
      <c r="H9" s="58" t="s">
        <v>131</v>
      </c>
      <c r="I9" s="53"/>
      <c r="J9" s="53" t="s">
        <v>63</v>
      </c>
      <c r="K9" s="53"/>
      <c r="L9" s="111" t="s">
        <v>134</v>
      </c>
      <c r="M9" s="53"/>
      <c r="N9" s="53" t="s">
        <v>176</v>
      </c>
      <c r="O9" s="53"/>
      <c r="P9" s="53" t="s">
        <v>114</v>
      </c>
      <c r="Q9" s="53"/>
      <c r="R9" s="84" t="s">
        <v>68</v>
      </c>
      <c r="S9" s="53"/>
      <c r="T9" s="53" t="s">
        <v>32</v>
      </c>
    </row>
    <row r="10" spans="1:20" ht="22.5" customHeight="1" x14ac:dyDescent="0.45">
      <c r="A10" s="56"/>
      <c r="B10" s="5"/>
      <c r="C10" s="50"/>
      <c r="D10" s="187" t="s">
        <v>45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ht="22.5" customHeight="1" x14ac:dyDescent="0.45">
      <c r="A11" s="56" t="s">
        <v>137</v>
      </c>
      <c r="B11" s="29"/>
      <c r="C11" s="29"/>
      <c r="D11" s="112"/>
      <c r="E11" s="112"/>
      <c r="F11" s="112"/>
      <c r="G11" s="112"/>
      <c r="H11" s="112"/>
      <c r="I11" s="112"/>
      <c r="J11" s="112"/>
      <c r="K11" s="112"/>
      <c r="L11" s="92"/>
      <c r="M11" s="112"/>
      <c r="N11" s="112"/>
      <c r="O11" s="112"/>
      <c r="P11" s="112"/>
      <c r="Q11" s="112"/>
      <c r="R11" s="112"/>
      <c r="S11" s="112"/>
      <c r="T11" s="112"/>
    </row>
    <row r="12" spans="1:20" ht="22.5" customHeight="1" x14ac:dyDescent="0.45">
      <c r="A12" s="56" t="s">
        <v>128</v>
      </c>
      <c r="D12" s="113">
        <v>492040</v>
      </c>
      <c r="E12" s="9"/>
      <c r="F12" s="113">
        <v>229555</v>
      </c>
      <c r="G12" s="9"/>
      <c r="H12" s="113">
        <v>379</v>
      </c>
      <c r="I12" s="9"/>
      <c r="J12" s="113">
        <v>44998</v>
      </c>
      <c r="K12" s="59"/>
      <c r="L12" s="113">
        <v>408212</v>
      </c>
      <c r="M12" s="59"/>
      <c r="N12" s="113">
        <v>-1285</v>
      </c>
      <c r="O12" s="59"/>
      <c r="P12" s="113">
        <v>1173899</v>
      </c>
      <c r="Q12" s="59"/>
      <c r="R12" s="113">
        <v>266</v>
      </c>
      <c r="S12" s="21"/>
      <c r="T12" s="113">
        <f>SUM(P12:R12)</f>
        <v>1174165</v>
      </c>
    </row>
    <row r="13" spans="1:20" ht="22.5" customHeight="1" x14ac:dyDescent="0.45">
      <c r="A13" s="56"/>
      <c r="D13" s="113"/>
      <c r="E13" s="9"/>
      <c r="F13" s="113"/>
      <c r="G13" s="9"/>
      <c r="H13" s="9"/>
      <c r="I13" s="9"/>
      <c r="J13" s="113"/>
      <c r="K13" s="59"/>
      <c r="L13" s="113"/>
      <c r="M13" s="59"/>
      <c r="N13" s="59"/>
      <c r="O13" s="59"/>
      <c r="P13" s="113"/>
      <c r="Q13" s="59"/>
      <c r="R13" s="113"/>
      <c r="S13" s="21"/>
      <c r="T13" s="113"/>
    </row>
    <row r="14" spans="1:20" ht="22.5" customHeight="1" x14ac:dyDescent="0.45">
      <c r="A14" s="56" t="s">
        <v>75</v>
      </c>
      <c r="D14" s="113"/>
      <c r="E14" s="9"/>
      <c r="F14" s="113"/>
      <c r="G14" s="9"/>
      <c r="H14" s="9"/>
      <c r="I14" s="9"/>
      <c r="J14" s="113"/>
      <c r="K14" s="59"/>
      <c r="L14" s="113"/>
      <c r="M14" s="59"/>
      <c r="N14" s="59"/>
      <c r="O14" s="59"/>
      <c r="P14" s="113"/>
      <c r="Q14" s="59"/>
      <c r="R14" s="113"/>
      <c r="S14" s="21"/>
      <c r="T14" s="113"/>
    </row>
    <row r="15" spans="1:20" ht="22.5" customHeight="1" x14ac:dyDescent="0.45">
      <c r="A15" s="114" t="s">
        <v>162</v>
      </c>
      <c r="D15" s="113"/>
      <c r="E15" s="9"/>
      <c r="F15" s="113"/>
      <c r="G15" s="9"/>
      <c r="H15" s="9"/>
      <c r="I15" s="9"/>
      <c r="J15" s="113"/>
      <c r="K15" s="59"/>
      <c r="L15" s="113"/>
      <c r="M15" s="59"/>
      <c r="N15" s="59"/>
      <c r="O15" s="59"/>
      <c r="P15" s="113"/>
      <c r="Q15" s="59"/>
      <c r="R15" s="113"/>
      <c r="S15" s="21"/>
      <c r="T15" s="113"/>
    </row>
    <row r="16" spans="1:20" ht="22.5" customHeight="1" x14ac:dyDescent="0.45">
      <c r="A16" s="51" t="s">
        <v>135</v>
      </c>
      <c r="B16" s="55">
        <v>13</v>
      </c>
      <c r="D16" s="100">
        <v>0</v>
      </c>
      <c r="E16" s="9"/>
      <c r="F16" s="100">
        <v>0</v>
      </c>
      <c r="G16" s="9"/>
      <c r="H16" s="96">
        <v>0</v>
      </c>
      <c r="I16" s="9"/>
      <c r="J16" s="100">
        <v>0</v>
      </c>
      <c r="K16" s="59"/>
      <c r="L16" s="100">
        <v>-59045</v>
      </c>
      <c r="M16" s="59"/>
      <c r="N16" s="80">
        <v>0</v>
      </c>
      <c r="O16" s="59"/>
      <c r="P16" s="100">
        <f>SUM(D16:N16)</f>
        <v>-59045</v>
      </c>
      <c r="Q16" s="59"/>
      <c r="R16" s="80">
        <v>0</v>
      </c>
      <c r="S16" s="21"/>
      <c r="T16" s="96">
        <f>SUM(P16:R16)</f>
        <v>-59045</v>
      </c>
    </row>
    <row r="17" spans="1:20" ht="22.5" customHeight="1" x14ac:dyDescent="0.45">
      <c r="A17" s="88" t="s">
        <v>163</v>
      </c>
      <c r="B17" s="85"/>
      <c r="C17" s="89"/>
      <c r="D17" s="115">
        <f>SUM(D16:D16)</f>
        <v>0</v>
      </c>
      <c r="E17" s="86"/>
      <c r="F17" s="115">
        <f>SUM(F16:F16)</f>
        <v>0</v>
      </c>
      <c r="G17" s="86"/>
      <c r="H17" s="115">
        <f>SUM(H16:H16)</f>
        <v>0</v>
      </c>
      <c r="I17" s="86"/>
      <c r="J17" s="115">
        <f>SUM(J16:J16)</f>
        <v>0</v>
      </c>
      <c r="K17" s="87"/>
      <c r="L17" s="115">
        <f>SUM(L16:L16)</f>
        <v>-59045</v>
      </c>
      <c r="M17" s="87"/>
      <c r="N17" s="115">
        <f>SUM(N16:N16)</f>
        <v>0</v>
      </c>
      <c r="O17" s="87"/>
      <c r="P17" s="116">
        <f>SUM(P16:P16)</f>
        <v>-59045</v>
      </c>
      <c r="Q17" s="87"/>
      <c r="R17" s="115">
        <f>SUM(R16:R16)</f>
        <v>0</v>
      </c>
      <c r="S17" s="87"/>
      <c r="T17" s="115">
        <f>SUM(T16:T16)</f>
        <v>-59045</v>
      </c>
    </row>
    <row r="18" spans="1:20" ht="22.5" customHeight="1" x14ac:dyDescent="0.45">
      <c r="A18" s="114"/>
      <c r="D18" s="113"/>
      <c r="E18" s="9"/>
      <c r="F18" s="113"/>
      <c r="G18" s="9"/>
      <c r="H18" s="9"/>
      <c r="I18" s="9"/>
      <c r="J18" s="113"/>
      <c r="K18" s="59"/>
      <c r="L18" s="113"/>
      <c r="M18" s="59"/>
      <c r="N18" s="59"/>
      <c r="O18" s="59"/>
      <c r="P18" s="113"/>
      <c r="Q18" s="59"/>
      <c r="R18" s="113"/>
      <c r="S18" s="21"/>
      <c r="T18" s="113"/>
    </row>
    <row r="19" spans="1:20" ht="22.5" customHeight="1" x14ac:dyDescent="0.45">
      <c r="A19" s="56" t="s">
        <v>201</v>
      </c>
      <c r="D19" s="117"/>
      <c r="E19" s="54"/>
      <c r="F19" s="118"/>
      <c r="G19" s="54"/>
      <c r="H19" s="54"/>
      <c r="I19" s="54"/>
      <c r="J19" s="119"/>
      <c r="K19" s="59"/>
      <c r="L19" s="119"/>
      <c r="M19" s="59"/>
      <c r="N19" s="59"/>
      <c r="O19" s="59"/>
      <c r="P19" s="96"/>
      <c r="Q19" s="59"/>
      <c r="R19" s="120"/>
      <c r="S19" s="121"/>
      <c r="T19" s="117"/>
    </row>
    <row r="20" spans="1:20" ht="22.5" customHeight="1" x14ac:dyDescent="0.45">
      <c r="A20" s="51" t="s">
        <v>136</v>
      </c>
      <c r="D20" s="122">
        <v>0</v>
      </c>
      <c r="E20" s="123"/>
      <c r="F20" s="122">
        <v>0</v>
      </c>
      <c r="G20" s="123"/>
      <c r="H20" s="122">
        <v>0</v>
      </c>
      <c r="I20" s="124"/>
      <c r="J20" s="122">
        <v>0</v>
      </c>
      <c r="K20" s="123"/>
      <c r="L20" s="96">
        <v>44602</v>
      </c>
      <c r="M20" s="108"/>
      <c r="N20" s="122">
        <v>0</v>
      </c>
      <c r="O20" s="108"/>
      <c r="P20" s="109">
        <f>SUM(D20:N20)</f>
        <v>44602</v>
      </c>
      <c r="Q20" s="123"/>
      <c r="R20" s="122">
        <v>-248</v>
      </c>
      <c r="S20" s="123"/>
      <c r="T20" s="109">
        <f>SUM(P20:R20)</f>
        <v>44354</v>
      </c>
    </row>
    <row r="21" spans="1:20" ht="22.5" customHeight="1" x14ac:dyDescent="0.45">
      <c r="A21" s="90" t="s">
        <v>200</v>
      </c>
      <c r="B21" s="85"/>
      <c r="C21" s="89"/>
      <c r="D21" s="122">
        <v>0</v>
      </c>
      <c r="E21" s="123"/>
      <c r="F21" s="122">
        <v>0</v>
      </c>
      <c r="G21" s="123"/>
      <c r="H21" s="122">
        <v>0</v>
      </c>
      <c r="I21" s="124"/>
      <c r="J21" s="122">
        <v>0</v>
      </c>
      <c r="K21" s="123"/>
      <c r="L21" s="125">
        <v>0</v>
      </c>
      <c r="M21" s="108"/>
      <c r="N21" s="125">
        <v>-270</v>
      </c>
      <c r="O21" s="108"/>
      <c r="P21" s="109">
        <f>SUM(D21:N21)</f>
        <v>-270</v>
      </c>
      <c r="Q21" s="123"/>
      <c r="R21" s="122">
        <v>-1</v>
      </c>
      <c r="S21" s="123"/>
      <c r="T21" s="109">
        <f>SUM(P21:R21)</f>
        <v>-271</v>
      </c>
    </row>
    <row r="22" spans="1:20" ht="22.5" customHeight="1" x14ac:dyDescent="0.45">
      <c r="A22" s="56" t="s">
        <v>202</v>
      </c>
      <c r="B22" s="126"/>
      <c r="C22" s="56"/>
      <c r="D22" s="127">
        <f>SUM(D20:D21)</f>
        <v>0</v>
      </c>
      <c r="E22" s="128"/>
      <c r="F22" s="127">
        <f>SUM(F20:F21)</f>
        <v>0</v>
      </c>
      <c r="G22" s="128"/>
      <c r="H22" s="127">
        <f>SUM(H20:H21)</f>
        <v>0</v>
      </c>
      <c r="I22" s="128"/>
      <c r="J22" s="127">
        <f>SUM(J20:J21)</f>
        <v>0</v>
      </c>
      <c r="K22" s="129"/>
      <c r="L22" s="127">
        <f>SUM(L20:L21)</f>
        <v>44602</v>
      </c>
      <c r="M22" s="129"/>
      <c r="N22" s="127">
        <f>SUM(N20:N21)</f>
        <v>-270</v>
      </c>
      <c r="O22" s="129"/>
      <c r="P22" s="127">
        <f>SUM(P20:P21)</f>
        <v>44332</v>
      </c>
      <c r="Q22" s="129"/>
      <c r="R22" s="127">
        <f>SUM(R20:R21)</f>
        <v>-249</v>
      </c>
      <c r="S22" s="60"/>
      <c r="T22" s="127">
        <f>SUM(T20:T21)</f>
        <v>44083</v>
      </c>
    </row>
    <row r="23" spans="1:20" ht="22.5" customHeight="1" x14ac:dyDescent="0.45">
      <c r="A23" s="56"/>
      <c r="B23" s="126"/>
      <c r="C23" s="56"/>
      <c r="D23" s="130"/>
      <c r="E23" s="99"/>
      <c r="F23" s="130"/>
      <c r="G23" s="99"/>
      <c r="H23" s="99"/>
      <c r="I23" s="99"/>
      <c r="J23" s="130"/>
      <c r="K23" s="129"/>
      <c r="L23" s="130"/>
      <c r="M23" s="129"/>
      <c r="N23" s="130"/>
      <c r="O23" s="129"/>
      <c r="P23" s="130"/>
      <c r="Q23" s="129"/>
      <c r="R23" s="130"/>
      <c r="S23" s="21"/>
      <c r="T23" s="130"/>
    </row>
    <row r="24" spans="1:20" ht="22.5" customHeight="1" thickBot="1" x14ac:dyDescent="0.5">
      <c r="A24" s="56" t="s">
        <v>138</v>
      </c>
      <c r="D24" s="61">
        <f>D12+D22+D17</f>
        <v>492040</v>
      </c>
      <c r="E24" s="17"/>
      <c r="F24" s="61">
        <f>F12+F22+F17</f>
        <v>229555</v>
      </c>
      <c r="G24" s="17"/>
      <c r="H24" s="61">
        <f>H12+H22+H17</f>
        <v>379</v>
      </c>
      <c r="I24" s="17"/>
      <c r="J24" s="61">
        <f>J12+J22+J17</f>
        <v>44998</v>
      </c>
      <c r="K24" s="17"/>
      <c r="L24" s="61">
        <f>L12+L22+L17</f>
        <v>393769</v>
      </c>
      <c r="M24" s="17"/>
      <c r="N24" s="61">
        <f>N12+N22+N17</f>
        <v>-1555</v>
      </c>
      <c r="O24" s="17"/>
      <c r="P24" s="61">
        <f>P12+P22+P17</f>
        <v>1159186</v>
      </c>
      <c r="Q24" s="17"/>
      <c r="R24" s="61">
        <f>R12+R22+R17</f>
        <v>17</v>
      </c>
      <c r="S24" s="17">
        <f>S12+S22+S17</f>
        <v>0</v>
      </c>
      <c r="T24" s="61">
        <f>T12+T22+T17</f>
        <v>1159203</v>
      </c>
    </row>
    <row r="25" spans="1:20" ht="22.5" customHeight="1" thickTop="1" x14ac:dyDescent="0.45"/>
    <row r="26" spans="1:20" ht="22.5" customHeight="1" x14ac:dyDescent="0.45">
      <c r="A26" s="2"/>
      <c r="B26" s="5"/>
      <c r="C26" s="4"/>
      <c r="D26" s="4"/>
      <c r="E26" s="4"/>
      <c r="F26" s="4"/>
      <c r="G26" s="4"/>
      <c r="H26" s="4"/>
      <c r="I26" s="4"/>
    </row>
  </sheetData>
  <mergeCells count="3">
    <mergeCell ref="D4:T4"/>
    <mergeCell ref="J6:L6"/>
    <mergeCell ref="D10:T10"/>
  </mergeCells>
  <pageMargins left="0.8" right="0.8" top="0.48" bottom="0.5" header="0.5" footer="0.5"/>
  <pageSetup paperSize="9" scale="7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view="pageBreakPreview" zoomScale="80" zoomScaleNormal="80" zoomScaleSheetLayoutView="80" workbookViewId="0">
      <selection activeCell="B13" sqref="B13"/>
    </sheetView>
  </sheetViews>
  <sheetFormatPr defaultColWidth="9.140625" defaultRowHeight="22.5" customHeight="1" x14ac:dyDescent="0.45"/>
  <cols>
    <col min="1" max="1" width="41.28515625" style="51" customWidth="1"/>
    <col min="2" max="2" width="8.7109375" style="55" bestFit="1" customWidth="1"/>
    <col min="3" max="3" width="1.42578125" style="51" customWidth="1"/>
    <col min="4" max="4" width="10.28515625" style="51" bestFit="1" customWidth="1"/>
    <col min="5" max="5" width="1.42578125" style="51" customWidth="1"/>
    <col min="6" max="6" width="8.5703125" style="51" bestFit="1" customWidth="1"/>
    <col min="7" max="7" width="1.42578125" style="51" customWidth="1"/>
    <col min="8" max="8" width="12.85546875" style="51" customWidth="1"/>
    <col min="9" max="9" width="1.42578125" style="51" customWidth="1"/>
    <col min="10" max="10" width="12.42578125" style="54" bestFit="1" customWidth="1"/>
    <col min="11" max="11" width="1.42578125" style="51" customWidth="1"/>
    <col min="12" max="12" width="12" style="51" customWidth="1"/>
    <col min="13" max="13" width="1.42578125" style="51" customWidth="1"/>
    <col min="14" max="14" width="16.85546875" style="54" bestFit="1" customWidth="1"/>
    <col min="15" max="15" width="1.42578125" style="51" customWidth="1"/>
    <col min="16" max="16" width="12.7109375" style="51" customWidth="1"/>
    <col min="17" max="17" width="1.42578125" style="51" customWidth="1"/>
    <col min="18" max="18" width="15.85546875" style="51" customWidth="1"/>
    <col min="19" max="19" width="1.28515625" style="51" customWidth="1"/>
    <col min="20" max="20" width="10" style="51" customWidth="1"/>
    <col min="21" max="16384" width="9.140625" style="51"/>
  </cols>
  <sheetData>
    <row r="1" spans="1:20" ht="22.5" customHeight="1" x14ac:dyDescent="0.5">
      <c r="A1" s="1" t="s">
        <v>36</v>
      </c>
      <c r="B1" s="81"/>
      <c r="C1" s="47"/>
      <c r="D1" s="47"/>
      <c r="E1" s="47"/>
      <c r="F1" s="47"/>
      <c r="G1" s="47"/>
      <c r="H1" s="47"/>
      <c r="I1" s="47"/>
      <c r="J1" s="83"/>
      <c r="K1" s="82"/>
      <c r="L1" s="82"/>
      <c r="M1" s="82"/>
      <c r="N1" s="83"/>
      <c r="O1" s="82"/>
      <c r="P1" s="82"/>
      <c r="Q1" s="82"/>
      <c r="R1" s="82"/>
    </row>
    <row r="2" spans="1:20" ht="22.5" customHeight="1" x14ac:dyDescent="0.5">
      <c r="A2" s="1" t="s">
        <v>79</v>
      </c>
      <c r="B2" s="81"/>
      <c r="C2" s="47"/>
      <c r="D2" s="47"/>
      <c r="E2" s="47"/>
      <c r="F2" s="47"/>
      <c r="G2" s="47"/>
      <c r="H2" s="47"/>
      <c r="I2" s="47"/>
      <c r="J2" s="83"/>
      <c r="K2" s="82"/>
      <c r="L2" s="82"/>
      <c r="M2" s="82"/>
      <c r="N2" s="83"/>
      <c r="O2" s="82"/>
      <c r="P2" s="82"/>
      <c r="Q2" s="82"/>
      <c r="R2" s="82"/>
    </row>
    <row r="3" spans="1:20" ht="22.5" customHeight="1" x14ac:dyDescent="0.45">
      <c r="A3" s="2"/>
      <c r="B3" s="5"/>
      <c r="C3" s="4"/>
      <c r="D3" s="4"/>
      <c r="E3" s="4"/>
      <c r="F3" s="4"/>
      <c r="G3" s="4"/>
      <c r="H3" s="4"/>
      <c r="I3" s="4"/>
    </row>
    <row r="4" spans="1:20" ht="22.5" customHeight="1" x14ac:dyDescent="0.45">
      <c r="B4" s="5"/>
      <c r="C4" s="50"/>
      <c r="D4" s="180" t="s">
        <v>5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0" ht="22.5" customHeight="1" x14ac:dyDescent="0.45">
      <c r="B5" s="5"/>
      <c r="C5" s="50"/>
      <c r="D5" s="29"/>
      <c r="E5" s="29"/>
      <c r="F5" s="29"/>
      <c r="G5" s="29"/>
      <c r="H5" s="29"/>
      <c r="I5" s="29"/>
      <c r="J5" s="29"/>
      <c r="K5" s="29"/>
      <c r="L5" s="11"/>
      <c r="M5" s="29"/>
      <c r="N5" s="50" t="s">
        <v>91</v>
      </c>
      <c r="O5" s="29"/>
      <c r="P5" s="29"/>
      <c r="Q5" s="29"/>
      <c r="R5" s="29"/>
      <c r="S5" s="29"/>
      <c r="T5" s="29"/>
    </row>
    <row r="6" spans="1:20" ht="22.5" customHeight="1" x14ac:dyDescent="0.45">
      <c r="B6" s="5"/>
      <c r="C6" s="50"/>
      <c r="E6" s="50"/>
      <c r="F6" s="50"/>
      <c r="G6" s="50"/>
      <c r="H6" s="53" t="s">
        <v>86</v>
      </c>
      <c r="I6" s="50"/>
      <c r="J6" s="186" t="s">
        <v>2</v>
      </c>
      <c r="K6" s="186"/>
      <c r="L6" s="186"/>
      <c r="M6" s="50"/>
      <c r="N6" s="52" t="s">
        <v>92</v>
      </c>
      <c r="O6" s="50"/>
    </row>
    <row r="7" spans="1:20" ht="22.5" customHeight="1" x14ac:dyDescent="0.45">
      <c r="B7" s="5"/>
      <c r="C7" s="50"/>
      <c r="D7" s="53" t="s">
        <v>0</v>
      </c>
      <c r="E7" s="53"/>
      <c r="F7" s="53"/>
      <c r="G7" s="53"/>
      <c r="H7" s="53" t="s">
        <v>87</v>
      </c>
      <c r="I7" s="53"/>
      <c r="J7" s="53"/>
      <c r="K7" s="38"/>
      <c r="L7" s="110"/>
      <c r="M7" s="53"/>
      <c r="N7" s="53"/>
      <c r="O7" s="53"/>
      <c r="P7" s="53" t="s">
        <v>39</v>
      </c>
      <c r="Q7" s="53"/>
      <c r="R7" s="84" t="s">
        <v>33</v>
      </c>
      <c r="S7" s="53"/>
      <c r="T7" s="53" t="s">
        <v>31</v>
      </c>
    </row>
    <row r="8" spans="1:20" ht="22.5" customHeight="1" x14ac:dyDescent="0.45">
      <c r="B8" s="5"/>
      <c r="C8" s="50"/>
      <c r="D8" s="53" t="s">
        <v>1</v>
      </c>
      <c r="E8" s="53"/>
      <c r="F8" s="53" t="s">
        <v>44</v>
      </c>
      <c r="G8" s="53"/>
      <c r="H8" s="53" t="s">
        <v>112</v>
      </c>
      <c r="I8" s="53"/>
      <c r="J8" s="53" t="s">
        <v>62</v>
      </c>
      <c r="K8" s="53"/>
      <c r="L8" s="111" t="s">
        <v>98</v>
      </c>
      <c r="M8" s="53"/>
      <c r="N8" s="53" t="s">
        <v>111</v>
      </c>
      <c r="O8" s="53"/>
      <c r="P8" s="53" t="s">
        <v>113</v>
      </c>
      <c r="Q8" s="53"/>
      <c r="R8" s="84" t="s">
        <v>67</v>
      </c>
      <c r="S8" s="53"/>
      <c r="T8" s="84" t="s">
        <v>38</v>
      </c>
    </row>
    <row r="9" spans="1:20" ht="22.5" customHeight="1" x14ac:dyDescent="0.45">
      <c r="B9" s="38" t="s">
        <v>3</v>
      </c>
      <c r="C9" s="50"/>
      <c r="D9" s="53" t="s">
        <v>30</v>
      </c>
      <c r="E9" s="53"/>
      <c r="F9" s="53" t="s">
        <v>43</v>
      </c>
      <c r="G9" s="53"/>
      <c r="H9" s="58" t="s">
        <v>131</v>
      </c>
      <c r="I9" s="53"/>
      <c r="J9" s="53" t="s">
        <v>63</v>
      </c>
      <c r="K9" s="53"/>
      <c r="L9" s="111" t="s">
        <v>134</v>
      </c>
      <c r="M9" s="53"/>
      <c r="N9" s="53" t="s">
        <v>176</v>
      </c>
      <c r="O9" s="53"/>
      <c r="P9" s="53" t="s">
        <v>114</v>
      </c>
      <c r="Q9" s="53"/>
      <c r="R9" s="84" t="s">
        <v>68</v>
      </c>
      <c r="S9" s="53"/>
      <c r="T9" s="53" t="s">
        <v>32</v>
      </c>
    </row>
    <row r="10" spans="1:20" ht="22.5" customHeight="1" x14ac:dyDescent="0.45">
      <c r="A10" s="56"/>
      <c r="B10" s="166"/>
      <c r="C10" s="50"/>
      <c r="D10" s="187" t="s">
        <v>45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ht="22.5" customHeight="1" x14ac:dyDescent="0.45">
      <c r="A11" s="56" t="s">
        <v>170</v>
      </c>
      <c r="B11" s="165"/>
      <c r="C11" s="29"/>
      <c r="D11" s="112"/>
      <c r="E11" s="112"/>
      <c r="F11" s="112"/>
      <c r="G11" s="112"/>
      <c r="H11" s="112"/>
      <c r="I11" s="112"/>
      <c r="J11" s="112"/>
      <c r="K11" s="112"/>
      <c r="L11" s="92"/>
      <c r="M11" s="112"/>
      <c r="N11" s="112"/>
      <c r="O11" s="112"/>
      <c r="P11" s="112"/>
      <c r="Q11" s="112"/>
      <c r="R11" s="112"/>
      <c r="S11" s="112"/>
      <c r="T11" s="112"/>
    </row>
    <row r="12" spans="1:20" ht="22.5" customHeight="1" x14ac:dyDescent="0.45">
      <c r="A12" s="56" t="s">
        <v>171</v>
      </c>
      <c r="D12" s="171">
        <v>492040</v>
      </c>
      <c r="E12" s="171"/>
      <c r="F12" s="171">
        <v>229555</v>
      </c>
      <c r="G12" s="171"/>
      <c r="H12" s="171">
        <v>379</v>
      </c>
      <c r="I12" s="171"/>
      <c r="J12" s="171">
        <v>49204</v>
      </c>
      <c r="K12" s="171"/>
      <c r="L12" s="171">
        <v>460633</v>
      </c>
      <c r="M12" s="171"/>
      <c r="N12" s="171">
        <v>-1751</v>
      </c>
      <c r="O12" s="171"/>
      <c r="P12" s="172">
        <f>SUM(D12:N12)</f>
        <v>1230060</v>
      </c>
      <c r="Q12" s="171"/>
      <c r="R12" s="171">
        <v>268</v>
      </c>
      <c r="S12" s="171"/>
      <c r="T12" s="172">
        <f>SUM(P12:R12)</f>
        <v>1230328</v>
      </c>
    </row>
    <row r="13" spans="1:20" ht="22.5" customHeight="1" x14ac:dyDescent="0.45">
      <c r="A13" s="56"/>
      <c r="D13" s="113"/>
      <c r="E13" s="9"/>
      <c r="F13" s="113"/>
      <c r="G13" s="9"/>
      <c r="H13" s="9"/>
      <c r="I13" s="9"/>
      <c r="J13" s="113"/>
      <c r="K13" s="59"/>
      <c r="L13" s="113"/>
      <c r="M13" s="59"/>
      <c r="N13" s="59"/>
      <c r="O13" s="59"/>
      <c r="P13" s="113"/>
      <c r="Q13" s="59"/>
      <c r="R13" s="113"/>
      <c r="S13" s="21"/>
      <c r="T13" s="113"/>
    </row>
    <row r="14" spans="1:20" ht="22.5" customHeight="1" x14ac:dyDescent="0.45">
      <c r="A14" s="56" t="s">
        <v>75</v>
      </c>
      <c r="D14" s="113"/>
      <c r="E14" s="9"/>
      <c r="F14" s="113"/>
      <c r="G14" s="9"/>
      <c r="H14" s="9"/>
      <c r="I14" s="9"/>
      <c r="J14" s="113"/>
      <c r="K14" s="59"/>
      <c r="L14" s="113"/>
      <c r="M14" s="59"/>
      <c r="N14" s="59"/>
      <c r="O14" s="59"/>
      <c r="P14" s="113"/>
      <c r="Q14" s="59"/>
      <c r="R14" s="113"/>
      <c r="S14" s="21"/>
      <c r="T14" s="113"/>
    </row>
    <row r="15" spans="1:20" ht="22.5" customHeight="1" x14ac:dyDescent="0.45">
      <c r="A15" s="114" t="s">
        <v>162</v>
      </c>
      <c r="D15" s="113"/>
      <c r="E15" s="9"/>
      <c r="F15" s="113"/>
      <c r="G15" s="9"/>
      <c r="H15" s="9"/>
      <c r="I15" s="9"/>
      <c r="J15" s="113"/>
      <c r="K15" s="59"/>
      <c r="L15" s="113"/>
      <c r="M15" s="59"/>
      <c r="N15" s="59"/>
      <c r="O15" s="59"/>
      <c r="P15" s="113"/>
      <c r="Q15" s="59"/>
      <c r="R15" s="113"/>
      <c r="S15" s="21"/>
      <c r="T15" s="113"/>
    </row>
    <row r="16" spans="1:20" ht="22.5" customHeight="1" x14ac:dyDescent="0.45">
      <c r="A16" s="51" t="s">
        <v>135</v>
      </c>
      <c r="B16" s="55">
        <v>13</v>
      </c>
      <c r="D16" s="100">
        <v>0</v>
      </c>
      <c r="E16" s="9"/>
      <c r="F16" s="100">
        <v>0</v>
      </c>
      <c r="G16" s="9"/>
      <c r="H16" s="96">
        <v>0</v>
      </c>
      <c r="I16" s="9"/>
      <c r="J16" s="100">
        <v>0</v>
      </c>
      <c r="K16" s="59"/>
      <c r="L16" s="100">
        <v>-78726</v>
      </c>
      <c r="M16" s="59"/>
      <c r="N16" s="80">
        <v>0</v>
      </c>
      <c r="O16" s="59"/>
      <c r="P16" s="100">
        <f>SUM(D16:N16)</f>
        <v>-78726</v>
      </c>
      <c r="Q16" s="59"/>
      <c r="R16" s="80">
        <v>0</v>
      </c>
      <c r="S16" s="21"/>
      <c r="T16" s="96">
        <f>SUM(P16:S16)</f>
        <v>-78726</v>
      </c>
    </row>
    <row r="17" spans="1:20" ht="22.5" customHeight="1" x14ac:dyDescent="0.45">
      <c r="A17" s="88" t="s">
        <v>163</v>
      </c>
      <c r="B17" s="85"/>
      <c r="C17" s="89"/>
      <c r="D17" s="115">
        <f>SUM(D16:D16)</f>
        <v>0</v>
      </c>
      <c r="E17" s="86"/>
      <c r="F17" s="115">
        <f>SUM(F16:F16)</f>
        <v>0</v>
      </c>
      <c r="G17" s="86"/>
      <c r="H17" s="115">
        <f>SUM(H16:H16)</f>
        <v>0</v>
      </c>
      <c r="I17" s="86"/>
      <c r="J17" s="115">
        <f>SUM(J16:J16)</f>
        <v>0</v>
      </c>
      <c r="K17" s="87"/>
      <c r="L17" s="115">
        <f>SUM(L16:L16)</f>
        <v>-78726</v>
      </c>
      <c r="M17" s="87"/>
      <c r="N17" s="115">
        <f>SUM(N16:N16)</f>
        <v>0</v>
      </c>
      <c r="O17" s="87"/>
      <c r="P17" s="116">
        <f>SUM(P16:P16)</f>
        <v>-78726</v>
      </c>
      <c r="Q17" s="87"/>
      <c r="R17" s="115">
        <f>SUM(R16:R16)</f>
        <v>0</v>
      </c>
      <c r="S17" s="87"/>
      <c r="T17" s="115">
        <f>SUM(T16:T16)</f>
        <v>-78726</v>
      </c>
    </row>
    <row r="18" spans="1:20" ht="22.5" customHeight="1" x14ac:dyDescent="0.45">
      <c r="A18" s="114"/>
      <c r="D18" s="113"/>
      <c r="E18" s="9"/>
      <c r="F18" s="113"/>
      <c r="G18" s="9"/>
      <c r="H18" s="9"/>
      <c r="I18" s="9"/>
      <c r="J18" s="113"/>
      <c r="K18" s="59"/>
      <c r="L18" s="113"/>
      <c r="M18" s="59"/>
      <c r="N18" s="59"/>
      <c r="O18" s="59"/>
      <c r="P18" s="113"/>
      <c r="Q18" s="59"/>
      <c r="R18" s="113"/>
      <c r="S18" s="21"/>
      <c r="T18" s="113"/>
    </row>
    <row r="19" spans="1:20" ht="22.5" customHeight="1" x14ac:dyDescent="0.45">
      <c r="A19" s="56" t="s">
        <v>201</v>
      </c>
      <c r="D19" s="117"/>
      <c r="E19" s="54"/>
      <c r="F19" s="118"/>
      <c r="G19" s="54"/>
      <c r="H19" s="54"/>
      <c r="I19" s="54"/>
      <c r="J19" s="119"/>
      <c r="K19" s="59"/>
      <c r="L19" s="119"/>
      <c r="M19" s="59"/>
      <c r="N19" s="59"/>
      <c r="O19" s="59"/>
      <c r="P19" s="96"/>
      <c r="Q19" s="59"/>
      <c r="R19" s="120"/>
      <c r="S19" s="121"/>
      <c r="T19" s="117"/>
    </row>
    <row r="20" spans="1:20" ht="22.5" customHeight="1" x14ac:dyDescent="0.45">
      <c r="A20" s="51" t="s">
        <v>197</v>
      </c>
      <c r="D20" s="122">
        <v>0</v>
      </c>
      <c r="E20" s="123"/>
      <c r="F20" s="122">
        <v>0</v>
      </c>
      <c r="G20" s="123"/>
      <c r="H20" s="122">
        <v>0</v>
      </c>
      <c r="I20" s="124"/>
      <c r="J20" s="122">
        <v>0</v>
      </c>
      <c r="K20" s="123"/>
      <c r="L20" s="96">
        <f>'PL-6-9'!C96</f>
        <v>-537</v>
      </c>
      <c r="M20" s="108"/>
      <c r="N20" s="122">
        <v>0</v>
      </c>
      <c r="O20" s="108"/>
      <c r="P20" s="109">
        <f>SUM(D20:N20)</f>
        <v>-537</v>
      </c>
      <c r="Q20" s="123"/>
      <c r="R20" s="122">
        <v>16</v>
      </c>
      <c r="S20" s="123"/>
      <c r="T20" s="109">
        <f>SUM(P20:R20)</f>
        <v>-521</v>
      </c>
    </row>
    <row r="21" spans="1:20" ht="22.5" customHeight="1" x14ac:dyDescent="0.45">
      <c r="A21" s="90" t="s">
        <v>200</v>
      </c>
      <c r="B21" s="85"/>
      <c r="C21" s="89"/>
      <c r="D21" s="122">
        <v>0</v>
      </c>
      <c r="E21" s="123"/>
      <c r="F21" s="122">
        <v>0</v>
      </c>
      <c r="G21" s="123"/>
      <c r="H21" s="122">
        <v>0</v>
      </c>
      <c r="I21" s="124"/>
      <c r="J21" s="122">
        <v>0</v>
      </c>
      <c r="K21" s="123"/>
      <c r="L21" s="125">
        <v>0</v>
      </c>
      <c r="M21" s="108"/>
      <c r="N21" s="125">
        <v>-2510</v>
      </c>
      <c r="O21" s="108"/>
      <c r="P21" s="109">
        <f>SUM(D21:N21)</f>
        <v>-2510</v>
      </c>
      <c r="Q21" s="123"/>
      <c r="R21" s="122">
        <v>5</v>
      </c>
      <c r="S21" s="123"/>
      <c r="T21" s="109">
        <f>SUM(P21:R21)</f>
        <v>-2505</v>
      </c>
    </row>
    <row r="22" spans="1:20" ht="22.5" customHeight="1" x14ac:dyDescent="0.45">
      <c r="A22" s="56" t="s">
        <v>202</v>
      </c>
      <c r="B22" s="126"/>
      <c r="C22" s="56"/>
      <c r="D22" s="127">
        <f>SUM(D20:D21)</f>
        <v>0</v>
      </c>
      <c r="E22" s="128"/>
      <c r="F22" s="127">
        <f>SUM(F20:F21)</f>
        <v>0</v>
      </c>
      <c r="G22" s="128"/>
      <c r="H22" s="127">
        <f>SUM(H20:H21)</f>
        <v>0</v>
      </c>
      <c r="I22" s="128"/>
      <c r="J22" s="127">
        <f>SUM(J20:J21)</f>
        <v>0</v>
      </c>
      <c r="K22" s="129"/>
      <c r="L22" s="127">
        <f>SUM(L20:L21)</f>
        <v>-537</v>
      </c>
      <c r="M22" s="129"/>
      <c r="N22" s="127">
        <f>SUM(N20:N21)</f>
        <v>-2510</v>
      </c>
      <c r="O22" s="129"/>
      <c r="P22" s="127">
        <f>SUM(P20:P21)</f>
        <v>-3047</v>
      </c>
      <c r="Q22" s="129"/>
      <c r="R22" s="127">
        <f>SUM(R20:R21)</f>
        <v>21</v>
      </c>
      <c r="S22" s="60"/>
      <c r="T22" s="127">
        <f>SUM(T20:T21)</f>
        <v>-3026</v>
      </c>
    </row>
    <row r="23" spans="1:20" ht="22.5" customHeight="1" x14ac:dyDescent="0.45">
      <c r="A23" s="56"/>
      <c r="B23" s="126"/>
      <c r="C23" s="56"/>
      <c r="D23" s="130"/>
      <c r="E23" s="99"/>
      <c r="F23" s="130"/>
      <c r="G23" s="99"/>
      <c r="H23" s="99"/>
      <c r="I23" s="99"/>
      <c r="J23" s="130"/>
      <c r="K23" s="129"/>
      <c r="L23" s="130"/>
      <c r="M23" s="129"/>
      <c r="N23" s="130"/>
      <c r="O23" s="129"/>
      <c r="P23" s="130"/>
      <c r="Q23" s="129"/>
      <c r="R23" s="130"/>
      <c r="S23" s="21"/>
      <c r="T23" s="130"/>
    </row>
    <row r="24" spans="1:20" ht="22.5" customHeight="1" thickBot="1" x14ac:dyDescent="0.5">
      <c r="A24" s="56" t="s">
        <v>172</v>
      </c>
      <c r="D24" s="61">
        <f>D12+D22+D17</f>
        <v>492040</v>
      </c>
      <c r="E24" s="17"/>
      <c r="F24" s="61">
        <f>F12+F22+F17</f>
        <v>229555</v>
      </c>
      <c r="G24" s="17"/>
      <c r="H24" s="61">
        <f>H12+H22+H17</f>
        <v>379</v>
      </c>
      <c r="I24" s="17"/>
      <c r="J24" s="61">
        <f>J12+J22+J17</f>
        <v>49204</v>
      </c>
      <c r="K24" s="17"/>
      <c r="L24" s="61">
        <f>L12+L22+L17</f>
        <v>381370</v>
      </c>
      <c r="M24" s="17"/>
      <c r="N24" s="61">
        <f>N12+N22+N17</f>
        <v>-4261</v>
      </c>
      <c r="O24" s="17"/>
      <c r="P24" s="61">
        <f>P12+P22+P17</f>
        <v>1148287</v>
      </c>
      <c r="Q24" s="17"/>
      <c r="R24" s="61">
        <f>R12+R22+R17</f>
        <v>289</v>
      </c>
      <c r="S24" s="17">
        <f>S12+S22+S17</f>
        <v>0</v>
      </c>
      <c r="T24" s="61">
        <f>T12+T22+T17</f>
        <v>1148576</v>
      </c>
    </row>
    <row r="25" spans="1:20" ht="22.5" customHeight="1" thickTop="1" x14ac:dyDescent="0.45"/>
    <row r="26" spans="1:20" ht="22.5" customHeight="1" x14ac:dyDescent="0.45">
      <c r="A26" s="2"/>
      <c r="B26" s="5"/>
      <c r="C26" s="4"/>
      <c r="D26" s="4"/>
      <c r="E26" s="4"/>
      <c r="F26" s="4"/>
      <c r="G26" s="4"/>
      <c r="H26" s="4"/>
      <c r="I26" s="4"/>
    </row>
  </sheetData>
  <mergeCells count="3">
    <mergeCell ref="D4:T4"/>
    <mergeCell ref="J6:L6"/>
    <mergeCell ref="D10:T10"/>
  </mergeCells>
  <pageMargins left="0.8" right="0.8" top="0.48" bottom="0.5" header="0.5" footer="0.5"/>
  <pageSetup paperSize="9" scale="78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view="pageBreakPreview" zoomScale="80" zoomScaleNormal="80" zoomScaleSheetLayoutView="80" workbookViewId="0">
      <selection activeCell="A12" sqref="A12"/>
    </sheetView>
  </sheetViews>
  <sheetFormatPr defaultColWidth="9.140625" defaultRowHeight="21" customHeight="1" x14ac:dyDescent="0.45"/>
  <cols>
    <col min="1" max="1" width="51.85546875" style="91" customWidth="1"/>
    <col min="2" max="2" width="8.7109375" style="91" bestFit="1" customWidth="1"/>
    <col min="3" max="3" width="1.42578125" style="91" customWidth="1"/>
    <col min="4" max="4" width="11.7109375" style="91" customWidth="1"/>
    <col min="5" max="5" width="1.42578125" style="91" customWidth="1"/>
    <col min="6" max="6" width="11.7109375" style="91" customWidth="1"/>
    <col min="7" max="7" width="1.42578125" style="91" customWidth="1"/>
    <col min="8" max="8" width="13.140625" style="91" customWidth="1"/>
    <col min="9" max="9" width="1.42578125" style="91" customWidth="1"/>
    <col min="10" max="10" width="13.140625" style="91" customWidth="1"/>
    <col min="11" max="11" width="1.42578125" style="91" customWidth="1"/>
    <col min="12" max="12" width="13.140625" style="91" customWidth="1"/>
    <col min="13" max="13" width="1.42578125" style="91" customWidth="1"/>
    <col min="14" max="14" width="13.28515625" style="91" customWidth="1"/>
    <col min="15" max="16384" width="9.140625" style="91"/>
  </cols>
  <sheetData>
    <row r="1" spans="1:14" ht="21" customHeight="1" x14ac:dyDescent="0.5">
      <c r="A1" s="1" t="s">
        <v>36</v>
      </c>
      <c r="B1" s="82"/>
      <c r="C1" s="82"/>
      <c r="D1" s="82"/>
      <c r="E1" s="82"/>
      <c r="F1" s="82"/>
      <c r="G1" s="82"/>
      <c r="H1" s="83"/>
      <c r="I1" s="82"/>
      <c r="J1" s="82"/>
      <c r="K1" s="82"/>
      <c r="L1" s="82"/>
    </row>
    <row r="2" spans="1:14" ht="21" customHeight="1" x14ac:dyDescent="0.5">
      <c r="A2" s="1" t="s">
        <v>79</v>
      </c>
      <c r="B2" s="82"/>
      <c r="C2" s="82"/>
      <c r="D2" s="82"/>
      <c r="E2" s="82"/>
      <c r="F2" s="82"/>
      <c r="G2" s="82"/>
      <c r="H2" s="83"/>
      <c r="I2" s="82"/>
      <c r="J2" s="82"/>
      <c r="K2" s="82"/>
      <c r="L2" s="82"/>
    </row>
    <row r="3" spans="1:14" ht="21" customHeight="1" x14ac:dyDescent="0.45">
      <c r="A3" s="2"/>
      <c r="B3" s="51"/>
      <c r="C3" s="51"/>
      <c r="D3" s="51"/>
      <c r="E3" s="51"/>
      <c r="F3" s="51"/>
      <c r="G3" s="51"/>
      <c r="H3" s="54"/>
      <c r="I3" s="51"/>
      <c r="J3" s="51"/>
      <c r="K3" s="51"/>
      <c r="L3" s="51"/>
    </row>
    <row r="4" spans="1:14" ht="21" customHeight="1" x14ac:dyDescent="0.45">
      <c r="A4" s="51"/>
      <c r="B4" s="50"/>
      <c r="C4" s="51"/>
      <c r="D4" s="180" t="s">
        <v>157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ht="21" customHeight="1" x14ac:dyDescent="0.45">
      <c r="A5" s="51"/>
      <c r="B5" s="4"/>
      <c r="C5" s="50"/>
      <c r="D5" s="50"/>
      <c r="E5" s="50"/>
      <c r="F5" s="50"/>
      <c r="G5" s="50"/>
      <c r="H5" s="50" t="s">
        <v>86</v>
      </c>
      <c r="I5" s="50"/>
      <c r="J5" s="186" t="s">
        <v>2</v>
      </c>
      <c r="K5" s="186"/>
      <c r="L5" s="186"/>
      <c r="M5" s="50"/>
      <c r="N5" s="50"/>
    </row>
    <row r="6" spans="1:14" ht="21" customHeight="1" x14ac:dyDescent="0.45">
      <c r="A6" s="51"/>
      <c r="B6" s="4"/>
      <c r="C6" s="50"/>
      <c r="D6" s="50" t="s">
        <v>0</v>
      </c>
      <c r="E6" s="50"/>
      <c r="F6" s="50"/>
      <c r="G6" s="50"/>
      <c r="H6" s="50" t="s">
        <v>87</v>
      </c>
      <c r="I6" s="50"/>
      <c r="J6" s="12"/>
      <c r="K6" s="50"/>
      <c r="L6" s="5"/>
      <c r="M6" s="50"/>
      <c r="N6" s="50"/>
    </row>
    <row r="7" spans="1:14" ht="21" customHeight="1" x14ac:dyDescent="0.45">
      <c r="A7" s="51"/>
      <c r="B7" s="4"/>
      <c r="C7" s="50"/>
      <c r="D7" s="50" t="s">
        <v>1</v>
      </c>
      <c r="E7" s="50"/>
      <c r="F7" s="50" t="s">
        <v>44</v>
      </c>
      <c r="G7" s="50"/>
      <c r="H7" s="50" t="s">
        <v>112</v>
      </c>
      <c r="I7" s="50"/>
      <c r="J7" s="49" t="s">
        <v>62</v>
      </c>
      <c r="K7" s="50"/>
      <c r="L7" s="50"/>
      <c r="M7" s="50"/>
      <c r="N7" s="50" t="s">
        <v>39</v>
      </c>
    </row>
    <row r="8" spans="1:14" ht="21" customHeight="1" x14ac:dyDescent="0.45">
      <c r="A8" s="51"/>
      <c r="B8" s="38" t="s">
        <v>3</v>
      </c>
      <c r="C8" s="50"/>
      <c r="D8" s="50" t="s">
        <v>30</v>
      </c>
      <c r="E8" s="50"/>
      <c r="F8" s="50" t="s">
        <v>43</v>
      </c>
      <c r="G8" s="50"/>
      <c r="H8" s="50" t="s">
        <v>131</v>
      </c>
      <c r="I8" s="50"/>
      <c r="J8" s="12" t="s">
        <v>63</v>
      </c>
      <c r="K8" s="50"/>
      <c r="L8" s="50" t="s">
        <v>52</v>
      </c>
      <c r="M8" s="50"/>
      <c r="N8" s="58" t="s">
        <v>32</v>
      </c>
    </row>
    <row r="9" spans="1:14" ht="21" customHeight="1" x14ac:dyDescent="0.45">
      <c r="A9" s="56"/>
      <c r="B9" s="55"/>
      <c r="C9" s="51"/>
      <c r="D9" s="187" t="s">
        <v>45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4" ht="21" customHeight="1" x14ac:dyDescent="0.45">
      <c r="A10" s="56" t="s">
        <v>137</v>
      </c>
      <c r="B10" s="55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21" customHeight="1" x14ac:dyDescent="0.45">
      <c r="A11" s="56" t="s">
        <v>128</v>
      </c>
      <c r="B11" s="55"/>
      <c r="C11" s="59"/>
      <c r="D11" s="113">
        <v>492040</v>
      </c>
      <c r="E11" s="59"/>
      <c r="F11" s="113">
        <v>229555</v>
      </c>
      <c r="G11" s="59"/>
      <c r="H11" s="151">
        <v>379</v>
      </c>
      <c r="I11" s="59"/>
      <c r="J11" s="113">
        <v>44998</v>
      </c>
      <c r="K11" s="59"/>
      <c r="L11" s="113">
        <v>316707</v>
      </c>
      <c r="M11" s="59"/>
      <c r="N11" s="113">
        <f>SUM(D11:L11)</f>
        <v>1083679</v>
      </c>
    </row>
    <row r="12" spans="1:14" ht="21" customHeight="1" x14ac:dyDescent="0.45">
      <c r="A12" s="56"/>
      <c r="B12" s="55"/>
      <c r="C12" s="59"/>
      <c r="D12" s="113"/>
      <c r="E12" s="59"/>
      <c r="F12" s="113"/>
      <c r="G12" s="59"/>
      <c r="H12" s="59"/>
      <c r="I12" s="59"/>
      <c r="J12" s="113"/>
      <c r="K12" s="59"/>
      <c r="L12" s="113"/>
      <c r="M12" s="59"/>
      <c r="N12" s="113"/>
    </row>
    <row r="13" spans="1:14" ht="21" customHeight="1" x14ac:dyDescent="0.45">
      <c r="A13" s="56" t="s">
        <v>75</v>
      </c>
      <c r="B13" s="55"/>
      <c r="C13" s="59"/>
      <c r="D13" s="113"/>
      <c r="E13" s="59"/>
      <c r="F13" s="113"/>
      <c r="G13" s="59"/>
      <c r="H13" s="59"/>
      <c r="I13" s="59"/>
      <c r="J13" s="113"/>
      <c r="K13" s="59"/>
      <c r="L13" s="113"/>
      <c r="M13" s="59"/>
      <c r="N13" s="113"/>
    </row>
    <row r="14" spans="1:14" ht="21" customHeight="1" x14ac:dyDescent="0.45">
      <c r="A14" s="37" t="s">
        <v>164</v>
      </c>
      <c r="B14" s="55"/>
      <c r="C14" s="59"/>
      <c r="D14" s="113"/>
      <c r="E14" s="59"/>
      <c r="F14" s="113"/>
      <c r="G14" s="59"/>
      <c r="H14" s="59"/>
      <c r="I14" s="59"/>
      <c r="J14" s="113"/>
      <c r="K14" s="59"/>
      <c r="L14" s="113"/>
      <c r="M14" s="59"/>
      <c r="N14" s="113"/>
    </row>
    <row r="15" spans="1:14" ht="21" customHeight="1" x14ac:dyDescent="0.45">
      <c r="A15" s="51" t="s">
        <v>139</v>
      </c>
      <c r="B15" s="55">
        <v>13</v>
      </c>
      <c r="C15" s="94"/>
      <c r="D15" s="122">
        <v>0</v>
      </c>
      <c r="E15" s="21"/>
      <c r="F15" s="122">
        <v>0</v>
      </c>
      <c r="G15" s="21"/>
      <c r="H15" s="122">
        <v>0</v>
      </c>
      <c r="I15" s="21"/>
      <c r="J15" s="122">
        <v>0</v>
      </c>
      <c r="K15" s="21"/>
      <c r="L15" s="125">
        <v>-59045</v>
      </c>
      <c r="M15" s="21"/>
      <c r="N15" s="100">
        <f>SUM(D15:L15)</f>
        <v>-59045</v>
      </c>
    </row>
    <row r="16" spans="1:14" ht="21" customHeight="1" x14ac:dyDescent="0.45">
      <c r="A16" s="131" t="s">
        <v>165</v>
      </c>
      <c r="B16" s="55"/>
      <c r="C16" s="92"/>
      <c r="D16" s="127">
        <f>SUM(D13:D15)</f>
        <v>0</v>
      </c>
      <c r="E16" s="92"/>
      <c r="F16" s="127">
        <f>SUM(F13:F15)</f>
        <v>0</v>
      </c>
      <c r="G16" s="92"/>
      <c r="H16" s="127">
        <f>SUM(H15:H15)</f>
        <v>0</v>
      </c>
      <c r="I16" s="92"/>
      <c r="J16" s="127">
        <f>SUM(J13:J14)</f>
        <v>0</v>
      </c>
      <c r="K16" s="92"/>
      <c r="L16" s="127">
        <f>SUM(L15:L15)</f>
        <v>-59045</v>
      </c>
      <c r="M16" s="92"/>
      <c r="N16" s="127">
        <f>SUM(N15:N15)</f>
        <v>-59045</v>
      </c>
    </row>
    <row r="17" spans="1:14" ht="21" customHeight="1" x14ac:dyDescent="0.45">
      <c r="A17" s="56"/>
      <c r="B17" s="55"/>
      <c r="C17" s="59"/>
      <c r="D17" s="113"/>
      <c r="E17" s="59"/>
      <c r="F17" s="113"/>
      <c r="G17" s="59"/>
      <c r="H17" s="59"/>
      <c r="I17" s="59"/>
      <c r="J17" s="113"/>
      <c r="K17" s="59"/>
      <c r="L17" s="113"/>
      <c r="M17" s="59"/>
      <c r="N17" s="113"/>
    </row>
    <row r="18" spans="1:14" ht="21" customHeight="1" x14ac:dyDescent="0.45">
      <c r="A18" s="56" t="s">
        <v>203</v>
      </c>
      <c r="B18" s="93"/>
      <c r="C18" s="59"/>
      <c r="D18" s="119"/>
      <c r="E18" s="59"/>
      <c r="F18" s="119"/>
      <c r="G18" s="59"/>
      <c r="H18" s="59"/>
      <c r="I18" s="59"/>
      <c r="J18" s="119"/>
      <c r="K18" s="59"/>
      <c r="L18" s="59"/>
      <c r="M18" s="59"/>
      <c r="N18" s="60"/>
    </row>
    <row r="19" spans="1:14" ht="21" customHeight="1" x14ac:dyDescent="0.45">
      <c r="A19" s="51" t="s">
        <v>140</v>
      </c>
      <c r="B19" s="93"/>
      <c r="C19" s="94"/>
      <c r="D19" s="122">
        <v>0</v>
      </c>
      <c r="E19" s="132"/>
      <c r="F19" s="122">
        <v>0</v>
      </c>
      <c r="G19" s="132"/>
      <c r="H19" s="122">
        <v>0</v>
      </c>
      <c r="I19" s="132"/>
      <c r="J19" s="122">
        <v>0</v>
      </c>
      <c r="K19" s="133"/>
      <c r="L19" s="122">
        <v>43557</v>
      </c>
      <c r="M19" s="133"/>
      <c r="N19" s="96">
        <f>SUM(D19:L19)</f>
        <v>43557</v>
      </c>
    </row>
    <row r="20" spans="1:14" ht="21" customHeight="1" x14ac:dyDescent="0.45">
      <c r="A20" s="4" t="s">
        <v>204</v>
      </c>
      <c r="B20" s="93"/>
      <c r="C20" s="94"/>
      <c r="D20" s="122">
        <v>0</v>
      </c>
      <c r="E20" s="132"/>
      <c r="F20" s="122">
        <v>0</v>
      </c>
      <c r="G20" s="132"/>
      <c r="H20" s="122">
        <v>0</v>
      </c>
      <c r="I20" s="132"/>
      <c r="J20" s="122">
        <v>0</v>
      </c>
      <c r="K20" s="17"/>
      <c r="L20" s="122">
        <v>0</v>
      </c>
      <c r="M20" s="17"/>
      <c r="N20" s="122">
        <v>0</v>
      </c>
    </row>
    <row r="21" spans="1:14" ht="21" customHeight="1" x14ac:dyDescent="0.45">
      <c r="A21" s="56" t="s">
        <v>205</v>
      </c>
      <c r="B21" s="93"/>
      <c r="C21" s="92"/>
      <c r="D21" s="127">
        <f>SUM(D19:D20)</f>
        <v>0</v>
      </c>
      <c r="E21" s="92"/>
      <c r="F21" s="127">
        <f>SUM(F19:F20)</f>
        <v>0</v>
      </c>
      <c r="G21" s="92"/>
      <c r="H21" s="127">
        <f>SUM(H19:H20)</f>
        <v>0</v>
      </c>
      <c r="I21" s="92"/>
      <c r="J21" s="127">
        <f>SUM(J19:J20)</f>
        <v>0</v>
      </c>
      <c r="K21" s="92"/>
      <c r="L21" s="127">
        <f>SUM(L19:L20)</f>
        <v>43557</v>
      </c>
      <c r="M21" s="92"/>
      <c r="N21" s="127">
        <f>SUM(N19:N20)</f>
        <v>43557</v>
      </c>
    </row>
    <row r="22" spans="1:14" ht="21" customHeight="1" x14ac:dyDescent="0.45">
      <c r="A22" s="56"/>
      <c r="B22" s="55"/>
      <c r="C22" s="59"/>
      <c r="D22" s="113"/>
      <c r="E22" s="59"/>
      <c r="F22" s="113"/>
      <c r="G22" s="59"/>
      <c r="H22" s="59"/>
      <c r="I22" s="59"/>
      <c r="J22" s="113"/>
      <c r="K22" s="59"/>
      <c r="L22" s="113"/>
      <c r="M22" s="59"/>
      <c r="N22" s="113"/>
    </row>
    <row r="23" spans="1:14" ht="21" customHeight="1" thickBot="1" x14ac:dyDescent="0.5">
      <c r="A23" s="56" t="s">
        <v>138</v>
      </c>
      <c r="B23" s="51"/>
      <c r="C23" s="17"/>
      <c r="D23" s="61">
        <f>D11+D16+D21</f>
        <v>492040</v>
      </c>
      <c r="E23" s="17"/>
      <c r="F23" s="61">
        <f>F11+F16+F21</f>
        <v>229555</v>
      </c>
      <c r="G23" s="17"/>
      <c r="H23" s="135">
        <f>H11+H16+H21</f>
        <v>379</v>
      </c>
      <c r="I23" s="17"/>
      <c r="J23" s="61">
        <f>J11+J16+J21</f>
        <v>44998</v>
      </c>
      <c r="K23" s="17"/>
      <c r="L23" s="61">
        <f>L11+L16+L21</f>
        <v>301219</v>
      </c>
      <c r="M23" s="17"/>
      <c r="N23" s="61">
        <f>N11+N16+N21</f>
        <v>1068191</v>
      </c>
    </row>
    <row r="24" spans="1:14" ht="21" customHeight="1" thickTop="1" x14ac:dyDescent="0.45"/>
    <row r="25" spans="1:14" ht="21" customHeight="1" x14ac:dyDescent="0.45">
      <c r="A25" s="51"/>
      <c r="B25" s="50"/>
      <c r="C25" s="51"/>
      <c r="D25" s="180" t="s">
        <v>98</v>
      </c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</sheetData>
  <mergeCells count="4">
    <mergeCell ref="D25:N25"/>
    <mergeCell ref="D4:N4"/>
    <mergeCell ref="J5:L5"/>
    <mergeCell ref="D9:N9"/>
  </mergeCells>
  <pageMargins left="0.8" right="0.8" top="0.48" bottom="0.5" header="0.5" footer="0.5"/>
  <pageSetup paperSize="9" scale="94" firstPageNumber="12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view="pageBreakPreview" zoomScale="80" zoomScaleNormal="80" zoomScaleSheetLayoutView="80" workbookViewId="0">
      <selection activeCell="A5" sqref="A5"/>
    </sheetView>
  </sheetViews>
  <sheetFormatPr defaultColWidth="9.140625" defaultRowHeight="21" customHeight="1" x14ac:dyDescent="0.45"/>
  <cols>
    <col min="1" max="1" width="51.85546875" style="91" customWidth="1"/>
    <col min="2" max="2" width="7.85546875" style="91" customWidth="1"/>
    <col min="3" max="3" width="1.42578125" style="91" customWidth="1"/>
    <col min="4" max="4" width="11.7109375" style="91" customWidth="1"/>
    <col min="5" max="5" width="1.42578125" style="91" customWidth="1"/>
    <col min="6" max="6" width="11.7109375" style="91" customWidth="1"/>
    <col min="7" max="7" width="1.42578125" style="91" customWidth="1"/>
    <col min="8" max="8" width="13.140625" style="91" customWidth="1"/>
    <col min="9" max="9" width="1.42578125" style="91" customWidth="1"/>
    <col min="10" max="10" width="13.140625" style="91" customWidth="1"/>
    <col min="11" max="11" width="1.42578125" style="91" customWidth="1"/>
    <col min="12" max="12" width="13.140625" style="91" customWidth="1"/>
    <col min="13" max="13" width="1.42578125" style="91" customWidth="1"/>
    <col min="14" max="14" width="13.28515625" style="91" customWidth="1"/>
    <col min="15" max="16384" width="9.140625" style="91"/>
  </cols>
  <sheetData>
    <row r="1" spans="1:14" ht="21" customHeight="1" x14ac:dyDescent="0.5">
      <c r="A1" s="1" t="s">
        <v>36</v>
      </c>
      <c r="B1" s="82"/>
      <c r="C1" s="82"/>
      <c r="D1" s="82"/>
      <c r="E1" s="82"/>
      <c r="F1" s="82"/>
      <c r="G1" s="82"/>
      <c r="H1" s="83"/>
      <c r="I1" s="82"/>
      <c r="J1" s="82"/>
      <c r="K1" s="82"/>
      <c r="L1" s="82"/>
    </row>
    <row r="2" spans="1:14" ht="21" customHeight="1" x14ac:dyDescent="0.5">
      <c r="A2" s="1" t="s">
        <v>79</v>
      </c>
      <c r="B2" s="82"/>
      <c r="C2" s="82"/>
      <c r="D2" s="82"/>
      <c r="E2" s="82"/>
      <c r="F2" s="82"/>
      <c r="G2" s="82"/>
      <c r="H2" s="83"/>
      <c r="I2" s="82"/>
      <c r="J2" s="82"/>
      <c r="K2" s="82"/>
      <c r="L2" s="82"/>
    </row>
    <row r="3" spans="1:14" ht="21" customHeight="1" x14ac:dyDescent="0.45">
      <c r="A3" s="2"/>
      <c r="B3" s="51"/>
      <c r="C3" s="51"/>
      <c r="D3" s="51"/>
      <c r="E3" s="51"/>
      <c r="F3" s="51"/>
      <c r="G3" s="51"/>
      <c r="H3" s="54"/>
      <c r="I3" s="51"/>
      <c r="J3" s="51"/>
      <c r="K3" s="51"/>
      <c r="L3" s="51"/>
    </row>
    <row r="4" spans="1:14" ht="21" customHeight="1" x14ac:dyDescent="0.45">
      <c r="A4" s="51"/>
      <c r="B4" s="50"/>
      <c r="C4" s="51"/>
      <c r="D4" s="180" t="s">
        <v>157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ht="21" customHeight="1" x14ac:dyDescent="0.45">
      <c r="A5" s="51"/>
      <c r="B5" s="4"/>
      <c r="C5" s="50"/>
      <c r="D5" s="50"/>
      <c r="E5" s="50"/>
      <c r="F5" s="50"/>
      <c r="G5" s="50"/>
      <c r="H5" s="50" t="s">
        <v>86</v>
      </c>
      <c r="I5" s="50"/>
      <c r="J5" s="186" t="s">
        <v>2</v>
      </c>
      <c r="K5" s="186"/>
      <c r="L5" s="186"/>
      <c r="M5" s="50"/>
      <c r="N5" s="50"/>
    </row>
    <row r="6" spans="1:14" ht="21" customHeight="1" x14ac:dyDescent="0.45">
      <c r="A6" s="51"/>
      <c r="B6" s="4"/>
      <c r="C6" s="50"/>
      <c r="D6" s="50" t="s">
        <v>0</v>
      </c>
      <c r="E6" s="50"/>
      <c r="F6" s="50"/>
      <c r="G6" s="50"/>
      <c r="H6" s="50" t="s">
        <v>87</v>
      </c>
      <c r="I6" s="50"/>
      <c r="J6" s="12"/>
      <c r="K6" s="50"/>
      <c r="L6" s="5"/>
      <c r="M6" s="50"/>
      <c r="N6" s="50"/>
    </row>
    <row r="7" spans="1:14" ht="21" customHeight="1" x14ac:dyDescent="0.45">
      <c r="A7" s="51"/>
      <c r="B7" s="4"/>
      <c r="C7" s="50"/>
      <c r="D7" s="50" t="s">
        <v>1</v>
      </c>
      <c r="E7" s="50"/>
      <c r="F7" s="50" t="s">
        <v>44</v>
      </c>
      <c r="G7" s="50"/>
      <c r="H7" s="50" t="s">
        <v>112</v>
      </c>
      <c r="I7" s="50"/>
      <c r="J7" s="49" t="s">
        <v>62</v>
      </c>
      <c r="K7" s="50"/>
      <c r="L7" s="50"/>
      <c r="M7" s="50"/>
      <c r="N7" s="50" t="s">
        <v>39</v>
      </c>
    </row>
    <row r="8" spans="1:14" ht="21" customHeight="1" x14ac:dyDescent="0.45">
      <c r="A8" s="51"/>
      <c r="B8" s="5" t="s">
        <v>3</v>
      </c>
      <c r="C8" s="50"/>
      <c r="D8" s="50" t="s">
        <v>30</v>
      </c>
      <c r="E8" s="50"/>
      <c r="F8" s="50" t="s">
        <v>43</v>
      </c>
      <c r="G8" s="50"/>
      <c r="H8" s="50" t="s">
        <v>131</v>
      </c>
      <c r="I8" s="50"/>
      <c r="J8" s="12" t="s">
        <v>63</v>
      </c>
      <c r="K8" s="50"/>
      <c r="L8" s="50" t="s">
        <v>52</v>
      </c>
      <c r="M8" s="50"/>
      <c r="N8" s="58" t="s">
        <v>32</v>
      </c>
    </row>
    <row r="9" spans="1:14" ht="21" customHeight="1" x14ac:dyDescent="0.45">
      <c r="A9" s="56"/>
      <c r="B9" s="55"/>
      <c r="C9" s="51"/>
      <c r="D9" s="187" t="s">
        <v>45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4" ht="21" customHeight="1" x14ac:dyDescent="0.45">
      <c r="A10" s="56" t="s">
        <v>170</v>
      </c>
      <c r="B10" s="55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21" customHeight="1" x14ac:dyDescent="0.45">
      <c r="A11" s="56" t="s">
        <v>171</v>
      </c>
      <c r="B11" s="55"/>
      <c r="C11" s="59"/>
      <c r="D11" s="113">
        <v>492040</v>
      </c>
      <c r="E11" s="59"/>
      <c r="F11" s="113">
        <v>229555</v>
      </c>
      <c r="G11" s="59"/>
      <c r="H11" s="151">
        <v>379</v>
      </c>
      <c r="I11" s="59"/>
      <c r="J11" s="113">
        <v>49204</v>
      </c>
      <c r="K11" s="59"/>
      <c r="L11" s="113">
        <v>368168</v>
      </c>
      <c r="M11" s="59"/>
      <c r="N11" s="113">
        <v>1139346</v>
      </c>
    </row>
    <row r="12" spans="1:14" ht="21" customHeight="1" x14ac:dyDescent="0.45">
      <c r="A12" s="56"/>
      <c r="B12" s="55"/>
      <c r="C12" s="59"/>
      <c r="D12" s="113"/>
      <c r="E12" s="59"/>
      <c r="F12" s="113"/>
      <c r="G12" s="59"/>
      <c r="H12" s="59"/>
      <c r="I12" s="59"/>
      <c r="J12" s="113"/>
      <c r="K12" s="59"/>
      <c r="L12" s="113"/>
      <c r="M12" s="59"/>
      <c r="N12" s="113"/>
    </row>
    <row r="13" spans="1:14" ht="21" customHeight="1" x14ac:dyDescent="0.45">
      <c r="A13" s="56" t="s">
        <v>75</v>
      </c>
      <c r="B13" s="55"/>
      <c r="C13" s="59"/>
      <c r="D13" s="113"/>
      <c r="E13" s="59"/>
      <c r="F13" s="113"/>
      <c r="G13" s="59"/>
      <c r="H13" s="59"/>
      <c r="I13" s="59"/>
      <c r="J13" s="113"/>
      <c r="K13" s="59"/>
      <c r="L13" s="113"/>
      <c r="M13" s="59"/>
      <c r="N13" s="113"/>
    </row>
    <row r="14" spans="1:14" ht="21" customHeight="1" x14ac:dyDescent="0.45">
      <c r="A14" s="37" t="s">
        <v>164</v>
      </c>
      <c r="B14" s="55"/>
      <c r="C14" s="59"/>
      <c r="D14" s="113"/>
      <c r="E14" s="59"/>
      <c r="F14" s="113"/>
      <c r="G14" s="59"/>
      <c r="H14" s="59"/>
      <c r="I14" s="59"/>
      <c r="J14" s="113"/>
      <c r="K14" s="59"/>
      <c r="L14" s="113"/>
      <c r="M14" s="59"/>
      <c r="N14" s="113"/>
    </row>
    <row r="15" spans="1:14" ht="21" customHeight="1" x14ac:dyDescent="0.45">
      <c r="A15" s="51" t="s">
        <v>139</v>
      </c>
      <c r="B15" s="55">
        <v>13</v>
      </c>
      <c r="C15" s="94"/>
      <c r="D15" s="122">
        <v>0</v>
      </c>
      <c r="E15" s="21"/>
      <c r="F15" s="122">
        <v>0</v>
      </c>
      <c r="G15" s="21"/>
      <c r="H15" s="122">
        <v>0</v>
      </c>
      <c r="I15" s="21"/>
      <c r="J15" s="122">
        <v>0</v>
      </c>
      <c r="K15" s="21"/>
      <c r="L15" s="125">
        <v>-78726</v>
      </c>
      <c r="M15" s="21"/>
      <c r="N15" s="100">
        <f>SUM(D15:L15)</f>
        <v>-78726</v>
      </c>
    </row>
    <row r="16" spans="1:14" ht="21" customHeight="1" x14ac:dyDescent="0.45">
      <c r="A16" s="131" t="s">
        <v>165</v>
      </c>
      <c r="B16" s="55"/>
      <c r="C16" s="92"/>
      <c r="D16" s="127">
        <f>SUM(D13:D15)</f>
        <v>0</v>
      </c>
      <c r="E16" s="92"/>
      <c r="F16" s="127">
        <f>SUM(F13:F15)</f>
        <v>0</v>
      </c>
      <c r="G16" s="92"/>
      <c r="H16" s="127">
        <f>SUM(H15:H15)</f>
        <v>0</v>
      </c>
      <c r="I16" s="92"/>
      <c r="J16" s="127">
        <f>SUM(J13:J14)</f>
        <v>0</v>
      </c>
      <c r="K16" s="92"/>
      <c r="L16" s="127">
        <f>SUM(L15:L15)</f>
        <v>-78726</v>
      </c>
      <c r="M16" s="92"/>
      <c r="N16" s="127">
        <f>SUM(N15:N15)</f>
        <v>-78726</v>
      </c>
    </row>
    <row r="17" spans="1:14" ht="21" customHeight="1" x14ac:dyDescent="0.45">
      <c r="A17" s="56"/>
      <c r="B17" s="55"/>
      <c r="C17" s="59"/>
      <c r="D17" s="113"/>
      <c r="E17" s="59"/>
      <c r="F17" s="113"/>
      <c r="G17" s="59"/>
      <c r="H17" s="59"/>
      <c r="I17" s="59"/>
      <c r="J17" s="113"/>
      <c r="K17" s="59"/>
      <c r="L17" s="113"/>
      <c r="M17" s="59"/>
      <c r="N17" s="113"/>
    </row>
    <row r="18" spans="1:14" ht="21" customHeight="1" x14ac:dyDescent="0.45">
      <c r="A18" s="56" t="s">
        <v>203</v>
      </c>
      <c r="B18" s="93"/>
      <c r="C18" s="59"/>
      <c r="D18" s="119"/>
      <c r="E18" s="59"/>
      <c r="F18" s="119"/>
      <c r="G18" s="59"/>
      <c r="H18" s="59"/>
      <c r="I18" s="59"/>
      <c r="J18" s="119"/>
      <c r="K18" s="59"/>
      <c r="L18" s="59"/>
      <c r="M18" s="59"/>
      <c r="N18" s="60"/>
    </row>
    <row r="19" spans="1:14" ht="21" customHeight="1" x14ac:dyDescent="0.45">
      <c r="A19" s="51" t="s">
        <v>140</v>
      </c>
      <c r="B19" s="93"/>
      <c r="C19" s="94"/>
      <c r="D19" s="122">
        <v>0</v>
      </c>
      <c r="E19" s="132"/>
      <c r="F19" s="122">
        <v>0</v>
      </c>
      <c r="G19" s="132"/>
      <c r="H19" s="122">
        <v>0</v>
      </c>
      <c r="I19" s="132"/>
      <c r="J19" s="122">
        <v>0</v>
      </c>
      <c r="K19" s="133"/>
      <c r="L19" s="122">
        <f>'PL-6-9'!G96</f>
        <v>13686</v>
      </c>
      <c r="M19" s="133"/>
      <c r="N19" s="96">
        <f>SUM(D19:L19)</f>
        <v>13686</v>
      </c>
    </row>
    <row r="20" spans="1:14" ht="21" customHeight="1" x14ac:dyDescent="0.45">
      <c r="A20" s="4" t="s">
        <v>204</v>
      </c>
      <c r="B20" s="93"/>
      <c r="C20" s="94"/>
      <c r="D20" s="122">
        <v>0</v>
      </c>
      <c r="E20" s="132"/>
      <c r="F20" s="122">
        <v>0</v>
      </c>
      <c r="G20" s="132"/>
      <c r="H20" s="122">
        <v>0</v>
      </c>
      <c r="I20" s="132"/>
      <c r="J20" s="122">
        <v>0</v>
      </c>
      <c r="K20" s="17"/>
      <c r="L20" s="122">
        <v>0</v>
      </c>
      <c r="M20" s="17"/>
      <c r="N20" s="100">
        <f>SUM(D20:L20)</f>
        <v>0</v>
      </c>
    </row>
    <row r="21" spans="1:14" ht="21" customHeight="1" x14ac:dyDescent="0.45">
      <c r="A21" s="56" t="s">
        <v>205</v>
      </c>
      <c r="B21" s="93"/>
      <c r="C21" s="92"/>
      <c r="D21" s="127">
        <f>SUM(D19:D20)</f>
        <v>0</v>
      </c>
      <c r="E21" s="92"/>
      <c r="F21" s="127">
        <f>SUM(F19:F20)</f>
        <v>0</v>
      </c>
      <c r="G21" s="92"/>
      <c r="H21" s="127">
        <f>SUM(H19:H20)</f>
        <v>0</v>
      </c>
      <c r="I21" s="92"/>
      <c r="J21" s="127">
        <f>SUM(J19:J20)</f>
        <v>0</v>
      </c>
      <c r="K21" s="92"/>
      <c r="L21" s="127">
        <f>SUM(L19:L20)</f>
        <v>13686</v>
      </c>
      <c r="M21" s="92"/>
      <c r="N21" s="127">
        <f>SUM(N19:N20)</f>
        <v>13686</v>
      </c>
    </row>
    <row r="22" spans="1:14" ht="21" customHeight="1" x14ac:dyDescent="0.45">
      <c r="A22" s="56"/>
      <c r="B22" s="55"/>
      <c r="C22" s="59"/>
      <c r="D22" s="113"/>
      <c r="E22" s="59"/>
      <c r="F22" s="113"/>
      <c r="G22" s="59"/>
      <c r="H22" s="59"/>
      <c r="I22" s="59"/>
      <c r="J22" s="113"/>
      <c r="K22" s="59"/>
      <c r="L22" s="113"/>
      <c r="M22" s="59"/>
      <c r="N22" s="113"/>
    </row>
    <row r="23" spans="1:14" ht="21" customHeight="1" thickBot="1" x14ac:dyDescent="0.5">
      <c r="A23" s="56" t="s">
        <v>172</v>
      </c>
      <c r="B23" s="51"/>
      <c r="C23" s="17"/>
      <c r="D23" s="61">
        <f>D11+D16+D21</f>
        <v>492040</v>
      </c>
      <c r="E23" s="17"/>
      <c r="F23" s="61">
        <f>F11+F16+F21</f>
        <v>229555</v>
      </c>
      <c r="G23" s="17"/>
      <c r="H23" s="135">
        <f>H11+H16+H21</f>
        <v>379</v>
      </c>
      <c r="I23" s="17"/>
      <c r="J23" s="61">
        <f>J11+J16+J21</f>
        <v>49204</v>
      </c>
      <c r="K23" s="17"/>
      <c r="L23" s="61">
        <f>L11+L16+L21</f>
        <v>303128</v>
      </c>
      <c r="M23" s="17"/>
      <c r="N23" s="61">
        <f>N11+N16+N21</f>
        <v>1074306</v>
      </c>
    </row>
    <row r="24" spans="1:14" ht="21" customHeight="1" thickTop="1" x14ac:dyDescent="0.45"/>
    <row r="25" spans="1:14" ht="21" customHeight="1" x14ac:dyDescent="0.45">
      <c r="A25" s="51"/>
      <c r="B25" s="50"/>
      <c r="C25" s="51"/>
      <c r="D25" s="180" t="s">
        <v>98</v>
      </c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</sheetData>
  <mergeCells count="4">
    <mergeCell ref="D4:N4"/>
    <mergeCell ref="J5:L5"/>
    <mergeCell ref="D9:N9"/>
    <mergeCell ref="D25:N25"/>
  </mergeCells>
  <pageMargins left="0.8" right="0.8" top="0.48" bottom="0.5" header="0.5" footer="0.5"/>
  <pageSetup paperSize="9" scale="94" firstPageNumber="13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7"/>
  <sheetViews>
    <sheetView tabSelected="1" view="pageBreakPreview" zoomScale="80" zoomScaleNormal="70" zoomScaleSheetLayoutView="80" workbookViewId="0">
      <selection activeCell="C13" sqref="C13"/>
    </sheetView>
  </sheetViews>
  <sheetFormatPr defaultRowHeight="21.75" customHeight="1" x14ac:dyDescent="0.5"/>
  <cols>
    <col min="1" max="1" width="45.85546875" customWidth="1"/>
    <col min="2" max="2" width="4.5703125" customWidth="1"/>
    <col min="3" max="3" width="10.28515625" customWidth="1"/>
    <col min="4" max="4" width="2.140625" customWidth="1"/>
    <col min="5" max="5" width="10.28515625" customWidth="1"/>
    <col min="6" max="6" width="2.140625" customWidth="1"/>
    <col min="7" max="7" width="10.28515625" customWidth="1"/>
    <col min="8" max="8" width="2.140625" customWidth="1"/>
    <col min="9" max="9" width="10.28515625" customWidth="1"/>
  </cols>
  <sheetData>
    <row r="1" spans="1:9" ht="24" customHeight="1" x14ac:dyDescent="0.5">
      <c r="A1" s="1" t="s">
        <v>34</v>
      </c>
      <c r="B1" s="1"/>
      <c r="C1" s="9"/>
      <c r="D1" s="9"/>
      <c r="E1" s="9"/>
      <c r="F1" s="9"/>
      <c r="G1" s="9"/>
      <c r="H1" s="9"/>
      <c r="I1" s="9"/>
    </row>
    <row r="2" spans="1:9" ht="24" customHeight="1" x14ac:dyDescent="0.5">
      <c r="A2" s="1" t="s">
        <v>78</v>
      </c>
      <c r="B2" s="1"/>
      <c r="C2" s="9"/>
      <c r="D2" s="9"/>
      <c r="E2" s="9"/>
      <c r="F2" s="9"/>
      <c r="G2" s="9"/>
      <c r="H2" s="9"/>
      <c r="I2" s="9"/>
    </row>
    <row r="3" spans="1:9" ht="14.25" customHeight="1" x14ac:dyDescent="0.5">
      <c r="A3" s="1"/>
      <c r="B3" s="1"/>
      <c r="C3" s="9"/>
      <c r="D3" s="9"/>
      <c r="E3" s="9"/>
      <c r="F3" s="9"/>
      <c r="G3" s="9"/>
      <c r="H3" s="9"/>
      <c r="I3" s="9"/>
    </row>
    <row r="4" spans="1:9" ht="21.75" customHeight="1" x14ac:dyDescent="0.5">
      <c r="A4" s="2"/>
      <c r="B4" s="2"/>
      <c r="C4" s="183" t="s">
        <v>5</v>
      </c>
      <c r="D4" s="183"/>
      <c r="E4" s="183"/>
      <c r="F4" s="11"/>
      <c r="G4" s="183" t="s">
        <v>49</v>
      </c>
      <c r="H4" s="183"/>
      <c r="I4" s="183"/>
    </row>
    <row r="5" spans="1:9" ht="21.75" customHeight="1" x14ac:dyDescent="0.5">
      <c r="A5" s="2"/>
      <c r="B5" s="2"/>
      <c r="C5" s="184" t="s">
        <v>133</v>
      </c>
      <c r="D5" s="185"/>
      <c r="E5" s="185"/>
      <c r="F5" s="11"/>
      <c r="G5" s="184" t="s">
        <v>133</v>
      </c>
      <c r="H5" s="185"/>
      <c r="I5" s="185"/>
    </row>
    <row r="6" spans="1:9" ht="21.75" customHeight="1" x14ac:dyDescent="0.5">
      <c r="A6" s="2"/>
      <c r="B6" s="2"/>
      <c r="C6" s="184" t="s">
        <v>132</v>
      </c>
      <c r="D6" s="185"/>
      <c r="E6" s="185"/>
      <c r="F6" s="27"/>
      <c r="G6" s="184" t="s">
        <v>132</v>
      </c>
      <c r="H6" s="185"/>
      <c r="I6" s="185"/>
    </row>
    <row r="7" spans="1:9" ht="21.75" customHeight="1" x14ac:dyDescent="0.5">
      <c r="A7" s="2"/>
      <c r="B7" s="5"/>
      <c r="C7" s="49">
        <v>2562</v>
      </c>
      <c r="D7" s="49"/>
      <c r="E7" s="49">
        <v>2561</v>
      </c>
      <c r="F7" s="49"/>
      <c r="G7" s="49">
        <v>2562</v>
      </c>
      <c r="H7" s="49"/>
      <c r="I7" s="49">
        <v>2561</v>
      </c>
    </row>
    <row r="8" spans="1:9" ht="21.75" customHeight="1" x14ac:dyDescent="0.5">
      <c r="A8" s="2"/>
      <c r="B8" s="2"/>
      <c r="C8" s="182" t="s">
        <v>45</v>
      </c>
      <c r="D8" s="182"/>
      <c r="E8" s="182"/>
      <c r="F8" s="182"/>
      <c r="G8" s="182"/>
      <c r="H8" s="182"/>
      <c r="I8" s="182"/>
    </row>
    <row r="9" spans="1:9" ht="21.75" customHeight="1" x14ac:dyDescent="0.5">
      <c r="A9" s="8" t="s">
        <v>27</v>
      </c>
      <c r="B9" s="8"/>
      <c r="C9" s="10"/>
      <c r="D9" s="10"/>
      <c r="E9" s="10"/>
      <c r="F9" s="10"/>
      <c r="G9" s="10"/>
      <c r="H9" s="10"/>
      <c r="I9" s="10"/>
    </row>
    <row r="10" spans="1:9" ht="21.75" customHeight="1" x14ac:dyDescent="0.5">
      <c r="A10" s="4" t="s">
        <v>177</v>
      </c>
      <c r="B10" s="4"/>
      <c r="C10" s="136">
        <v>-521</v>
      </c>
      <c r="D10" s="10"/>
      <c r="E10" s="136">
        <v>44354</v>
      </c>
      <c r="F10" s="10"/>
      <c r="G10" s="10">
        <v>13686</v>
      </c>
      <c r="H10" s="10"/>
      <c r="I10" s="10">
        <v>43557</v>
      </c>
    </row>
    <row r="11" spans="1:9" ht="21.75" customHeight="1" x14ac:dyDescent="0.5">
      <c r="A11" s="3" t="s">
        <v>178</v>
      </c>
      <c r="B11" s="4"/>
      <c r="C11" s="136"/>
      <c r="D11" s="10"/>
      <c r="E11" s="136"/>
      <c r="F11" s="10"/>
      <c r="G11" s="10"/>
      <c r="H11" s="10"/>
      <c r="I11" s="10"/>
    </row>
    <row r="12" spans="1:9" ht="21.75" customHeight="1" x14ac:dyDescent="0.5">
      <c r="A12" s="9" t="s">
        <v>37</v>
      </c>
      <c r="B12" s="9"/>
      <c r="C12" s="10">
        <v>5437</v>
      </c>
      <c r="D12" s="10"/>
      <c r="E12" s="10">
        <v>14742</v>
      </c>
      <c r="F12" s="10"/>
      <c r="G12" s="137">
        <v>4947</v>
      </c>
      <c r="H12" s="10"/>
      <c r="I12" s="137">
        <v>12939</v>
      </c>
    </row>
    <row r="13" spans="1:9" ht="21.75" customHeight="1" x14ac:dyDescent="0.5">
      <c r="A13" s="9" t="s">
        <v>59</v>
      </c>
      <c r="B13" s="9"/>
      <c r="C13" s="10">
        <v>21389</v>
      </c>
      <c r="D13" s="10"/>
      <c r="E13" s="10">
        <v>22722</v>
      </c>
      <c r="F13" s="10"/>
      <c r="G13" s="10">
        <v>17923</v>
      </c>
      <c r="H13" s="10"/>
      <c r="I13" s="10">
        <v>18996</v>
      </c>
    </row>
    <row r="14" spans="1:9" ht="21.75" customHeight="1" x14ac:dyDescent="0.5">
      <c r="A14" s="4" t="s">
        <v>54</v>
      </c>
      <c r="B14" s="4"/>
      <c r="C14" s="10">
        <v>43891</v>
      </c>
      <c r="D14" s="10"/>
      <c r="E14" s="10">
        <v>40632</v>
      </c>
      <c r="F14" s="10"/>
      <c r="G14" s="10">
        <v>26633</v>
      </c>
      <c r="H14" s="10"/>
      <c r="I14" s="10">
        <v>25937</v>
      </c>
    </row>
    <row r="15" spans="1:9" ht="21.75" customHeight="1" x14ac:dyDescent="0.5">
      <c r="A15" s="4" t="s">
        <v>183</v>
      </c>
      <c r="B15" s="4"/>
      <c r="C15" s="10">
        <v>5327</v>
      </c>
      <c r="D15" s="10"/>
      <c r="E15" s="10">
        <v>529</v>
      </c>
      <c r="F15" s="10"/>
      <c r="G15" s="10">
        <v>4029</v>
      </c>
      <c r="H15" s="10"/>
      <c r="I15" s="10">
        <v>409</v>
      </c>
    </row>
    <row r="16" spans="1:9" ht="21.75" hidden="1" customHeight="1" x14ac:dyDescent="0.5">
      <c r="A16" s="4" t="s">
        <v>85</v>
      </c>
      <c r="B16" s="4"/>
      <c r="C16" s="26"/>
      <c r="D16" s="10"/>
      <c r="E16" s="26">
        <v>0</v>
      </c>
      <c r="F16" s="26"/>
      <c r="G16" s="78"/>
      <c r="H16" s="26"/>
      <c r="I16" s="78">
        <v>0</v>
      </c>
    </row>
    <row r="17" spans="1:9" ht="21.75" customHeight="1" x14ac:dyDescent="0.5">
      <c r="A17" s="4" t="s">
        <v>141</v>
      </c>
      <c r="B17" s="4"/>
      <c r="C17" s="30">
        <v>2046</v>
      </c>
      <c r="D17" s="10"/>
      <c r="E17" s="30">
        <v>1301</v>
      </c>
      <c r="F17" s="10"/>
      <c r="G17" s="39">
        <v>2046</v>
      </c>
      <c r="H17" s="10"/>
      <c r="I17" s="39">
        <v>1162</v>
      </c>
    </row>
    <row r="18" spans="1:9" ht="21.75" customHeight="1" x14ac:dyDescent="0.5">
      <c r="A18" s="9" t="s">
        <v>198</v>
      </c>
      <c r="B18" s="4"/>
      <c r="C18" s="30">
        <v>-2926</v>
      </c>
      <c r="D18" s="10"/>
      <c r="E18" s="30">
        <v>19180</v>
      </c>
      <c r="F18" s="10"/>
      <c r="G18" s="10">
        <v>-3256</v>
      </c>
      <c r="H18" s="10"/>
      <c r="I18" s="10">
        <v>13944</v>
      </c>
    </row>
    <row r="19" spans="1:9" s="138" customFormat="1" ht="21.75" customHeight="1" x14ac:dyDescent="0.5">
      <c r="A19" s="9" t="s">
        <v>182</v>
      </c>
      <c r="B19" s="9"/>
      <c r="C19" s="10">
        <v>302</v>
      </c>
      <c r="D19" s="10"/>
      <c r="E19" s="10">
        <v>-31</v>
      </c>
      <c r="F19" s="10"/>
      <c r="G19" s="10">
        <v>277</v>
      </c>
      <c r="H19" s="10"/>
      <c r="I19" s="10">
        <v>-173</v>
      </c>
    </row>
    <row r="20" spans="1:9" s="138" customFormat="1" ht="21.75" hidden="1" customHeight="1" x14ac:dyDescent="0.5">
      <c r="A20" s="9" t="s">
        <v>142</v>
      </c>
      <c r="B20" s="9"/>
      <c r="C20" s="94"/>
      <c r="D20" s="10"/>
      <c r="E20" s="94">
        <v>0</v>
      </c>
      <c r="F20" s="10"/>
      <c r="G20" s="94"/>
      <c r="H20" s="10"/>
      <c r="I20" s="94">
        <v>0</v>
      </c>
    </row>
    <row r="21" spans="1:9" ht="21.75" customHeight="1" x14ac:dyDescent="0.5">
      <c r="A21" s="4" t="s">
        <v>53</v>
      </c>
      <c r="B21" s="4"/>
      <c r="C21" s="10">
        <v>-106</v>
      </c>
      <c r="D21" s="10"/>
      <c r="E21" s="10">
        <v>-111</v>
      </c>
      <c r="F21" s="10"/>
      <c r="G21" s="10">
        <v>-92</v>
      </c>
      <c r="H21" s="10"/>
      <c r="I21" s="10">
        <v>-99</v>
      </c>
    </row>
    <row r="22" spans="1:9" ht="23.25" x14ac:dyDescent="0.5">
      <c r="A22" s="4" t="s">
        <v>84</v>
      </c>
      <c r="B22" s="4"/>
      <c r="C22" s="139">
        <v>165</v>
      </c>
      <c r="D22" s="140"/>
      <c r="E22" s="139">
        <v>171</v>
      </c>
      <c r="F22" s="140"/>
      <c r="G22" s="94">
        <v>0</v>
      </c>
      <c r="H22" s="140"/>
      <c r="I22" s="94">
        <v>0</v>
      </c>
    </row>
    <row r="23" spans="1:9" ht="21.75" customHeight="1" x14ac:dyDescent="0.5">
      <c r="A23" s="4" t="s">
        <v>66</v>
      </c>
      <c r="B23" s="4"/>
      <c r="C23" s="98">
        <v>28832</v>
      </c>
      <c r="D23" s="10"/>
      <c r="E23" s="98">
        <v>3661</v>
      </c>
      <c r="F23" s="10"/>
      <c r="G23" s="98">
        <v>15984</v>
      </c>
      <c r="H23" s="10"/>
      <c r="I23" s="98">
        <v>1990</v>
      </c>
    </row>
    <row r="24" spans="1:9" ht="21.75" customHeight="1" x14ac:dyDescent="0.5">
      <c r="A24" s="2"/>
      <c r="B24" s="2"/>
      <c r="C24" s="39">
        <f>SUM(C10:C23)</f>
        <v>103836</v>
      </c>
      <c r="D24" s="10"/>
      <c r="E24" s="39">
        <f>SUM(E10:E23)</f>
        <v>147150</v>
      </c>
      <c r="F24" s="10"/>
      <c r="G24" s="10">
        <f>SUM(G10:G23)</f>
        <v>82177</v>
      </c>
      <c r="H24" s="10"/>
      <c r="I24" s="10">
        <f>SUM(I10:I23)</f>
        <v>118662</v>
      </c>
    </row>
    <row r="25" spans="1:9" ht="27.75" customHeight="1" x14ac:dyDescent="0.5">
      <c r="A25" s="3" t="s">
        <v>55</v>
      </c>
      <c r="B25" s="3"/>
      <c r="C25" s="10"/>
      <c r="D25" s="10"/>
      <c r="E25" s="10"/>
      <c r="F25" s="10"/>
      <c r="G25" s="10"/>
      <c r="H25" s="10"/>
      <c r="I25" s="10"/>
    </row>
    <row r="26" spans="1:9" ht="21.75" customHeight="1" x14ac:dyDescent="0.5">
      <c r="A26" s="4" t="s">
        <v>8</v>
      </c>
      <c r="B26" s="4"/>
      <c r="C26" s="10">
        <v>248000</v>
      </c>
      <c r="D26" s="10"/>
      <c r="E26" s="10">
        <v>-13540</v>
      </c>
      <c r="F26" s="10"/>
      <c r="G26" s="10">
        <v>245492</v>
      </c>
      <c r="H26" s="10"/>
      <c r="I26" s="10">
        <v>-6290</v>
      </c>
    </row>
    <row r="27" spans="1:9" ht="21.75" customHeight="1" x14ac:dyDescent="0.5">
      <c r="A27" s="4" t="s">
        <v>124</v>
      </c>
      <c r="B27" s="4"/>
      <c r="C27" s="10">
        <v>-1366</v>
      </c>
      <c r="D27" s="10"/>
      <c r="E27" s="10">
        <v>-238</v>
      </c>
      <c r="F27" s="10"/>
      <c r="G27" s="10">
        <v>1959</v>
      </c>
      <c r="H27" s="10"/>
      <c r="I27" s="10">
        <v>6291</v>
      </c>
    </row>
    <row r="28" spans="1:9" ht="21.75" customHeight="1" x14ac:dyDescent="0.5">
      <c r="A28" s="4" t="s">
        <v>9</v>
      </c>
      <c r="B28" s="4"/>
      <c r="C28" s="10">
        <v>-28468</v>
      </c>
      <c r="D28" s="10"/>
      <c r="E28" s="10">
        <v>-51397</v>
      </c>
      <c r="F28" s="10"/>
      <c r="G28" s="10">
        <v>-22762</v>
      </c>
      <c r="H28" s="10"/>
      <c r="I28" s="10">
        <v>-44983</v>
      </c>
    </row>
    <row r="29" spans="1:9" ht="21.75" customHeight="1" x14ac:dyDescent="0.5">
      <c r="A29" s="4" t="s">
        <v>12</v>
      </c>
      <c r="B29" s="4"/>
      <c r="C29" s="10">
        <v>-1967</v>
      </c>
      <c r="D29" s="10"/>
      <c r="E29" s="10">
        <v>98</v>
      </c>
      <c r="F29" s="10"/>
      <c r="G29" s="141">
        <v>0</v>
      </c>
      <c r="H29" s="10"/>
      <c r="I29" s="141">
        <v>-402</v>
      </c>
    </row>
    <row r="30" spans="1:9" ht="21.75" customHeight="1" x14ac:dyDescent="0.5">
      <c r="A30" s="4" t="s">
        <v>17</v>
      </c>
      <c r="B30" s="4"/>
      <c r="C30" s="10">
        <v>-21855</v>
      </c>
      <c r="D30" s="10"/>
      <c r="E30" s="10">
        <v>-63148</v>
      </c>
      <c r="F30" s="10"/>
      <c r="G30" s="39">
        <v>-24102</v>
      </c>
      <c r="H30" s="10"/>
      <c r="I30" s="39">
        <v>-50380</v>
      </c>
    </row>
    <row r="31" spans="1:9" ht="21.75" hidden="1" customHeight="1" x14ac:dyDescent="0.5">
      <c r="A31" s="4"/>
      <c r="B31" s="4"/>
      <c r="C31" s="10"/>
      <c r="D31" s="10"/>
      <c r="E31" s="10"/>
      <c r="F31" s="10"/>
      <c r="G31" s="10"/>
      <c r="H31" s="10"/>
      <c r="I31" s="10"/>
    </row>
    <row r="32" spans="1:9" ht="21.75" hidden="1" customHeight="1" x14ac:dyDescent="0.5">
      <c r="A32" s="4" t="s">
        <v>143</v>
      </c>
      <c r="B32" s="4"/>
      <c r="C32" s="10"/>
      <c r="D32" s="10"/>
      <c r="E32" s="10"/>
      <c r="F32" s="10"/>
      <c r="G32" s="10"/>
      <c r="H32" s="10"/>
      <c r="I32" s="10"/>
    </row>
    <row r="33" spans="1:9" ht="21.75" customHeight="1" x14ac:dyDescent="0.5">
      <c r="A33" s="4" t="s">
        <v>126</v>
      </c>
      <c r="B33" s="4"/>
      <c r="C33" s="10">
        <v>-57888</v>
      </c>
      <c r="D33" s="10"/>
      <c r="E33" s="10">
        <v>-9842</v>
      </c>
      <c r="F33" s="10"/>
      <c r="G33" s="10">
        <v>-50335</v>
      </c>
      <c r="H33" s="10"/>
      <c r="I33" s="10">
        <v>-17196</v>
      </c>
    </row>
    <row r="34" spans="1:9" ht="21.75" customHeight="1" x14ac:dyDescent="0.5">
      <c r="A34" s="4" t="s">
        <v>169</v>
      </c>
      <c r="B34" s="4"/>
      <c r="C34" s="10">
        <v>1812</v>
      </c>
      <c r="D34" s="10"/>
      <c r="E34" s="26">
        <v>0</v>
      </c>
      <c r="F34" s="26"/>
      <c r="G34" s="39">
        <v>1812</v>
      </c>
      <c r="H34" s="26"/>
      <c r="I34" s="26">
        <v>0</v>
      </c>
    </row>
    <row r="35" spans="1:9" s="138" customFormat="1" ht="21.75" customHeight="1" x14ac:dyDescent="0.5">
      <c r="A35" s="9" t="s">
        <v>161</v>
      </c>
      <c r="B35" s="9"/>
      <c r="C35" s="100">
        <v>-448</v>
      </c>
      <c r="D35" s="10"/>
      <c r="E35" s="100">
        <v>-586</v>
      </c>
      <c r="F35" s="10"/>
      <c r="G35" s="100">
        <v>0</v>
      </c>
      <c r="H35" s="10"/>
      <c r="I35" s="101">
        <v>0</v>
      </c>
    </row>
    <row r="36" spans="1:9" ht="21.75" customHeight="1" x14ac:dyDescent="0.5">
      <c r="A36" s="9" t="s">
        <v>185</v>
      </c>
      <c r="B36" s="4"/>
      <c r="C36" s="39">
        <f>SUM(C24:C35)</f>
        <v>241656</v>
      </c>
      <c r="D36" s="10"/>
      <c r="E36" s="39">
        <f>SUM(E24:E35)</f>
        <v>8497</v>
      </c>
      <c r="F36" s="10"/>
      <c r="G36" s="10">
        <f>SUM(G24:G35)</f>
        <v>234241</v>
      </c>
      <c r="H36" s="10"/>
      <c r="I36" s="10">
        <f>SUM(I24:I35)</f>
        <v>5702</v>
      </c>
    </row>
    <row r="37" spans="1:9" ht="21.75" customHeight="1" x14ac:dyDescent="0.5">
      <c r="A37" s="4" t="s">
        <v>115</v>
      </c>
      <c r="B37" s="4"/>
      <c r="C37" s="23">
        <v>-24150</v>
      </c>
      <c r="D37" s="10"/>
      <c r="E37" s="23">
        <v>-15542</v>
      </c>
      <c r="F37" s="10"/>
      <c r="G37" s="23">
        <v>-23284</v>
      </c>
      <c r="H37" s="10"/>
      <c r="I37" s="23">
        <v>-13331</v>
      </c>
    </row>
    <row r="38" spans="1:9" ht="21.75" customHeight="1" x14ac:dyDescent="0.5">
      <c r="A38" s="2" t="s">
        <v>184</v>
      </c>
      <c r="B38" s="2"/>
      <c r="C38" s="157">
        <f>SUM(C36:C37)</f>
        <v>217506</v>
      </c>
      <c r="D38" s="15"/>
      <c r="E38" s="157">
        <f>SUM(E36:E37)</f>
        <v>-7045</v>
      </c>
      <c r="F38" s="15"/>
      <c r="G38" s="14">
        <f>SUM(G36:G37)</f>
        <v>210957</v>
      </c>
      <c r="H38" s="15"/>
      <c r="I38" s="14">
        <f>SUM(I36:I37)</f>
        <v>-7629</v>
      </c>
    </row>
    <row r="39" spans="1:9" ht="18" customHeight="1" x14ac:dyDescent="0.5">
      <c r="A39" s="2"/>
      <c r="B39" s="2"/>
      <c r="C39" s="15"/>
      <c r="D39" s="15"/>
      <c r="E39" s="15"/>
      <c r="F39" s="15"/>
      <c r="G39" s="15"/>
      <c r="H39" s="15"/>
      <c r="I39" s="15"/>
    </row>
    <row r="40" spans="1:9" ht="24" customHeight="1" x14ac:dyDescent="0.5">
      <c r="A40" s="1" t="s">
        <v>34</v>
      </c>
      <c r="B40" s="1"/>
      <c r="C40" s="9"/>
      <c r="D40" s="9"/>
      <c r="E40" s="9"/>
      <c r="F40" s="9"/>
      <c r="G40" s="9"/>
      <c r="H40" s="9"/>
      <c r="I40" s="9"/>
    </row>
    <row r="41" spans="1:9" ht="24" customHeight="1" x14ac:dyDescent="0.5">
      <c r="A41" s="1" t="s">
        <v>78</v>
      </c>
      <c r="B41" s="1"/>
      <c r="C41" s="9"/>
      <c r="D41" s="9"/>
      <c r="E41" s="9"/>
      <c r="F41" s="9"/>
      <c r="G41" s="9"/>
      <c r="H41" s="9"/>
      <c r="I41" s="9"/>
    </row>
    <row r="42" spans="1:9" ht="9" customHeight="1" x14ac:dyDescent="0.5">
      <c r="A42" s="1"/>
      <c r="B42" s="1"/>
      <c r="C42" s="9"/>
      <c r="D42" s="9"/>
      <c r="E42" s="9"/>
      <c r="F42" s="9"/>
      <c r="G42" s="9"/>
      <c r="H42" s="9"/>
      <c r="I42" s="9"/>
    </row>
    <row r="43" spans="1:9" ht="24" customHeight="1" x14ac:dyDescent="0.5">
      <c r="A43" s="2"/>
      <c r="B43" s="2"/>
      <c r="C43" s="183" t="s">
        <v>5</v>
      </c>
      <c r="D43" s="183"/>
      <c r="E43" s="183"/>
      <c r="F43" s="178"/>
      <c r="G43" s="183" t="s">
        <v>49</v>
      </c>
      <c r="H43" s="183"/>
      <c r="I43" s="183"/>
    </row>
    <row r="44" spans="1:9" ht="24" customHeight="1" x14ac:dyDescent="0.5">
      <c r="A44" s="2"/>
      <c r="B44" s="2"/>
      <c r="C44" s="184" t="s">
        <v>133</v>
      </c>
      <c r="D44" s="185"/>
      <c r="E44" s="185"/>
      <c r="F44" s="178"/>
      <c r="G44" s="184" t="s">
        <v>133</v>
      </c>
      <c r="H44" s="185"/>
      <c r="I44" s="185"/>
    </row>
    <row r="45" spans="1:9" ht="24" customHeight="1" x14ac:dyDescent="0.5">
      <c r="A45" s="2"/>
      <c r="B45" s="2"/>
      <c r="C45" s="184" t="s">
        <v>132</v>
      </c>
      <c r="D45" s="185"/>
      <c r="E45" s="185"/>
      <c r="F45" s="27"/>
      <c r="G45" s="184" t="s">
        <v>132</v>
      </c>
      <c r="H45" s="185"/>
      <c r="I45" s="185"/>
    </row>
    <row r="46" spans="1:9" ht="24" customHeight="1" x14ac:dyDescent="0.5">
      <c r="A46" s="2"/>
      <c r="B46" s="5"/>
      <c r="C46" s="179">
        <v>2562</v>
      </c>
      <c r="D46" s="179"/>
      <c r="E46" s="179">
        <v>2561</v>
      </c>
      <c r="F46" s="179"/>
      <c r="G46" s="179">
        <v>2562</v>
      </c>
      <c r="H46" s="179"/>
      <c r="I46" s="179">
        <v>2561</v>
      </c>
    </row>
    <row r="47" spans="1:9" ht="21" customHeight="1" x14ac:dyDescent="0.5">
      <c r="A47" s="2"/>
      <c r="B47" s="2"/>
      <c r="C47" s="182" t="s">
        <v>45</v>
      </c>
      <c r="D47" s="182"/>
      <c r="E47" s="182"/>
      <c r="F47" s="182"/>
      <c r="G47" s="182"/>
      <c r="H47" s="182"/>
      <c r="I47" s="182"/>
    </row>
    <row r="48" spans="1:9" ht="18" customHeight="1" x14ac:dyDescent="0.5">
      <c r="A48" s="8" t="s">
        <v>28</v>
      </c>
      <c r="B48" s="8"/>
      <c r="C48" s="99"/>
      <c r="D48" s="182"/>
      <c r="E48" s="182"/>
      <c r="F48" s="182"/>
      <c r="G48" s="182"/>
      <c r="H48" s="182"/>
      <c r="I48" s="182"/>
    </row>
    <row r="49" spans="1:9" ht="21.75" customHeight="1" x14ac:dyDescent="0.5">
      <c r="A49" s="4" t="s">
        <v>116</v>
      </c>
      <c r="B49" s="4"/>
      <c r="C49" s="108">
        <v>1704</v>
      </c>
      <c r="D49" s="21"/>
      <c r="E49" s="108">
        <v>1826</v>
      </c>
      <c r="F49" s="21"/>
      <c r="G49" s="48">
        <v>1675</v>
      </c>
      <c r="H49" s="21"/>
      <c r="I49" s="48">
        <v>1358</v>
      </c>
    </row>
    <row r="50" spans="1:9" ht="21.75" customHeight="1" x14ac:dyDescent="0.5">
      <c r="A50" s="4" t="s">
        <v>117</v>
      </c>
      <c r="B50" s="4"/>
      <c r="C50" s="96">
        <v>-29661</v>
      </c>
      <c r="D50" s="21"/>
      <c r="E50" s="96">
        <v>-20181</v>
      </c>
      <c r="F50" s="21"/>
      <c r="G50" s="96">
        <v>-17362</v>
      </c>
      <c r="H50" s="21"/>
      <c r="I50" s="96">
        <v>-4755</v>
      </c>
    </row>
    <row r="51" spans="1:9" ht="21.75" customHeight="1" x14ac:dyDescent="0.5">
      <c r="A51" s="4" t="s">
        <v>118</v>
      </c>
      <c r="B51" s="4"/>
      <c r="C51" s="108">
        <v>-790</v>
      </c>
      <c r="D51" s="21"/>
      <c r="E51" s="108">
        <v>-1428</v>
      </c>
      <c r="F51" s="21"/>
      <c r="G51" s="48">
        <v>-100</v>
      </c>
      <c r="H51" s="21"/>
      <c r="I51" s="48">
        <v>-1115</v>
      </c>
    </row>
    <row r="52" spans="1:9" ht="21.75" hidden="1" customHeight="1" x14ac:dyDescent="0.5">
      <c r="A52" s="4" t="s">
        <v>144</v>
      </c>
      <c r="B52" s="4"/>
      <c r="C52" s="150"/>
      <c r="D52" s="21"/>
      <c r="E52" s="150" t="s">
        <v>145</v>
      </c>
      <c r="F52" s="21"/>
      <c r="G52" s="150"/>
      <c r="H52" s="21"/>
      <c r="I52" s="150" t="s">
        <v>145</v>
      </c>
    </row>
    <row r="53" spans="1:9" ht="21.75" hidden="1" customHeight="1" x14ac:dyDescent="0.5">
      <c r="A53" s="4" t="s">
        <v>146</v>
      </c>
      <c r="B53" s="4"/>
      <c r="C53" s="108"/>
      <c r="D53" s="21"/>
      <c r="E53" s="108">
        <v>0</v>
      </c>
      <c r="F53" s="21"/>
      <c r="G53" s="48"/>
      <c r="H53" s="21"/>
      <c r="I53" s="48">
        <v>0</v>
      </c>
    </row>
    <row r="54" spans="1:9" ht="21.75" customHeight="1" x14ac:dyDescent="0.5">
      <c r="A54" s="4" t="s">
        <v>53</v>
      </c>
      <c r="B54" s="4"/>
      <c r="C54" s="108">
        <v>105</v>
      </c>
      <c r="D54" s="21"/>
      <c r="E54" s="108">
        <v>111</v>
      </c>
      <c r="F54" s="21"/>
      <c r="G54" s="21">
        <v>92</v>
      </c>
      <c r="H54" s="21"/>
      <c r="I54" s="21">
        <v>98</v>
      </c>
    </row>
    <row r="55" spans="1:9" ht="21.75" customHeight="1" x14ac:dyDescent="0.5">
      <c r="A55" s="2" t="s">
        <v>186</v>
      </c>
      <c r="B55" s="2"/>
      <c r="C55" s="22">
        <f>SUM(C49:C54)</f>
        <v>-28642</v>
      </c>
      <c r="D55" s="17"/>
      <c r="E55" s="22">
        <f>SUM(E49:E54)</f>
        <v>-19672</v>
      </c>
      <c r="F55" s="17"/>
      <c r="G55" s="22">
        <f>SUM(G49:G54)</f>
        <v>-15695</v>
      </c>
      <c r="H55" s="17"/>
      <c r="I55" s="22">
        <f>SUM(I49:I54)</f>
        <v>-4414</v>
      </c>
    </row>
    <row r="56" spans="1:9" ht="9" customHeight="1" x14ac:dyDescent="0.5">
      <c r="A56" s="2"/>
      <c r="B56" s="2"/>
      <c r="C56" s="21"/>
      <c r="D56" s="21"/>
      <c r="E56" s="21"/>
      <c r="F56" s="21"/>
      <c r="G56" s="21"/>
      <c r="H56" s="21"/>
      <c r="I56" s="21"/>
    </row>
    <row r="57" spans="1:9" ht="21.75" customHeight="1" x14ac:dyDescent="0.5">
      <c r="A57" s="8" t="s">
        <v>29</v>
      </c>
      <c r="B57" s="8"/>
      <c r="C57" s="21"/>
      <c r="D57" s="21"/>
      <c r="E57" s="21"/>
      <c r="F57" s="21"/>
      <c r="G57" s="21"/>
      <c r="H57" s="21"/>
      <c r="I57" s="21"/>
    </row>
    <row r="58" spans="1:9" ht="21.75" hidden="1" customHeight="1" x14ac:dyDescent="0.5">
      <c r="A58" s="4" t="s">
        <v>147</v>
      </c>
      <c r="B58" s="4"/>
      <c r="C58" s="94"/>
      <c r="D58" s="21"/>
      <c r="E58" s="94"/>
      <c r="F58" s="21"/>
      <c r="G58" s="94"/>
      <c r="H58" s="21"/>
      <c r="I58" s="94"/>
    </row>
    <row r="59" spans="1:9" ht="21.75" customHeight="1" x14ac:dyDescent="0.5">
      <c r="A59" s="9" t="s">
        <v>16</v>
      </c>
      <c r="B59" s="4"/>
      <c r="C59" s="9"/>
      <c r="D59" s="9"/>
      <c r="E59" s="9"/>
      <c r="F59" s="9"/>
      <c r="G59" s="155"/>
      <c r="H59" s="9"/>
      <c r="I59" s="155"/>
    </row>
    <row r="60" spans="1:9" ht="21.75" customHeight="1" x14ac:dyDescent="0.5">
      <c r="A60" s="9" t="s">
        <v>187</v>
      </c>
      <c r="B60" s="4"/>
      <c r="C60" s="21">
        <v>-58197</v>
      </c>
      <c r="D60" s="21"/>
      <c r="E60" s="21">
        <v>177062</v>
      </c>
      <c r="F60" s="60"/>
      <c r="G60" s="21">
        <v>-63180</v>
      </c>
      <c r="H60" s="21"/>
      <c r="I60" s="142">
        <v>164680</v>
      </c>
    </row>
    <row r="61" spans="1:9" ht="21.75" hidden="1" customHeight="1" x14ac:dyDescent="0.5">
      <c r="A61" s="9" t="s">
        <v>148</v>
      </c>
      <c r="B61" s="4"/>
      <c r="C61" s="134"/>
      <c r="D61" s="21"/>
      <c r="E61" s="134">
        <v>0</v>
      </c>
      <c r="F61" s="21"/>
      <c r="G61" s="94"/>
      <c r="H61" s="21"/>
      <c r="I61" s="94">
        <v>0</v>
      </c>
    </row>
    <row r="62" spans="1:9" ht="21.75" customHeight="1" x14ac:dyDescent="0.5">
      <c r="A62" s="9" t="s">
        <v>158</v>
      </c>
      <c r="B62" s="9"/>
      <c r="C62" s="96">
        <v>5126</v>
      </c>
      <c r="D62" s="21"/>
      <c r="E62" s="96">
        <v>2441</v>
      </c>
      <c r="F62" s="60"/>
      <c r="G62" s="96">
        <v>0</v>
      </c>
      <c r="H62" s="21"/>
      <c r="I62" s="96">
        <v>0</v>
      </c>
    </row>
    <row r="63" spans="1:9" ht="21.75" customHeight="1" x14ac:dyDescent="0.5">
      <c r="A63" s="9" t="s">
        <v>119</v>
      </c>
      <c r="B63" s="4"/>
      <c r="C63" s="21">
        <v>-38700</v>
      </c>
      <c r="D63" s="21"/>
      <c r="E63" s="21">
        <v>-86666</v>
      </c>
      <c r="F63" s="21"/>
      <c r="G63" s="143">
        <v>-37500</v>
      </c>
      <c r="H63" s="21"/>
      <c r="I63" s="143">
        <v>-85466</v>
      </c>
    </row>
    <row r="64" spans="1:9" ht="21.75" customHeight="1" x14ac:dyDescent="0.5">
      <c r="A64" s="9" t="s">
        <v>120</v>
      </c>
      <c r="B64" s="9"/>
      <c r="C64" s="138"/>
      <c r="D64" s="138"/>
      <c r="E64" s="138"/>
      <c r="F64" s="138"/>
      <c r="G64" s="138"/>
      <c r="H64" s="138"/>
      <c r="I64" s="138"/>
    </row>
    <row r="65" spans="1:9" ht="21.75" customHeight="1" x14ac:dyDescent="0.5">
      <c r="A65" s="9" t="s">
        <v>121</v>
      </c>
      <c r="B65" s="9"/>
      <c r="C65" s="21">
        <v>-583</v>
      </c>
      <c r="D65" s="21"/>
      <c r="E65" s="21">
        <v>-633</v>
      </c>
      <c r="F65" s="60"/>
      <c r="G65" s="48">
        <v>-527</v>
      </c>
      <c r="H65" s="21"/>
      <c r="I65" s="48">
        <v>-580</v>
      </c>
    </row>
    <row r="66" spans="1:9" ht="21.75" customHeight="1" x14ac:dyDescent="0.5">
      <c r="A66" s="9" t="s">
        <v>149</v>
      </c>
      <c r="B66" s="9"/>
      <c r="C66" s="21">
        <v>-78726</v>
      </c>
      <c r="D66" s="21"/>
      <c r="E66" s="21">
        <v>-59045</v>
      </c>
      <c r="F66" s="60"/>
      <c r="G66" s="21">
        <v>-78726</v>
      </c>
      <c r="H66" s="21"/>
      <c r="I66" s="21">
        <v>-59045</v>
      </c>
    </row>
    <row r="67" spans="1:9" ht="21.75" customHeight="1" x14ac:dyDescent="0.5">
      <c r="A67" s="9" t="s">
        <v>129</v>
      </c>
      <c r="B67" s="9"/>
      <c r="C67" s="21">
        <v>-21427</v>
      </c>
      <c r="D67" s="21"/>
      <c r="E67" s="21">
        <v>-22893</v>
      </c>
      <c r="F67" s="60"/>
      <c r="G67" s="21">
        <v>-17958</v>
      </c>
      <c r="H67" s="21"/>
      <c r="I67" s="21">
        <v>-19163</v>
      </c>
    </row>
    <row r="68" spans="1:9" s="138" customFormat="1" ht="21.75" customHeight="1" x14ac:dyDescent="0.5">
      <c r="A68" s="99" t="s">
        <v>188</v>
      </c>
      <c r="B68" s="99"/>
      <c r="C68" s="22">
        <f>SUM(C58:C67)</f>
        <v>-192507</v>
      </c>
      <c r="D68" s="17"/>
      <c r="E68" s="22">
        <f>SUM(E58:E67)</f>
        <v>10266</v>
      </c>
      <c r="F68" s="17"/>
      <c r="G68" s="22">
        <f>SUM(G58:G67)</f>
        <v>-197891</v>
      </c>
      <c r="H68" s="17"/>
      <c r="I68" s="22">
        <f>SUM(I58:I67)</f>
        <v>426</v>
      </c>
    </row>
    <row r="69" spans="1:9" ht="9" customHeight="1" x14ac:dyDescent="0.5">
      <c r="A69" s="2"/>
      <c r="B69" s="2"/>
      <c r="C69" s="21"/>
      <c r="D69" s="21"/>
      <c r="E69" s="21"/>
      <c r="F69" s="21"/>
      <c r="G69" s="21"/>
      <c r="H69" s="21"/>
      <c r="I69" s="21"/>
    </row>
    <row r="70" spans="1:9" ht="21.75" customHeight="1" x14ac:dyDescent="0.5">
      <c r="A70" s="4" t="s">
        <v>150</v>
      </c>
      <c r="B70" s="2"/>
      <c r="C70" s="138"/>
      <c r="D70" s="138"/>
      <c r="E70" s="138"/>
      <c r="F70" s="138"/>
      <c r="G70" s="138"/>
      <c r="H70" s="138"/>
      <c r="I70" s="138"/>
    </row>
    <row r="71" spans="1:9" ht="21.75" customHeight="1" x14ac:dyDescent="0.5">
      <c r="A71" s="4" t="s">
        <v>151</v>
      </c>
      <c r="B71" s="2"/>
      <c r="C71" s="21">
        <f>C68+C55+C38</f>
        <v>-3643</v>
      </c>
      <c r="D71" s="21"/>
      <c r="E71" s="21">
        <f>E68+E55+E38</f>
        <v>-16451</v>
      </c>
      <c r="F71" s="21"/>
      <c r="G71" s="21">
        <f>G68+G55+G38</f>
        <v>-2629</v>
      </c>
      <c r="H71" s="21"/>
      <c r="I71" s="21">
        <f>I68+I55+I38</f>
        <v>-11617</v>
      </c>
    </row>
    <row r="72" spans="1:9" ht="21.75" customHeight="1" x14ac:dyDescent="0.5">
      <c r="A72" s="4" t="s">
        <v>122</v>
      </c>
      <c r="B72" s="4"/>
      <c r="C72" s="21"/>
      <c r="D72" s="21"/>
      <c r="E72" s="21"/>
      <c r="F72" s="21"/>
      <c r="G72" s="21"/>
      <c r="H72" s="21"/>
      <c r="I72" s="21"/>
    </row>
    <row r="73" spans="1:9" ht="21.75" customHeight="1" x14ac:dyDescent="0.5">
      <c r="A73" s="4" t="s">
        <v>123</v>
      </c>
      <c r="B73" s="4"/>
      <c r="C73" s="62">
        <v>-2785</v>
      </c>
      <c r="D73" s="21"/>
      <c r="E73" s="62">
        <v>246</v>
      </c>
      <c r="F73" s="21"/>
      <c r="G73" s="62">
        <v>-280</v>
      </c>
      <c r="H73" s="21"/>
      <c r="I73" s="62">
        <v>517</v>
      </c>
    </row>
    <row r="74" spans="1:9" ht="21.75" customHeight="1" x14ac:dyDescent="0.5">
      <c r="A74" s="2" t="s">
        <v>150</v>
      </c>
      <c r="B74" s="2"/>
      <c r="C74" s="17">
        <f>SUM(C71:C73)</f>
        <v>-6428</v>
      </c>
      <c r="D74" s="17"/>
      <c r="E74" s="17">
        <f>SUM(E71:E73)</f>
        <v>-16205</v>
      </c>
      <c r="F74" s="17"/>
      <c r="G74" s="17">
        <f>SUM(G71:G73)</f>
        <v>-2909</v>
      </c>
      <c r="H74" s="17"/>
      <c r="I74" s="17">
        <f>SUM(I71:I73)</f>
        <v>-11100</v>
      </c>
    </row>
    <row r="75" spans="1:9" ht="21.75" customHeight="1" x14ac:dyDescent="0.5">
      <c r="A75" s="4" t="s">
        <v>179</v>
      </c>
      <c r="B75" s="2"/>
      <c r="C75" s="21">
        <v>50623</v>
      </c>
      <c r="D75" s="21"/>
      <c r="E75" s="21">
        <v>44293</v>
      </c>
      <c r="F75" s="21"/>
      <c r="G75" s="21">
        <v>29455</v>
      </c>
      <c r="H75" s="21"/>
      <c r="I75" s="21">
        <v>29777</v>
      </c>
    </row>
    <row r="76" spans="1:9" ht="21.75" customHeight="1" thickBot="1" x14ac:dyDescent="0.55000000000000004">
      <c r="A76" s="2" t="s">
        <v>180</v>
      </c>
      <c r="B76" s="2"/>
      <c r="C76" s="64">
        <f>SUM(C74:C75)</f>
        <v>44195</v>
      </c>
      <c r="D76" s="17"/>
      <c r="E76" s="64">
        <f>SUM(E74:E75)</f>
        <v>28088</v>
      </c>
      <c r="F76" s="17"/>
      <c r="G76" s="64">
        <f>SUM(G74:G75)</f>
        <v>26546</v>
      </c>
      <c r="H76" s="17"/>
      <c r="I76" s="64">
        <f>SUM(I74:I75)</f>
        <v>18677</v>
      </c>
    </row>
    <row r="77" spans="1:9" ht="21.75" customHeight="1" thickTop="1" x14ac:dyDescent="0.5">
      <c r="A77" s="2"/>
      <c r="B77" s="2"/>
      <c r="C77" s="17"/>
      <c r="D77" s="17"/>
      <c r="E77" s="17"/>
      <c r="F77" s="17"/>
      <c r="G77" s="17"/>
      <c r="H77" s="17"/>
      <c r="I77" s="17"/>
    </row>
    <row r="78" spans="1:9" ht="21.75" customHeight="1" x14ac:dyDescent="0.5">
      <c r="A78" s="2"/>
      <c r="B78" s="2"/>
      <c r="C78" s="17"/>
      <c r="D78" s="17"/>
      <c r="E78" s="17"/>
      <c r="F78" s="17"/>
      <c r="G78" s="17"/>
      <c r="H78" s="17"/>
      <c r="I78" s="17"/>
    </row>
    <row r="79" spans="1:9" ht="24" customHeight="1" x14ac:dyDescent="0.5">
      <c r="A79" s="1" t="s">
        <v>34</v>
      </c>
      <c r="B79" s="1"/>
      <c r="C79" s="9"/>
      <c r="D79" s="9"/>
      <c r="E79" s="9"/>
      <c r="F79" s="9"/>
      <c r="G79" s="9"/>
      <c r="H79" s="9"/>
      <c r="I79" s="9"/>
    </row>
    <row r="80" spans="1:9" ht="24" customHeight="1" x14ac:dyDescent="0.5">
      <c r="A80" s="1" t="s">
        <v>78</v>
      </c>
      <c r="B80" s="1"/>
      <c r="C80" s="9"/>
      <c r="D80" s="9"/>
      <c r="E80" s="9"/>
      <c r="F80" s="9"/>
      <c r="G80" s="9"/>
      <c r="H80" s="9"/>
      <c r="I80" s="9"/>
    </row>
    <row r="81" spans="1:12" ht="9" customHeight="1" x14ac:dyDescent="0.5">
      <c r="A81" s="1"/>
      <c r="B81" s="1"/>
      <c r="C81" s="9"/>
      <c r="D81" s="9"/>
      <c r="E81" s="9"/>
      <c r="F81" s="9"/>
      <c r="G81" s="9"/>
      <c r="H81" s="9"/>
      <c r="I81" s="9"/>
    </row>
    <row r="82" spans="1:12" ht="24" customHeight="1" x14ac:dyDescent="0.5">
      <c r="A82" s="2"/>
      <c r="B82" s="2"/>
      <c r="C82" s="183" t="s">
        <v>5</v>
      </c>
      <c r="D82" s="183"/>
      <c r="E82" s="183"/>
      <c r="F82" s="11"/>
      <c r="G82" s="183" t="s">
        <v>49</v>
      </c>
      <c r="H82" s="183"/>
      <c r="I82" s="183"/>
    </row>
    <row r="83" spans="1:12" ht="24" customHeight="1" x14ac:dyDescent="0.5">
      <c r="A83" s="2"/>
      <c r="B83" s="2"/>
      <c r="C83" s="184" t="s">
        <v>133</v>
      </c>
      <c r="D83" s="185"/>
      <c r="E83" s="185"/>
      <c r="F83" s="11"/>
      <c r="G83" s="184" t="s">
        <v>133</v>
      </c>
      <c r="H83" s="185"/>
      <c r="I83" s="185"/>
    </row>
    <row r="84" spans="1:12" ht="24" customHeight="1" x14ac:dyDescent="0.5">
      <c r="A84" s="2"/>
      <c r="B84" s="2"/>
      <c r="C84" s="184" t="s">
        <v>132</v>
      </c>
      <c r="D84" s="185"/>
      <c r="E84" s="185"/>
      <c r="F84" s="27"/>
      <c r="G84" s="184" t="s">
        <v>132</v>
      </c>
      <c r="H84" s="185"/>
      <c r="I84" s="185"/>
    </row>
    <row r="85" spans="1:12" ht="24" customHeight="1" x14ac:dyDescent="0.5">
      <c r="A85" s="2"/>
      <c r="B85" s="5"/>
      <c r="C85" s="49">
        <v>2562</v>
      </c>
      <c r="D85" s="49"/>
      <c r="E85" s="49">
        <v>2561</v>
      </c>
      <c r="F85" s="49"/>
      <c r="G85" s="49">
        <v>2562</v>
      </c>
      <c r="H85" s="49"/>
      <c r="I85" s="49">
        <v>2561</v>
      </c>
    </row>
    <row r="86" spans="1:12" ht="21" customHeight="1" x14ac:dyDescent="0.5">
      <c r="A86" s="2"/>
      <c r="B86" s="2"/>
      <c r="C86" s="182" t="s">
        <v>45</v>
      </c>
      <c r="D86" s="182"/>
      <c r="E86" s="182"/>
      <c r="F86" s="182"/>
      <c r="G86" s="182"/>
      <c r="H86" s="182"/>
      <c r="I86" s="182"/>
    </row>
    <row r="87" spans="1:12" ht="23.25" x14ac:dyDescent="0.5">
      <c r="A87" s="8" t="s">
        <v>109</v>
      </c>
      <c r="B87" s="8"/>
      <c r="C87" s="144"/>
      <c r="D87" s="32"/>
      <c r="E87" s="144"/>
      <c r="F87" s="32"/>
      <c r="G87" s="144"/>
      <c r="H87" s="41"/>
      <c r="I87" s="144"/>
    </row>
    <row r="88" spans="1:12" ht="23.25" x14ac:dyDescent="0.5">
      <c r="A88" s="91" t="s">
        <v>152</v>
      </c>
      <c r="B88" s="91"/>
      <c r="C88" s="108"/>
      <c r="D88" s="136"/>
      <c r="E88" s="108"/>
      <c r="F88" s="136"/>
      <c r="G88" s="108"/>
      <c r="H88" s="136"/>
      <c r="I88" s="108"/>
    </row>
    <row r="89" spans="1:12" ht="23.25" x14ac:dyDescent="0.5">
      <c r="A89" s="91" t="s">
        <v>106</v>
      </c>
      <c r="B89" s="91"/>
      <c r="C89" s="108"/>
      <c r="D89" s="136"/>
      <c r="E89" s="108"/>
      <c r="F89" s="136"/>
      <c r="G89" s="108"/>
      <c r="H89" s="136"/>
      <c r="I89" s="108"/>
    </row>
    <row r="90" spans="1:12" ht="23.25" x14ac:dyDescent="0.5">
      <c r="A90" s="91" t="s">
        <v>153</v>
      </c>
      <c r="B90" s="91"/>
      <c r="C90" s="136">
        <v>-32553</v>
      </c>
      <c r="D90" s="145"/>
      <c r="E90" s="136">
        <v>-19920</v>
      </c>
      <c r="F90" s="136"/>
      <c r="G90" s="136">
        <v>-20207</v>
      </c>
      <c r="H90" s="145"/>
      <c r="I90" s="136">
        <v>-4583</v>
      </c>
    </row>
    <row r="91" spans="1:12" ht="23.25" x14ac:dyDescent="0.5">
      <c r="A91" s="176" t="s">
        <v>199</v>
      </c>
      <c r="B91" s="91"/>
      <c r="C91" s="148">
        <v>536</v>
      </c>
      <c r="D91" s="173"/>
      <c r="E91" s="148">
        <v>-261</v>
      </c>
      <c r="F91" s="148"/>
      <c r="G91" s="148">
        <v>489</v>
      </c>
      <c r="H91" s="173"/>
      <c r="I91" s="148">
        <v>-172</v>
      </c>
    </row>
    <row r="92" spans="1:12" ht="23.25" x14ac:dyDescent="0.5">
      <c r="A92" s="91" t="s">
        <v>181</v>
      </c>
      <c r="B92" s="91"/>
      <c r="C92" s="146">
        <v>2356</v>
      </c>
      <c r="D92" s="145"/>
      <c r="E92" s="146">
        <v>0</v>
      </c>
      <c r="F92" s="136"/>
      <c r="G92" s="146">
        <v>2356</v>
      </c>
      <c r="H92" s="145"/>
      <c r="I92" s="146">
        <v>0</v>
      </c>
    </row>
    <row r="93" spans="1:12" ht="23.25" x14ac:dyDescent="0.5">
      <c r="A93" s="147" t="s">
        <v>107</v>
      </c>
      <c r="B93" s="91"/>
      <c r="C93" s="148"/>
      <c r="D93" s="148"/>
      <c r="E93" s="148"/>
      <c r="F93" s="148"/>
      <c r="G93" s="148"/>
      <c r="H93" s="148"/>
      <c r="I93" s="148"/>
    </row>
    <row r="94" spans="1:12" ht="24" thickBot="1" x14ac:dyDescent="0.55000000000000004">
      <c r="A94" s="147" t="s">
        <v>108</v>
      </c>
      <c r="C94" s="61">
        <f>SUM(C90:C92)</f>
        <v>-29661</v>
      </c>
      <c r="D94" s="138"/>
      <c r="E94" s="61">
        <f>SUM(E90:E92)</f>
        <v>-20181</v>
      </c>
      <c r="G94" s="61">
        <f>SUM(G90:G92)</f>
        <v>-17362</v>
      </c>
      <c r="I94" s="61">
        <f>SUM(I90:I92)</f>
        <v>-4755</v>
      </c>
    </row>
    <row r="95" spans="1:12" ht="21.75" hidden="1" customHeight="1" x14ac:dyDescent="0.5">
      <c r="A95" s="91" t="s">
        <v>154</v>
      </c>
      <c r="B95" s="91"/>
    </row>
    <row r="96" spans="1:12" ht="21.75" hidden="1" customHeight="1" x14ac:dyDescent="0.5">
      <c r="A96" s="91" t="s">
        <v>155</v>
      </c>
      <c r="B96" s="91"/>
      <c r="L96" s="149">
        <f>D96-D29</f>
        <v>0</v>
      </c>
    </row>
    <row r="97" ht="21.75" customHeight="1" thickTop="1" x14ac:dyDescent="0.5"/>
  </sheetData>
  <mergeCells count="22">
    <mergeCell ref="C84:E84"/>
    <mergeCell ref="G84:I84"/>
    <mergeCell ref="C86:I86"/>
    <mergeCell ref="C47:I47"/>
    <mergeCell ref="D48:I48"/>
    <mergeCell ref="C82:E82"/>
    <mergeCell ref="G82:I82"/>
    <mergeCell ref="C83:E83"/>
    <mergeCell ref="G83:I83"/>
    <mergeCell ref="C43:E43"/>
    <mergeCell ref="G43:I43"/>
    <mergeCell ref="C44:E44"/>
    <mergeCell ref="G44:I44"/>
    <mergeCell ref="C45:E45"/>
    <mergeCell ref="G45:I45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fs3-5</vt:lpstr>
      <vt:lpstr>PL-6-9</vt:lpstr>
      <vt:lpstr>change 10</vt:lpstr>
      <vt:lpstr>change 11</vt:lpstr>
      <vt:lpstr>change-12</vt:lpstr>
      <vt:lpstr>change-13</vt:lpstr>
      <vt:lpstr>CF-14-16</vt:lpstr>
      <vt:lpstr>'CF-14-16'!Print_Area</vt:lpstr>
      <vt:lpstr>'change 11'!Print_Area</vt:lpstr>
      <vt:lpstr>'change-13'!Print_Area</vt:lpstr>
      <vt:lpstr>'fs3-5'!Print_Area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2019-08-06T11:16:21Z</cp:lastPrinted>
  <dcterms:created xsi:type="dcterms:W3CDTF">2005-01-11T02:26:03Z</dcterms:created>
  <dcterms:modified xsi:type="dcterms:W3CDTF">2019-08-06T11:16:24Z</dcterms:modified>
</cp:coreProperties>
</file>