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F30D4C40-CC60-4ED1-A9F6-787A0E40D58D}" xr6:coauthVersionLast="36" xr6:coauthVersionMax="36" xr10:uidLastSave="{00000000-0000-0000-0000-000000000000}"/>
  <bookViews>
    <workbookView xWindow="15" yWindow="30" windowWidth="10275" windowHeight="7410" tabRatio="740" activeTab="3" xr2:uid="{00000000-000D-0000-FFFF-FFFF00000000}"/>
  </bookViews>
  <sheets>
    <sheet name="BS-3-4" sheetId="10" r:id="rId1"/>
    <sheet name="กำไรขาดทุน" sheetId="9" r:id="rId2"/>
    <sheet name="SHE" sheetId="8" r:id="rId3"/>
    <sheet name="CF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'BS-3-4'!$A$1:$E$61</definedName>
    <definedName name="_xlnm.Print_Area" localSheetId="3">CF!$A$1:$F$60</definedName>
    <definedName name="_xlnm.Print_Area" localSheetId="2">SHE!$A$1:$L$41</definedName>
    <definedName name="_xlnm.Print_Area" localSheetId="1">กำไรขาดทุน!$A$1:$H$62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>#REF!</definedName>
    <definedName name="TextRefCopy51">[7]CRJE!#REF!</definedName>
    <definedName name="TextRefCopy52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hidden="1">{"'Eng (page2)'!$A$1:$D$52"}</definedName>
    <definedName name="zzz">#REF!</definedName>
    <definedName name="โ4305">'[15]Raw Material'!#REF!</definedName>
    <definedName name="ส111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" i="10" l="1"/>
  <c r="L37" i="8" l="1"/>
  <c r="L33" i="8"/>
  <c r="L30" i="8"/>
  <c r="F22" i="9" l="1"/>
  <c r="E44" i="10" l="1"/>
  <c r="E10" i="10"/>
  <c r="F53" i="5" l="1"/>
  <c r="F44" i="5"/>
  <c r="F19" i="5"/>
  <c r="F28" i="5" s="1"/>
  <c r="F31" i="5" s="1"/>
  <c r="F55" i="5" s="1"/>
  <c r="F57" i="5" s="1"/>
  <c r="H40" i="8"/>
  <c r="F40" i="8"/>
  <c r="D40" i="8"/>
  <c r="J38" i="8"/>
  <c r="L38" i="8"/>
  <c r="J34" i="8"/>
  <c r="L34" i="8"/>
  <c r="H53" i="9"/>
  <c r="H44" i="9"/>
  <c r="H22" i="9"/>
  <c r="H13" i="9"/>
  <c r="E58" i="10"/>
  <c r="E39" i="10"/>
  <c r="E20" i="10"/>
  <c r="E13" i="10"/>
  <c r="F60" i="10"/>
  <c r="C58" i="10"/>
  <c r="C44" i="10"/>
  <c r="C39" i="10"/>
  <c r="C20" i="10"/>
  <c r="C13" i="10"/>
  <c r="H55" i="9" l="1"/>
  <c r="H57" i="9" s="1"/>
  <c r="H59" i="9" s="1"/>
  <c r="L40" i="8"/>
  <c r="M40" i="8" s="1"/>
  <c r="J40" i="8"/>
  <c r="H24" i="9"/>
  <c r="H26" i="9" s="1"/>
  <c r="H28" i="9" s="1"/>
  <c r="H61" i="9"/>
  <c r="C22" i="10"/>
  <c r="E46" i="10"/>
  <c r="E60" i="10" s="1"/>
  <c r="C46" i="10"/>
  <c r="C60" i="10" s="1"/>
  <c r="E22" i="10"/>
  <c r="G60" i="10" s="1"/>
  <c r="H30" i="9" l="1"/>
  <c r="D44" i="5" l="1"/>
  <c r="D19" i="5"/>
  <c r="D28" i="5" s="1"/>
  <c r="D31" i="5" s="1"/>
  <c r="D53" i="5"/>
  <c r="H19" i="8"/>
  <c r="F19" i="8"/>
  <c r="D19" i="8"/>
  <c r="J17" i="8"/>
  <c r="L16" i="8"/>
  <c r="L17" i="8" s="1"/>
  <c r="J13" i="8"/>
  <c r="J19" i="8" s="1"/>
  <c r="L12" i="8"/>
  <c r="L13" i="8" s="1"/>
  <c r="L9" i="8"/>
  <c r="F53" i="9"/>
  <c r="F44" i="9"/>
  <c r="F13" i="9"/>
  <c r="D55" i="5" l="1"/>
  <c r="D57" i="5" s="1"/>
  <c r="F55" i="9"/>
  <c r="F57" i="9" s="1"/>
  <c r="F61" i="9" s="1"/>
  <c r="L19" i="8"/>
  <c r="F24" i="9"/>
  <c r="F26" i="9" s="1"/>
  <c r="F28" i="9" s="1"/>
  <c r="F59" i="9" l="1"/>
  <c r="F30" i="9"/>
</calcChain>
</file>

<file path=xl/sharedStrings.xml><?xml version="1.0" encoding="utf-8"?>
<sst xmlns="http://schemas.openxmlformats.org/spreadsheetml/2006/main" count="211" uniqueCount="133">
  <si>
    <t>บริษัท ฟูรูกาวา เม็ททัล (ไทยแลนด์) จำกัด (มหาชน)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</si>
  <si>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</si>
  <si>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</si>
  <si>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</si>
  <si>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</si>
  <si>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</si>
  <si>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</si>
  <si>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</si>
  <si>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</si>
  <si>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</si>
  <si>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</si>
  <si>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</si>
  <si>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</si>
  <si>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</si>
  <si>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</si>
  <si>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กำไรสะสม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</si>
  <si>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</si>
  <si>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</si>
  <si>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</si>
  <si>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</si>
  <si>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</si>
  <si>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</si>
  <si>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</si>
  <si>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</si>
  <si>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</si>
  <si>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</si>
  <si>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ยังไม่ได้จัดสรร </t>
  </si>
  <si>
    <t>หนี้สินไม่หมุนเวียน</t>
  </si>
  <si>
    <t>รวมหนี้สิน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</si>
  <si>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</si>
  <si>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</si>
  <si>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</si>
  <si>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</si>
  <si>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 xml:space="preserve">   จัดสรรแล้ว</t>
  </si>
  <si>
    <t>กำไรจากอัตราแลกเปลี่ยนสุทธิ</t>
  </si>
  <si>
    <t xml:space="preserve">      ทุนสำรองตามกฎหมาย</t>
  </si>
  <si>
    <t>ค่าใช้จ่ายในการบริหาร</t>
  </si>
  <si>
    <t>ต้นทุนทางการเงิน</t>
  </si>
  <si>
    <t>ทุนสำรอง</t>
  </si>
  <si>
    <t xml:space="preserve">   ส่วนเกินมูลค่าหุ้นสามัญ</t>
  </si>
  <si>
    <t>ค่าเสื่อมราคาและค่าตัดจำหน่าย</t>
  </si>
  <si>
    <t>งบแสดงฐานะการเงิน</t>
  </si>
  <si>
    <t>ค่าใช้จ่ายภาษีเงินได้</t>
  </si>
  <si>
    <t>หนี้สินและส่วนของผู้ถือหุ้น</t>
  </si>
  <si>
    <t>รวมหนี้สินและส่วนของผู้ถือหุ้น</t>
  </si>
  <si>
    <t>ส่วนของผู้ถือหุ้น</t>
  </si>
  <si>
    <t>กำไรขาดทุนเบ็ดเสร็จอื่น</t>
  </si>
  <si>
    <t>จ่ายผลประโยชน์พนักงาน</t>
  </si>
  <si>
    <t>สินทรัพย์ภาษีเงินได้รอการตัดบัญชี</t>
  </si>
  <si>
    <t>เงินกู้ยืมระยะสั้นจากกิจการที่เกี่ยวข้องกัน</t>
  </si>
  <si>
    <t>สำหรับงวดสามเดือนสิ้นสุด</t>
  </si>
  <si>
    <t xml:space="preserve">ลูกหนี้การค้า </t>
  </si>
  <si>
    <t xml:space="preserve">หนี้สินหมุนเวียนอื่น </t>
  </si>
  <si>
    <t>ทุนเรือนหุ้นที่ออก</t>
  </si>
  <si>
    <t xml:space="preserve">ส่วนเกิน </t>
  </si>
  <si>
    <t xml:space="preserve">รวม </t>
  </si>
  <si>
    <t xml:space="preserve">และชำระแล้ว </t>
  </si>
  <si>
    <t xml:space="preserve">ตามกฎหมาย </t>
  </si>
  <si>
    <t xml:space="preserve">ยังไม่ได้จัดสรร 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</si>
  <si>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</si>
  <si>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</si>
  <si>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</si>
  <si>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</si>
  <si>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งบกำไรขาดทุนเบ็ดเสร็จ (ไม่ได้ตรวจสอบ)</t>
  </si>
  <si>
    <t>ภาษีเงินได้ค้างจ่าย</t>
  </si>
  <si>
    <t xml:space="preserve">     กำไร</t>
  </si>
  <si>
    <t>กำไรก่อนภาษีเงินได้</t>
  </si>
  <si>
    <t>กำไรสำหรับงวด</t>
  </si>
  <si>
    <t>รวมหนี้สินไม่หมุนเวียน</t>
  </si>
  <si>
    <t>จ่ายภาษีเงินได้</t>
  </si>
  <si>
    <t>สินทรัพย์ไม่มีตัวตน</t>
  </si>
  <si>
    <t xml:space="preserve">สินค้าคงเหลือ </t>
  </si>
  <si>
    <t xml:space="preserve">ที่ดิน อาคารและอุปกรณ์ 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</si>
  <si>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</si>
  <si>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</si>
  <si>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</si>
  <si>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รวมส่วนของผู้ถือหุ้น </t>
  </si>
  <si>
    <t>รายได้จากการขายสินค้า</t>
  </si>
  <si>
    <t>ต้นทุนขายสินค้า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</si>
  <si>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</si>
  <si>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ประมาณการหนี้สินสำหรับผลประโยชน์พนักงาน</t>
  </si>
  <si>
    <t>30 มิถุนายน</t>
  </si>
  <si>
    <t>วันที่ 30 มิถุนายน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</si>
  <si>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</si>
  <si>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</si>
  <si>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</si>
  <si>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</si>
  <si>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กลับรายการค่าเผื่อมูลค่าสินค้าลดลง</t>
  </si>
  <si>
    <t>ขายอุปกรณ์</t>
  </si>
  <si>
    <t>ขาดทุนจากอัตราแลกเปลี่ยนสุทธิ</t>
  </si>
  <si>
    <t>เงินสดจ่ายเพื่อซื้อสินทรัพย์ไม่มีตัวตน</t>
  </si>
  <si>
    <t>เงินสดรับจากการขายอุปกรณ์</t>
  </si>
  <si>
    <t>รายการที่ไม่ใช่เงินสด</t>
  </si>
  <si>
    <t>เจ้าหนี้ค่าซื้อสินทรัพย์</t>
  </si>
  <si>
    <t>ดอกเบี้ยจ่าย</t>
  </si>
  <si>
    <t xml:space="preserve">กระแสเงินสดสุทธิได้มาจาก (ใช้ไปใน) กิจกรรมดำเนินงาน 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</si>
  <si>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</si>
  <si>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</si>
  <si>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</si>
  <si>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</si>
  <si>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</si>
  <si>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</si>
  <si>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</si>
  <si>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</si>
  <si>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</si>
  <si>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กำไรจากการป้องกันความเสี่ยงราคาทองแดงและค่าบริการ</t>
  </si>
  <si>
    <t>ต้นทุนในการจัดจำหน่าย</t>
  </si>
  <si>
    <t>ปรับรายการที่กระทบกำไรเป็นเงินสดรับ (จ่าย)</t>
  </si>
  <si>
    <t>เงินปันผลจ่าย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</si>
  <si>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</si>
  <si>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</si>
  <si>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</si>
  <si>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</si>
  <si>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 xml:space="preserve">กลับรายการผลขาดทุนจากการด้อยค่าของสินทรัพย์ </t>
  </si>
  <si>
    <t>(กำไร) ขาดทุนจากการจำหน่ายอุปกรณ์</t>
  </si>
  <si>
    <t>ลูกหนี้อื่น</t>
  </si>
  <si>
    <t>เจ้าหนี้อื่น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</si>
  <si>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</si>
  <si>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</si>
  <si>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</si>
  <si>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3, 4</t>
  </si>
  <si>
    <t>3, 6</t>
  </si>
  <si>
    <t>3, 5</t>
  </si>
  <si>
    <t>ขาดทุนจากการป้องกันความเสี่ยงราคาทองแดงและค่าบริการ</t>
  </si>
  <si>
    <t>(กำไร) ขาดทุนจากอัตราแลกเปลี่ยนที่ยังไม่เกิดขึ้นจริง</t>
  </si>
  <si>
    <t>(ไม่ได้ตรวจสอบ)</t>
  </si>
  <si>
    <t>กำไรและกำไรขาดทุนเบ็ดเสร็จอื่นสำหรับงวด</t>
  </si>
  <si>
    <t>สำหรับงวดหกเดือนสิ้นสุดวันที่</t>
  </si>
  <si>
    <t>เงินสดจ่ายเพื่อซื้ออาคารและอุปกรณ์</t>
  </si>
  <si>
    <t>เงินสดและรายการเทียบเท่าเงินสดเพิ่มขึ้นสุทธิ</t>
  </si>
  <si>
    <t>เงินสดสุทธิได้มาจากการดำเนินงาน</t>
  </si>
  <si>
    <t>3, 8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</si>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</sst>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4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9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3" borderId="0" applyNumberFormat="0" applyBorder="0" applyAlignment="0" applyProtection="0"/>
    <xf numFmtId="5" fontId="14" fillId="0" borderId="1" applyAlignment="0" applyProtection="0"/>
    <xf numFmtId="0" fontId="15" fillId="20" borderId="2" applyNumberFormat="0" applyAlignment="0" applyProtection="0"/>
    <xf numFmtId="0" fontId="16" fillId="21" borderId="3" applyNumberFormat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175" fontId="18" fillId="0" borderId="0" applyFill="0" applyBorder="0" applyProtection="0"/>
    <xf numFmtId="0" fontId="17" fillId="0" borderId="0"/>
    <xf numFmtId="0" fontId="19" fillId="22" borderId="0" applyNumberFormat="0" applyFont="0" applyFill="0" applyBorder="0" applyProtection="0">
      <alignment horizontal="left"/>
    </xf>
    <xf numFmtId="176" fontId="18" fillId="0" borderId="0" applyFill="0" applyBorder="0" applyProtection="0"/>
    <xf numFmtId="168" fontId="17" fillId="0" borderId="0"/>
    <xf numFmtId="0" fontId="20" fillId="0" borderId="0" applyNumberFormat="0" applyFill="0" applyBorder="0" applyAlignment="0" applyProtection="0"/>
    <xf numFmtId="171" fontId="21" fillId="0" borderId="0">
      <alignment horizontal="right"/>
    </xf>
    <xf numFmtId="0" fontId="22" fillId="4" borderId="0" applyNumberFormat="0" applyBorder="0" applyAlignment="0" applyProtection="0"/>
    <xf numFmtId="38" fontId="9" fillId="22" borderId="0" applyNumberFormat="0" applyBorder="0" applyAlignment="0" applyProtection="0"/>
    <xf numFmtId="0" fontId="23" fillId="0" borderId="4" applyNumberFormat="0" applyAlignment="0" applyProtection="0">
      <alignment horizontal="left" vertical="center"/>
    </xf>
    <xf numFmtId="0" fontId="23" fillId="0" borderId="5">
      <alignment horizontal="left" vertical="center"/>
    </xf>
    <xf numFmtId="172" fontId="24" fillId="23" borderId="0">
      <alignment horizontal="left" vertical="top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23" borderId="0">
      <alignment horizontal="left" wrapText="1"/>
    </xf>
    <xf numFmtId="0" fontId="29" fillId="7" borderId="2" applyNumberFormat="0" applyAlignment="0" applyProtection="0"/>
    <xf numFmtId="10" fontId="9" fillId="23" borderId="9" applyNumberFormat="0" applyBorder="0" applyAlignment="0" applyProtection="0"/>
    <xf numFmtId="38" fontId="30" fillId="0" borderId="0"/>
    <xf numFmtId="38" fontId="31" fillId="0" borderId="0"/>
    <xf numFmtId="38" fontId="32" fillId="0" borderId="0"/>
    <xf numFmtId="38" fontId="33" fillId="0" borderId="0"/>
    <xf numFmtId="0" fontId="8" fillId="0" borderId="0"/>
    <xf numFmtId="0" fontId="8" fillId="0" borderId="0"/>
    <xf numFmtId="0" fontId="34" fillId="0" borderId="10" applyNumberFormat="0" applyFill="0" applyAlignment="0" applyProtection="0"/>
    <xf numFmtId="0" fontId="35" fillId="0" borderId="0"/>
    <xf numFmtId="0" fontId="36" fillId="0" borderId="0"/>
    <xf numFmtId="0" fontId="35" fillId="0" borderId="0"/>
    <xf numFmtId="0" fontId="36" fillId="0" borderId="0"/>
    <xf numFmtId="0" fontId="37" fillId="0" borderId="0"/>
    <xf numFmtId="40" fontId="38" fillId="0" borderId="0">
      <alignment horizontal="left"/>
    </xf>
    <xf numFmtId="0" fontId="39" fillId="24" borderId="0" applyNumberFormat="0" applyBorder="0" applyAlignment="0" applyProtection="0"/>
    <xf numFmtId="37" fontId="40" fillId="0" borderId="0"/>
    <xf numFmtId="0" fontId="35" fillId="0" borderId="0"/>
    <xf numFmtId="0" fontId="36" fillId="0" borderId="0"/>
    <xf numFmtId="0" fontId="36" fillId="0" borderId="0"/>
    <xf numFmtId="0" fontId="41" fillId="0" borderId="0"/>
    <xf numFmtId="0" fontId="8" fillId="0" borderId="0"/>
    <xf numFmtId="0" fontId="8" fillId="0" borderId="0"/>
    <xf numFmtId="0" fontId="1" fillId="25" borderId="11" applyNumberFormat="0" applyFont="0" applyAlignment="0" applyProtection="0"/>
    <xf numFmtId="0" fontId="43" fillId="20" borderId="12" applyNumberFormat="0" applyAlignment="0" applyProtection="0"/>
    <xf numFmtId="40" fontId="44" fillId="26" borderId="0">
      <alignment horizontal="right"/>
    </xf>
    <xf numFmtId="0" fontId="45" fillId="26" borderId="0">
      <alignment horizontal="right"/>
    </xf>
    <xf numFmtId="0" fontId="46" fillId="26" borderId="13"/>
    <xf numFmtId="0" fontId="46" fillId="0" borderId="0" applyBorder="0">
      <alignment horizontal="centerContinuous"/>
    </xf>
    <xf numFmtId="0" fontId="47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8" fillId="0" borderId="0"/>
    <xf numFmtId="0" fontId="1" fillId="0" borderId="0"/>
    <xf numFmtId="0" fontId="49" fillId="23" borderId="0">
      <alignment wrapText="1"/>
    </xf>
    <xf numFmtId="0" fontId="50" fillId="0" borderId="0" applyNumberFormat="0" applyFill="0" applyBorder="0" applyAlignment="0" applyProtection="0"/>
    <xf numFmtId="0" fontId="51" fillId="0" borderId="15" applyNumberFormat="0" applyFill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38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55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42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2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58" fillId="0" borderId="0"/>
    <xf numFmtId="169" fontId="48" fillId="0" borderId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4" fillId="0" borderId="0"/>
    <xf numFmtId="173" fontId="57" fillId="0" borderId="0" applyFont="0" applyFill="0" applyBorder="0" applyAlignment="0" applyProtection="0"/>
    <xf numFmtId="174" fontId="57" fillId="0" borderId="0" applyFont="0" applyFill="0" applyBorder="0" applyAlignment="0" applyProtection="0"/>
  </cellStyleXfs>
  <cellXfs count="129">
    <xf numFmtId="0" fontId="0" fillId="0" borderId="0" xfId="0"/>
    <xf numFmtId="0" fontId="6" fillId="26" borderId="0" xfId="0" applyFont="1" applyFill="1" applyBorder="1" applyAlignment="1">
      <alignment horizontal="center"/>
    </xf>
    <xf numFmtId="49" fontId="4" fillId="26" borderId="0" xfId="0" applyNumberFormat="1" applyFont="1" applyFill="1" applyAlignment="1"/>
    <xf numFmtId="49" fontId="5" fillId="26" borderId="0" xfId="0" applyNumberFormat="1" applyFont="1" applyFill="1" applyAlignment="1"/>
    <xf numFmtId="164" fontId="5" fillId="26" borderId="0" xfId="0" applyNumberFormat="1" applyFont="1" applyFill="1" applyBorder="1" applyAlignment="1">
      <alignment horizontal="right"/>
    </xf>
    <xf numFmtId="164" fontId="5" fillId="26" borderId="0" xfId="0" applyNumberFormat="1" applyFont="1" applyFill="1" applyAlignment="1">
      <alignment horizontal="right"/>
    </xf>
    <xf numFmtId="49" fontId="7" fillId="26" borderId="0" xfId="0" applyNumberFormat="1" applyFont="1" applyFill="1" applyAlignment="1"/>
    <xf numFmtId="164" fontId="5" fillId="26" borderId="0" xfId="0" applyNumberFormat="1" applyFont="1" applyFill="1" applyAlignment="1"/>
    <xf numFmtId="37" fontId="0" fillId="26" borderId="0" xfId="0" applyNumberFormat="1" applyFont="1" applyFill="1" applyAlignment="1"/>
    <xf numFmtId="49" fontId="2" fillId="26" borderId="0" xfId="0" applyNumberFormat="1" applyFont="1" applyFill="1" applyAlignment="1"/>
    <xf numFmtId="0" fontId="7" fillId="26" borderId="0" xfId="0" applyFont="1" applyFill="1" applyBorder="1" applyAlignment="1">
      <alignment horizontal="center"/>
    </xf>
    <xf numFmtId="164" fontId="5" fillId="26" borderId="5" xfId="0" applyNumberFormat="1" applyFont="1" applyFill="1" applyBorder="1" applyAlignment="1">
      <alignment horizontal="right"/>
    </xf>
    <xf numFmtId="164" fontId="5" fillId="26" borderId="0" xfId="0" applyNumberFormat="1" applyFont="1" applyFill="1" applyAlignment="1">
      <alignment horizontal="center"/>
    </xf>
    <xf numFmtId="164" fontId="5" fillId="26" borderId="16" xfId="0" applyNumberFormat="1" applyFont="1" applyFill="1" applyBorder="1" applyAlignment="1">
      <alignment horizontal="right"/>
    </xf>
    <xf numFmtId="165" fontId="5" fillId="26" borderId="16" xfId="0" applyNumberFormat="1" applyFont="1" applyFill="1" applyBorder="1" applyAlignment="1">
      <alignment horizontal="right"/>
    </xf>
    <xf numFmtId="165" fontId="5" fillId="26" borderId="0" xfId="0" applyNumberFormat="1" applyFont="1" applyFill="1" applyAlignment="1">
      <alignment horizontal="center"/>
    </xf>
    <xf numFmtId="0" fontId="6" fillId="26" borderId="0" xfId="0" applyFont="1" applyFill="1" applyBorder="1" applyAlignment="1"/>
    <xf numFmtId="49" fontId="6" fillId="26" borderId="0" xfId="0" applyNumberFormat="1" applyFont="1" applyFill="1" applyAlignment="1"/>
    <xf numFmtId="0" fontId="2" fillId="26" borderId="0" xfId="0" applyFont="1" applyFill="1" applyAlignment="1"/>
    <xf numFmtId="0" fontId="5" fillId="26" borderId="0" xfId="0" applyFont="1" applyFill="1" applyAlignment="1"/>
    <xf numFmtId="43" fontId="2" fillId="26" borderId="0" xfId="30" applyFont="1" applyFill="1" applyAlignment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5" fillId="0" borderId="0" xfId="0" applyFont="1" applyFill="1" applyAlignment="1">
      <alignment horizontal="left"/>
    </xf>
    <xf numFmtId="164" fontId="5" fillId="26" borderId="1" xfId="0" applyNumberFormat="1" applyFont="1" applyFill="1" applyBorder="1" applyAlignment="1">
      <alignment horizontal="righ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0" fontId="0" fillId="0" borderId="0" xfId="0" applyFont="1" applyFill="1" applyBorder="1" applyAlignment="1"/>
    <xf numFmtId="0" fontId="7" fillId="0" borderId="0" xfId="0" applyFont="1" applyFill="1" applyAlignment="1">
      <alignment horizontal="center"/>
    </xf>
    <xf numFmtId="37" fontId="5" fillId="0" borderId="0" xfId="0" applyNumberFormat="1" applyFont="1" applyFill="1" applyBorder="1" applyAlignment="1"/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37" fontId="5" fillId="0" borderId="5" xfId="0" applyNumberFormat="1" applyFont="1" applyFill="1" applyBorder="1" applyAlignment="1"/>
    <xf numFmtId="37" fontId="5" fillId="0" borderId="0" xfId="0" applyNumberFormat="1" applyFont="1" applyFill="1" applyAlignment="1"/>
    <xf numFmtId="37" fontId="0" fillId="0" borderId="0" xfId="0" applyNumberFormat="1" applyFont="1" applyFill="1" applyAlignment="1"/>
    <xf numFmtId="37" fontId="5" fillId="0" borderId="16" xfId="0" applyNumberFormat="1" applyFont="1" applyFill="1" applyBorder="1" applyAlignment="1"/>
    <xf numFmtId="37" fontId="5" fillId="26" borderId="0" xfId="0" applyNumberFormat="1" applyFont="1" applyFill="1" applyBorder="1" applyAlignment="1"/>
    <xf numFmtId="49" fontId="0" fillId="26" borderId="0" xfId="0" applyNumberFormat="1" applyFont="1" applyFill="1" applyBorder="1" applyAlignment="1"/>
    <xf numFmtId="164" fontId="0" fillId="26" borderId="0" xfId="0" applyNumberFormat="1" applyFont="1" applyFill="1" applyBorder="1" applyAlignment="1">
      <alignment horizontal="right"/>
    </xf>
    <xf numFmtId="0" fontId="0" fillId="26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0" fillId="26" borderId="0" xfId="0" applyNumberFormat="1" applyFont="1" applyFill="1" applyAlignment="1"/>
    <xf numFmtId="170" fontId="0" fillId="26" borderId="0" xfId="30" applyNumberFormat="1" applyFont="1" applyFill="1" applyBorder="1" applyAlignment="1"/>
    <xf numFmtId="49" fontId="0" fillId="26" borderId="0" xfId="0" applyNumberFormat="1" applyFont="1" applyFill="1" applyAlignment="1"/>
    <xf numFmtId="37" fontId="0" fillId="26" borderId="0" xfId="0" applyNumberFormat="1" applyFont="1" applyFill="1" applyBorder="1" applyAlignment="1"/>
    <xf numFmtId="0" fontId="0" fillId="26" borderId="0" xfId="0" applyNumberFormat="1" applyFont="1" applyFill="1" applyAlignment="1"/>
    <xf numFmtId="49" fontId="0" fillId="26" borderId="0" xfId="0" applyNumberFormat="1" applyFill="1" applyAlignment="1"/>
    <xf numFmtId="0" fontId="4" fillId="26" borderId="0" xfId="0" applyNumberFormat="1" applyFont="1" applyFill="1" applyAlignment="1"/>
    <xf numFmtId="170" fontId="0" fillId="26" borderId="0" xfId="30" applyNumberFormat="1" applyFont="1" applyFill="1" applyAlignment="1"/>
    <xf numFmtId="0" fontId="0" fillId="26" borderId="0" xfId="0" applyFill="1" applyAlignment="1"/>
    <xf numFmtId="0" fontId="59" fillId="26" borderId="0" xfId="0" applyNumberFormat="1" applyFont="1" applyFill="1" applyAlignment="1"/>
    <xf numFmtId="0" fontId="0" fillId="26" borderId="0" xfId="0" applyFill="1" applyBorder="1" applyAlignment="1">
      <alignment horizontal="center"/>
    </xf>
    <xf numFmtId="0" fontId="7" fillId="26" borderId="0" xfId="0" applyNumberFormat="1" applyFont="1" applyFill="1" applyAlignment="1"/>
    <xf numFmtId="0" fontId="0" fillId="26" borderId="0" xfId="0" applyNumberFormat="1" applyFill="1" applyAlignment="1"/>
    <xf numFmtId="0" fontId="0" fillId="26" borderId="0" xfId="0" applyFill="1" applyBorder="1" applyAlignment="1"/>
    <xf numFmtId="0" fontId="5" fillId="26" borderId="0" xfId="0" applyNumberFormat="1" applyFont="1" applyFill="1" applyAlignment="1"/>
    <xf numFmtId="170" fontId="5" fillId="26" borderId="5" xfId="30" applyNumberFormat="1" applyFont="1" applyFill="1" applyBorder="1" applyAlignment="1"/>
    <xf numFmtId="37" fontId="0" fillId="26" borderId="0" xfId="0" applyNumberFormat="1" applyFill="1" applyAlignment="1"/>
    <xf numFmtId="37" fontId="5" fillId="26" borderId="0" xfId="0" applyNumberFormat="1" applyFont="1" applyFill="1" applyAlignment="1"/>
    <xf numFmtId="170" fontId="5" fillId="26" borderId="16" xfId="30" applyNumberFormat="1" applyFont="1" applyFill="1" applyBorder="1" applyAlignment="1"/>
    <xf numFmtId="0" fontId="0" fillId="0" borderId="0" xfId="0" applyNumberFormat="1" applyFill="1" applyAlignment="1"/>
    <xf numFmtId="170" fontId="0" fillId="26" borderId="17" xfId="30" applyNumberFormat="1" applyFont="1" applyFill="1" applyBorder="1" applyAlignment="1"/>
    <xf numFmtId="170" fontId="5" fillId="26" borderId="17" xfId="30" applyNumberFormat="1" applyFont="1" applyFill="1" applyBorder="1" applyAlignment="1"/>
    <xf numFmtId="170" fontId="0" fillId="26" borderId="16" xfId="30" applyNumberFormat="1" applyFont="1" applyFill="1" applyBorder="1" applyAlignment="1"/>
    <xf numFmtId="170" fontId="0" fillId="0" borderId="17" xfId="30" applyNumberFormat="1" applyFont="1" applyFill="1" applyBorder="1" applyAlignment="1"/>
    <xf numFmtId="0" fontId="0" fillId="27" borderId="0" xfId="0" applyFill="1" applyAlignment="1">
      <alignment horizontal="center"/>
    </xf>
    <xf numFmtId="0" fontId="2" fillId="26" borderId="0" xfId="0" applyFont="1" applyFill="1" applyAlignment="1">
      <alignment horizontal="right"/>
    </xf>
    <xf numFmtId="0" fontId="0" fillId="26" borderId="0" xfId="0" applyFill="1" applyAlignment="1">
      <alignment wrapText="1"/>
    </xf>
    <xf numFmtId="0" fontId="2" fillId="26" borderId="0" xfId="0" applyFont="1" applyFill="1" applyAlignment="1">
      <alignment wrapText="1"/>
    </xf>
    <xf numFmtId="0" fontId="2" fillId="26" borderId="0" xfId="0" applyFont="1" applyFill="1" applyBorder="1" applyAlignment="1"/>
    <xf numFmtId="0" fontId="2" fillId="26" borderId="0" xfId="0" applyFont="1" applyFill="1" applyBorder="1" applyAlignment="1">
      <alignment horizontal="center"/>
    </xf>
    <xf numFmtId="164" fontId="2" fillId="26" borderId="0" xfId="0" applyNumberFormat="1" applyFont="1" applyFill="1" applyBorder="1" applyAlignment="1">
      <alignment horizontal="right"/>
    </xf>
    <xf numFmtId="164" fontId="2" fillId="26" borderId="0" xfId="0" applyNumberFormat="1" applyFont="1" applyFill="1" applyAlignment="1">
      <alignment horizontal="right"/>
    </xf>
    <xf numFmtId="164" fontId="2" fillId="26" borderId="0" xfId="0" applyNumberFormat="1" applyFont="1" applyFill="1" applyAlignment="1">
      <alignment horizontal="center"/>
    </xf>
    <xf numFmtId="164" fontId="2" fillId="27" borderId="0" xfId="0" applyNumberFormat="1" applyFont="1" applyFill="1" applyAlignment="1">
      <alignment horizontal="right"/>
    </xf>
    <xf numFmtId="164" fontId="2" fillId="27" borderId="0" xfId="0" applyNumberFormat="1" applyFont="1" applyFill="1" applyAlignment="1">
      <alignment horizontal="center"/>
    </xf>
    <xf numFmtId="164" fontId="2" fillId="26" borderId="17" xfId="0" applyNumberFormat="1" applyFont="1" applyFill="1" applyBorder="1" applyAlignment="1">
      <alignment horizontal="right"/>
    </xf>
    <xf numFmtId="49" fontId="0" fillId="26" borderId="0" xfId="0" applyNumberFormat="1" applyFill="1" applyAlignment="1">
      <alignment horizontal="left"/>
    </xf>
    <xf numFmtId="170" fontId="2" fillId="26" borderId="17" xfId="30" applyNumberFormat="1" applyFont="1" applyFill="1" applyBorder="1" applyAlignment="1">
      <alignment horizontal="right"/>
    </xf>
    <xf numFmtId="170" fontId="2" fillId="26" borderId="0" xfId="30" applyNumberFormat="1" applyFont="1" applyFill="1" applyAlignment="1">
      <alignment horizontal="center"/>
    </xf>
    <xf numFmtId="43" fontId="2" fillId="26" borderId="17" xfId="30" applyFont="1" applyFill="1" applyBorder="1" applyAlignment="1">
      <alignment horizontal="right"/>
    </xf>
    <xf numFmtId="164" fontId="0" fillId="27" borderId="0" xfId="0" applyNumberFormat="1" applyFill="1" applyAlignment="1">
      <alignment horizontal="right"/>
    </xf>
    <xf numFmtId="0" fontId="0" fillId="0" borderId="0" xfId="0" applyFill="1" applyAlignment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6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43" fontId="2" fillId="0" borderId="0" xfId="32" applyFont="1" applyFill="1" applyBorder="1" applyAlignment="1">
      <alignment horizontal="center"/>
    </xf>
    <xf numFmtId="43" fontId="2" fillId="0" borderId="0" xfId="32" applyFont="1" applyFill="1" applyAlignment="1"/>
    <xf numFmtId="43" fontId="5" fillId="0" borderId="5" xfId="32" applyFont="1" applyFill="1" applyBorder="1" applyAlignment="1">
      <alignment horizontal="center"/>
    </xf>
    <xf numFmtId="43" fontId="5" fillId="0" borderId="0" xfId="32" applyFont="1" applyFill="1" applyBorder="1" applyAlignment="1"/>
    <xf numFmtId="37" fontId="2" fillId="0" borderId="0" xfId="0" applyNumberFormat="1" applyFont="1" applyFill="1" applyBorder="1" applyAlignment="1"/>
    <xf numFmtId="170" fontId="2" fillId="26" borderId="0" xfId="30" applyNumberFormat="1" applyFont="1" applyFill="1" applyAlignment="1">
      <alignment horizontal="right"/>
    </xf>
    <xf numFmtId="170" fontId="2" fillId="26" borderId="0" xfId="3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43" fontId="2" fillId="26" borderId="0" xfId="30" applyFont="1" applyFill="1" applyBorder="1" applyAlignment="1"/>
    <xf numFmtId="170" fontId="2" fillId="26" borderId="0" xfId="30" applyNumberFormat="1" applyFont="1" applyFill="1" applyBorder="1" applyAlignment="1">
      <alignment horizontal="right"/>
    </xf>
    <xf numFmtId="37" fontId="2" fillId="26" borderId="0" xfId="0" applyNumberFormat="1" applyFont="1" applyFill="1" applyBorder="1" applyAlignment="1">
      <alignment horizontal="right"/>
    </xf>
    <xf numFmtId="43" fontId="2" fillId="0" borderId="0" xfId="30" applyFont="1" applyFill="1" applyAlignment="1"/>
    <xf numFmtId="164" fontId="2" fillId="26" borderId="0" xfId="0" applyNumberFormat="1" applyFont="1" applyFill="1" applyAlignment="1"/>
    <xf numFmtId="43" fontId="2" fillId="26" borderId="0" xfId="30" applyFont="1" applyFill="1" applyBorder="1" applyAlignment="1">
      <alignment horizontal="right"/>
    </xf>
    <xf numFmtId="37" fontId="0" fillId="0" borderId="0" xfId="0" applyNumberFormat="1" applyFill="1" applyAlignment="1"/>
    <xf numFmtId="164" fontId="0" fillId="26" borderId="0" xfId="0" applyNumberFormat="1" applyFont="1" applyFill="1" applyAlignment="1">
      <alignment horizontal="right"/>
    </xf>
    <xf numFmtId="43" fontId="2" fillId="26" borderId="0" xfId="30" applyFont="1" applyFill="1" applyAlignment="1">
      <alignment horizontal="right"/>
    </xf>
    <xf numFmtId="0" fontId="2" fillId="26" borderId="0" xfId="0" applyFont="1" applyFill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43" fontId="0" fillId="26" borderId="0" xfId="0" applyNumberFormat="1" applyFill="1" applyAlignment="1"/>
    <xf numFmtId="43" fontId="0" fillId="26" borderId="0" xfId="30" applyFont="1" applyFill="1" applyAlignment="1"/>
    <xf numFmtId="16" fontId="0" fillId="26" borderId="0" xfId="0" applyNumberFormat="1" applyFill="1" applyAlignment="1"/>
    <xf numFmtId="49" fontId="0" fillId="0" borderId="0" xfId="0" applyNumberFormat="1" applyFill="1" applyAlignment="1"/>
    <xf numFmtId="170" fontId="5" fillId="26" borderId="0" xfId="30" applyNumberFormat="1" applyFont="1" applyFill="1" applyBorder="1" applyAlignment="1"/>
    <xf numFmtId="0" fontId="5" fillId="26" borderId="0" xfId="0" applyFont="1" applyFill="1" applyAlignment="1">
      <alignment vertical="top"/>
    </xf>
    <xf numFmtId="165" fontId="5" fillId="26" borderId="0" xfId="0" applyNumberFormat="1" applyFont="1" applyFill="1" applyAlignment="1"/>
    <xf numFmtId="0" fontId="0" fillId="27" borderId="0" xfId="0" applyFill="1" applyAlignment="1"/>
    <xf numFmtId="0" fontId="0" fillId="26" borderId="0" xfId="0" applyFill="1" applyAlignment="1">
      <alignment horizontal="center"/>
    </xf>
    <xf numFmtId="43" fontId="2" fillId="27" borderId="0" xfId="30" applyFont="1" applyFill="1" applyAlignment="1">
      <alignment horizontal="right"/>
    </xf>
    <xf numFmtId="43" fontId="5" fillId="0" borderId="0" xfId="30" applyFont="1" applyFill="1" applyBorder="1" applyAlignment="1"/>
    <xf numFmtId="43" fontId="0" fillId="0" borderId="0" xfId="30" applyFont="1" applyFill="1" applyAlignment="1"/>
    <xf numFmtId="43" fontId="0" fillId="27" borderId="0" xfId="30" applyFont="1" applyFill="1" applyAlignment="1">
      <alignment horizontal="right"/>
    </xf>
    <xf numFmtId="164" fontId="0" fillId="27" borderId="0" xfId="0" applyNumberFormat="1" applyFont="1" applyFill="1" applyAlignment="1">
      <alignment horizontal="right"/>
    </xf>
    <xf numFmtId="0" fontId="6" fillId="27" borderId="0" xfId="0" applyFont="1" applyFill="1" applyBorder="1" applyAlignment="1">
      <alignment horizontal="center"/>
    </xf>
    <xf numFmtId="0" fontId="0" fillId="26" borderId="0" xfId="0" applyFill="1" applyAlignment="1">
      <alignment horizontal="center" wrapText="1"/>
    </xf>
    <xf numFmtId="0" fontId="2" fillId="26" borderId="0" xfId="0" applyFont="1" applyFill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26" borderId="0" xfId="0" applyFont="1" applyFill="1" applyAlignment="1">
      <alignment horizontal="center" wrapText="1"/>
    </xf>
  </cellXfs>
  <cellStyles count="11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2" xfId="72" xr:uid="{00000000-0005-0000-0000-000048000000}"/>
    <cellStyle name="Normal 3" xfId="73" xr:uid="{00000000-0005-0000-0000-000049000000}"/>
    <cellStyle name="Note" xfId="74" builtinId="10" customBuiltin="1"/>
    <cellStyle name="Output" xfId="75" builtinId="21" customBuiltin="1"/>
    <cellStyle name="Output Amounts" xfId="76" xr:uid="{00000000-0005-0000-0000-00004C000000}"/>
    <cellStyle name="Output Column Headings" xfId="77" xr:uid="{00000000-0005-0000-0000-00004D000000}"/>
    <cellStyle name="Output Line Items" xfId="78" xr:uid="{00000000-0005-0000-0000-00004E000000}"/>
    <cellStyle name="Output Report Heading" xfId="79" xr:uid="{00000000-0005-0000-0000-00004F000000}"/>
    <cellStyle name="Output Report Title" xfId="80" xr:uid="{00000000-0005-0000-0000-000050000000}"/>
    <cellStyle name="Percent [2]" xfId="81" xr:uid="{00000000-0005-0000-0000-000051000000}"/>
    <cellStyle name="Quantity" xfId="82" xr:uid="{00000000-0005-0000-0000-000052000000}"/>
    <cellStyle name="Standard_9912(4)" xfId="83" xr:uid="{00000000-0005-0000-0000-000053000000}"/>
    <cellStyle name="Style 1" xfId="84" xr:uid="{00000000-0005-0000-0000-000054000000}"/>
    <cellStyle name="SubHeading" xfId="85" xr:uid="{00000000-0005-0000-0000-000055000000}"/>
    <cellStyle name="Title" xfId="86" builtinId="15" customBuiltin="1"/>
    <cellStyle name="Total" xfId="87" builtinId="25" customBuiltin="1"/>
    <cellStyle name="Tusental (0)_pldt" xfId="88" xr:uid="{00000000-0005-0000-0000-000058000000}"/>
    <cellStyle name="Tusental_pldt" xfId="89" xr:uid="{00000000-0005-0000-0000-000059000000}"/>
    <cellStyle name="Valuta (0)_pldt" xfId="90" xr:uid="{00000000-0005-0000-0000-00005A000000}"/>
    <cellStyle name="Valuta_pldt" xfId="91" xr:uid="{00000000-0005-0000-0000-00005B000000}"/>
    <cellStyle name="Warning Text" xfId="92" builtinId="11" customBuiltin="1"/>
    <cellStyle name="เครื่องหมายจุลภาค [0]_FG-WIP COST-FEB.03" xfId="93" xr:uid="{00000000-0005-0000-0000-00005D000000}"/>
    <cellStyle name="เครื่องหมายจุลภาค_120010" xfId="94" xr:uid="{00000000-0005-0000-0000-00005E000000}"/>
    <cellStyle name="เครื่องหมายสกุลเงิน [0]_TB MAY 2005-2" xfId="95" xr:uid="{00000000-0005-0000-0000-00005F000000}"/>
    <cellStyle name="เครื่องหมายสกุลเงิน_SALE 2003" xfId="96" xr:uid="{00000000-0005-0000-0000-000060000000}"/>
    <cellStyle name="น้บะภฒ_95" xfId="97" xr:uid="{00000000-0005-0000-0000-000061000000}"/>
    <cellStyle name="ปกติ_01-Planing_&amp;_Booking" xfId="98" xr:uid="{00000000-0005-0000-0000-000062000000}"/>
    <cellStyle name="ฤธถ [0]_95" xfId="99" xr:uid="{00000000-0005-0000-0000-000063000000}"/>
    <cellStyle name="ฤธถ_95" xfId="100" xr:uid="{00000000-0005-0000-0000-000064000000}"/>
    <cellStyle name="ล๋ศญ [0]_95" xfId="101" xr:uid="{00000000-0005-0000-0000-000065000000}"/>
    <cellStyle name="ล๋ศญ_95" xfId="102" xr:uid="{00000000-0005-0000-0000-000066000000}"/>
    <cellStyle name="วฅมุ_4ฟ๙ฝวภ๛" xfId="103" xr:uid="{00000000-0005-0000-0000-000067000000}"/>
    <cellStyle name="콤마 [0]_SGV" xfId="104" xr:uid="{00000000-0005-0000-0000-000068000000}"/>
    <cellStyle name="콤마_SGV" xfId="105" xr:uid="{00000000-0005-0000-0000-000069000000}"/>
    <cellStyle name="통화 [0]_SGV" xfId="106" xr:uid="{00000000-0005-0000-0000-00006A000000}"/>
    <cellStyle name="통화_SGV" xfId="107" xr:uid="{00000000-0005-0000-0000-00006B000000}"/>
    <cellStyle name="표준_apcommentary-consol" xfId="108" xr:uid="{00000000-0005-0000-0000-00006C000000}"/>
    <cellStyle name="一般_0006(1)" xfId="109" xr:uid="{00000000-0005-0000-0000-00006D000000}"/>
    <cellStyle name="千分位[0]_LC (2)" xfId="110" xr:uid="{00000000-0005-0000-0000-00006E000000}"/>
    <cellStyle name="千分位_LC (2)" xfId="111" xr:uid="{00000000-0005-0000-0000-00006F000000}"/>
    <cellStyle name="桁区切り [0.00]_May BS,PL" xfId="112" xr:uid="{00000000-0005-0000-0000-000070000000}"/>
    <cellStyle name="標準_D_NRS224" xfId="113" xr:uid="{00000000-0005-0000-0000-000071000000}"/>
    <cellStyle name="貨幣[0]_LC (2)" xfId="114" xr:uid="{00000000-0005-0000-0000-000072000000}"/>
    <cellStyle name="貨幣_LC (2)" xfId="115" xr:uid="{00000000-0005-0000-0000-00007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prachayasakul\Local%20Settings\Temporary%20Internet%20Files\OLK256\Documents%20and%20Settings\ssuwansompong\Desktop\Heidi\JOB\PhyaThai%203\Q3'04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DataSheet"/>
      <sheetName val="BSLA"/>
      <sheetName val="TOP_Carat_2001 ;)"/>
      <sheetName val="AA-6_(2)"/>
      <sheetName val="10-test_(revise)"/>
      <sheetName val="10-1_Media"/>
      <sheetName val="10_1_Media"/>
      <sheetName val="sampling_plan"/>
      <sheetName val="HO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EQ4NTV"/>
      <sheetName val="FGC"/>
      <sheetName val="10-1 "/>
      <sheetName val="1"/>
      <sheetName val=""/>
      <sheetName val="0894 PC from Andy Lam"/>
      <sheetName val="CST1198"/>
      <sheetName val="FG"/>
      <sheetName val="Subsequent_2003"/>
      <sheetName val="Content"/>
      <sheetName val="menu"/>
      <sheetName val="F041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MA"/>
      <sheetName val="Database"/>
      <sheetName val="Header"/>
      <sheetName val="CIPA"/>
      <sheetName val="Lookup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SEA"/>
      <sheetName val="วิเคราะห์"/>
      <sheetName val="10-1 Media"/>
      <sheetName val="10-cut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2779"/>
      <sheetName val="CST1198"/>
      <sheetName val="Header"/>
      <sheetName val="CUSTOM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BS-FULL"/>
      <sheetName val="part-import"/>
      <sheetName val="FG-ISSUED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Echangerates"/>
      <sheetName val="Parts List"/>
      <sheetName val="CST1198"/>
      <sheetName val="ยานพาหนะ"/>
      <sheetName val="เครื่องมือ"/>
      <sheetName val="Oreo"/>
      <sheetName val="manual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A"/>
      <sheetName val="Drawing Approve"/>
      <sheetName val="Sheet4"/>
      <sheetName val="M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asset write-off#3"/>
      <sheetName val="TBBR"/>
      <sheetName val="10-1 Media"/>
      <sheetName val="10-cut"/>
      <sheetName val="การใช้"/>
      <sheetName val="시산표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2002 Intra-group CA"/>
      <sheetName val="Debt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TrialBalance Q3-2002"/>
      <sheetName val="PC till Aug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EMP2"/>
      <sheetName val="P3bis"/>
      <sheetName val="P4"/>
      <sheetName val="P1"/>
      <sheetName val="mflvv(Kia)"/>
      <sheetName val="sm_รหัส"/>
      <sheetName val="f_test_รหัส"/>
      <sheetName val="v_cut_ว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showGridLines="0" view="pageBreakPreview" topLeftCell="A43" zoomScale="85" zoomScaleNormal="85" zoomScaleSheetLayoutView="85" workbookViewId="0">
      <selection activeCell="G50" sqref="G50"/>
    </sheetView>
  </sheetViews>
  <sheetFormatPr defaultColWidth="9.140625" defaultRowHeight="21" customHeight="1"/>
  <cols>
    <col min="1" max="1" width="55.7109375" style="56" customWidth="1"/>
    <col min="2" max="2" width="9.7109375" style="1" customWidth="1"/>
    <col min="3" max="3" width="14.7109375" style="51" customWidth="1"/>
    <col min="4" max="4" width="2.28515625" style="52" customWidth="1"/>
    <col min="5" max="5" width="14.7109375" style="51" customWidth="1"/>
    <col min="6" max="6" width="2" style="51" customWidth="1"/>
    <col min="7" max="7" width="16.140625" style="52" bestFit="1" customWidth="1"/>
    <col min="8" max="8" width="16" style="52" bestFit="1" customWidth="1"/>
    <col min="9" max="9" width="14.140625" style="52" bestFit="1" customWidth="1"/>
    <col min="10" max="10" width="9.140625" style="52"/>
    <col min="11" max="11" width="39.140625" style="52" customWidth="1"/>
    <col min="12" max="16384" width="9.140625" style="52"/>
  </cols>
  <sheetData>
    <row r="1" spans="1:11" ht="23.25" customHeight="1">
      <c r="A1" s="50" t="s">
        <v>0</v>
      </c>
    </row>
    <row r="2" spans="1:11" ht="23.25" customHeight="1">
      <c r="A2" s="50" t="s">
        <v>41</v>
      </c>
    </row>
    <row r="3" spans="1:11" ht="23.25" customHeight="1">
      <c r="A3" s="53"/>
      <c r="C3" s="52"/>
      <c r="D3" s="116"/>
      <c r="E3" s="52"/>
    </row>
    <row r="4" spans="1:11" ht="23.25" customHeight="1">
      <c r="A4" s="53"/>
      <c r="C4" s="117" t="s">
        <v>81</v>
      </c>
      <c r="D4" s="116"/>
      <c r="E4" s="68" t="s">
        <v>31</v>
      </c>
    </row>
    <row r="5" spans="1:11" ht="23.25" customHeight="1">
      <c r="A5" s="50" t="s">
        <v>21</v>
      </c>
      <c r="B5" s="1" t="s">
        <v>1</v>
      </c>
      <c r="C5" s="54">
        <v>2562</v>
      </c>
      <c r="D5" s="42"/>
      <c r="E5" s="54">
        <v>2561</v>
      </c>
    </row>
    <row r="6" spans="1:11" ht="23.25" customHeight="1">
      <c r="A6" s="50"/>
      <c r="C6" s="117" t="s">
        <v>125</v>
      </c>
      <c r="D6" s="42"/>
      <c r="E6" s="54"/>
    </row>
    <row r="7" spans="1:11" ht="23.25" customHeight="1">
      <c r="A7" s="48"/>
      <c r="C7" s="123" t="s">
        <v>32</v>
      </c>
      <c r="D7" s="123"/>
      <c r="E7" s="123"/>
    </row>
    <row r="8" spans="1:11" ht="23.25" customHeight="1">
      <c r="A8" s="55" t="s">
        <v>2</v>
      </c>
      <c r="D8" s="44"/>
    </row>
    <row r="9" spans="1:11" ht="23.25" customHeight="1">
      <c r="A9" s="56" t="s">
        <v>3</v>
      </c>
      <c r="C9" s="51">
        <v>90489</v>
      </c>
      <c r="D9" s="44"/>
      <c r="E9" s="51">
        <f>7823</f>
        <v>7823</v>
      </c>
      <c r="G9" s="110"/>
      <c r="H9" s="109"/>
      <c r="K9" s="110"/>
    </row>
    <row r="10" spans="1:11" ht="23.25" customHeight="1">
      <c r="A10" s="56" t="s">
        <v>4</v>
      </c>
      <c r="B10" s="1" t="s">
        <v>120</v>
      </c>
      <c r="C10" s="51">
        <v>1878472</v>
      </c>
      <c r="D10" s="44"/>
      <c r="E10" s="51">
        <f>1631007</f>
        <v>1631007</v>
      </c>
      <c r="G10" s="110"/>
      <c r="H10" s="109"/>
      <c r="K10" s="111"/>
    </row>
    <row r="11" spans="1:11" ht="23.25" customHeight="1">
      <c r="A11" s="56" t="s">
        <v>115</v>
      </c>
      <c r="C11" s="51">
        <v>28303</v>
      </c>
      <c r="D11" s="57"/>
      <c r="E11" s="51">
        <v>65435</v>
      </c>
      <c r="G11" s="110"/>
      <c r="H11" s="109"/>
    </row>
    <row r="12" spans="1:11" ht="23.25" customHeight="1">
      <c r="A12" s="56" t="s">
        <v>71</v>
      </c>
      <c r="C12" s="51">
        <v>589521</v>
      </c>
      <c r="D12" s="44"/>
      <c r="E12" s="51">
        <v>792202</v>
      </c>
      <c r="G12" s="110"/>
      <c r="H12" s="109"/>
    </row>
    <row r="13" spans="1:11" ht="23.25" customHeight="1">
      <c r="A13" s="58" t="s">
        <v>6</v>
      </c>
      <c r="C13" s="59">
        <f>SUM(C9:C12)</f>
        <v>2586785</v>
      </c>
      <c r="D13" s="7"/>
      <c r="E13" s="59">
        <f>SUM(E9:E12)</f>
        <v>2496467</v>
      </c>
      <c r="G13" s="110"/>
      <c r="H13" s="109"/>
    </row>
    <row r="14" spans="1:11" ht="15" customHeight="1">
      <c r="A14" s="58"/>
      <c r="D14" s="44"/>
      <c r="G14" s="110"/>
      <c r="H14" s="109"/>
    </row>
    <row r="15" spans="1:11" ht="23.25" customHeight="1">
      <c r="A15" s="55" t="s">
        <v>7</v>
      </c>
      <c r="D15" s="44"/>
      <c r="G15" s="110"/>
      <c r="H15" s="109"/>
    </row>
    <row r="16" spans="1:11" ht="23.25" customHeight="1">
      <c r="A16" s="56" t="s">
        <v>72</v>
      </c>
      <c r="C16" s="51">
        <v>409586</v>
      </c>
      <c r="D16" s="44"/>
      <c r="E16" s="51">
        <v>429144</v>
      </c>
      <c r="G16" s="110"/>
      <c r="H16" s="109"/>
    </row>
    <row r="17" spans="1:8" ht="23.25" customHeight="1">
      <c r="A17" s="56" t="s">
        <v>70</v>
      </c>
      <c r="C17" s="51">
        <v>6449</v>
      </c>
      <c r="D17" s="44"/>
      <c r="E17" s="51">
        <v>6593</v>
      </c>
      <c r="G17" s="110"/>
      <c r="H17" s="109"/>
    </row>
    <row r="18" spans="1:8" ht="23.25" customHeight="1">
      <c r="A18" s="56" t="s">
        <v>48</v>
      </c>
      <c r="C18" s="51">
        <v>27429</v>
      </c>
      <c r="D18" s="44"/>
      <c r="E18" s="51">
        <v>21519</v>
      </c>
      <c r="G18" s="110"/>
      <c r="H18" s="109"/>
    </row>
    <row r="19" spans="1:8" ht="23.25" customHeight="1">
      <c r="A19" s="56" t="s">
        <v>8</v>
      </c>
      <c r="C19" s="51">
        <v>2373</v>
      </c>
      <c r="D19" s="60"/>
      <c r="E19" s="51">
        <v>2373</v>
      </c>
      <c r="G19" s="110"/>
      <c r="H19" s="109"/>
    </row>
    <row r="20" spans="1:8" ht="23.25" customHeight="1">
      <c r="A20" s="58" t="s">
        <v>9</v>
      </c>
      <c r="C20" s="59">
        <f>SUM(C16:C19)</f>
        <v>445837</v>
      </c>
      <c r="D20" s="61"/>
      <c r="E20" s="59">
        <f>SUM(E16:E19)</f>
        <v>459629</v>
      </c>
      <c r="G20" s="110"/>
      <c r="H20" s="109"/>
    </row>
    <row r="21" spans="1:8" ht="15" customHeight="1">
      <c r="A21" s="58"/>
      <c r="D21" s="44"/>
      <c r="G21" s="110"/>
    </row>
    <row r="22" spans="1:8" ht="23.25" customHeight="1" thickBot="1">
      <c r="A22" s="58" t="s">
        <v>10</v>
      </c>
      <c r="C22" s="62">
        <f>SUM(C13+C20)</f>
        <v>3032622</v>
      </c>
      <c r="D22" s="7"/>
      <c r="E22" s="62">
        <f>SUM(E13+E20)</f>
        <v>2956096</v>
      </c>
      <c r="G22" s="110"/>
    </row>
    <row r="23" spans="1:8" ht="23.25" customHeight="1" thickTop="1"/>
    <row r="24" spans="1:8" ht="23.25" customHeight="1">
      <c r="A24" s="50" t="s">
        <v>0</v>
      </c>
    </row>
    <row r="25" spans="1:8" ht="23.25" customHeight="1">
      <c r="A25" s="50" t="s">
        <v>41</v>
      </c>
    </row>
    <row r="26" spans="1:8" ht="23.25" customHeight="1">
      <c r="A26" s="50"/>
    </row>
    <row r="27" spans="1:8" ht="23.25" customHeight="1">
      <c r="A27" s="53"/>
      <c r="C27" s="117" t="s">
        <v>81</v>
      </c>
      <c r="D27" s="116"/>
      <c r="E27" s="68" t="s">
        <v>31</v>
      </c>
    </row>
    <row r="28" spans="1:8" ht="23.25" customHeight="1">
      <c r="A28" s="50" t="s">
        <v>43</v>
      </c>
      <c r="B28" s="1" t="s">
        <v>1</v>
      </c>
      <c r="C28" s="54">
        <v>2562</v>
      </c>
      <c r="D28" s="42"/>
      <c r="E28" s="54">
        <v>2561</v>
      </c>
    </row>
    <row r="29" spans="1:8" ht="20.100000000000001" customHeight="1">
      <c r="A29" s="50"/>
      <c r="C29" s="117" t="s">
        <v>125</v>
      </c>
      <c r="D29" s="42"/>
      <c r="E29" s="54"/>
    </row>
    <row r="30" spans="1:8" ht="20.100000000000001" customHeight="1">
      <c r="A30" s="48"/>
      <c r="C30" s="123" t="s">
        <v>32</v>
      </c>
      <c r="D30" s="123"/>
      <c r="E30" s="123"/>
    </row>
    <row r="31" spans="1:8" ht="23.1" customHeight="1">
      <c r="A31" s="55" t="s">
        <v>11</v>
      </c>
      <c r="D31" s="44"/>
    </row>
    <row r="32" spans="1:8" ht="22.5" hidden="1" customHeight="1">
      <c r="A32" s="56" t="s">
        <v>103</v>
      </c>
      <c r="B32" s="1">
        <v>12</v>
      </c>
      <c r="C32" s="51">
        <v>0</v>
      </c>
      <c r="D32" s="8"/>
      <c r="E32" s="51">
        <v>0</v>
      </c>
      <c r="G32" s="110"/>
    </row>
    <row r="33" spans="1:8" ht="21.95" customHeight="1">
      <c r="A33" s="49" t="s">
        <v>103</v>
      </c>
      <c r="B33" s="1">
        <v>5</v>
      </c>
      <c r="C33" s="51">
        <v>300000</v>
      </c>
      <c r="D33" s="8"/>
      <c r="E33" s="51">
        <v>0</v>
      </c>
      <c r="G33" s="110"/>
    </row>
    <row r="34" spans="1:8" ht="21.95" customHeight="1">
      <c r="A34" s="56" t="s">
        <v>12</v>
      </c>
      <c r="B34" s="1" t="s">
        <v>121</v>
      </c>
      <c r="C34" s="51">
        <v>468225</v>
      </c>
      <c r="D34" s="8"/>
      <c r="E34" s="51">
        <v>649337</v>
      </c>
      <c r="G34" s="110"/>
    </row>
    <row r="35" spans="1:8" ht="21.95" customHeight="1">
      <c r="A35" s="49" t="s">
        <v>116</v>
      </c>
      <c r="B35" s="1">
        <v>3</v>
      </c>
      <c r="C35" s="51">
        <v>80009</v>
      </c>
      <c r="D35" s="8"/>
      <c r="E35" s="51">
        <v>44475</v>
      </c>
      <c r="G35" s="110"/>
    </row>
    <row r="36" spans="1:8" ht="21.95" customHeight="1">
      <c r="A36" s="112" t="s">
        <v>49</v>
      </c>
      <c r="B36" s="1" t="s">
        <v>122</v>
      </c>
      <c r="C36" s="51">
        <v>463942</v>
      </c>
      <c r="D36" s="8"/>
      <c r="E36" s="51">
        <v>564405</v>
      </c>
      <c r="G36" s="110"/>
    </row>
    <row r="37" spans="1:8" ht="21.95" customHeight="1">
      <c r="A37" s="112" t="s">
        <v>64</v>
      </c>
      <c r="C37" s="51">
        <v>23382</v>
      </c>
      <c r="D37" s="8"/>
      <c r="E37" s="51">
        <v>20126</v>
      </c>
      <c r="G37" s="110"/>
    </row>
    <row r="38" spans="1:8" ht="21.95" customHeight="1">
      <c r="A38" s="56" t="s">
        <v>13</v>
      </c>
      <c r="C38" s="51">
        <v>8641</v>
      </c>
      <c r="D38" s="8"/>
      <c r="E38" s="51">
        <v>10769</v>
      </c>
      <c r="G38" s="110"/>
    </row>
    <row r="39" spans="1:8" ht="23.1" customHeight="1">
      <c r="A39" s="58" t="s">
        <v>14</v>
      </c>
      <c r="C39" s="59">
        <f>SUM(C32:C38)</f>
        <v>1344199</v>
      </c>
      <c r="D39" s="61"/>
      <c r="E39" s="59">
        <f>SUM(E32:E38)</f>
        <v>1289112</v>
      </c>
      <c r="G39" s="110"/>
      <c r="H39" s="109"/>
    </row>
    <row r="40" spans="1:8" ht="9.9499999999999993" customHeight="1">
      <c r="A40" s="48"/>
      <c r="C40" s="45"/>
      <c r="D40" s="47"/>
      <c r="E40" s="45"/>
      <c r="G40" s="110"/>
    </row>
    <row r="41" spans="1:8" ht="23.1" customHeight="1">
      <c r="A41" s="55" t="s">
        <v>27</v>
      </c>
      <c r="D41" s="8"/>
      <c r="G41" s="110"/>
    </row>
    <row r="42" spans="1:8" ht="23.25" hidden="1" customHeight="1">
      <c r="A42" s="56" t="s">
        <v>104</v>
      </c>
      <c r="B42" s="1">
        <v>12</v>
      </c>
      <c r="C42" s="45"/>
      <c r="D42" s="8"/>
      <c r="E42" s="45"/>
      <c r="G42" s="110"/>
    </row>
    <row r="43" spans="1:8" ht="21.95" customHeight="1">
      <c r="A43" s="63" t="s">
        <v>80</v>
      </c>
      <c r="B43" s="1">
        <v>7</v>
      </c>
      <c r="C43" s="64">
        <v>137003</v>
      </c>
      <c r="D43" s="8"/>
      <c r="E43" s="64">
        <v>107453</v>
      </c>
      <c r="G43" s="110"/>
    </row>
    <row r="44" spans="1:8" ht="23.1" customHeight="1">
      <c r="A44" s="58" t="s">
        <v>68</v>
      </c>
      <c r="C44" s="65">
        <f>SUM(C42:C43)</f>
        <v>137003</v>
      </c>
      <c r="D44" s="61"/>
      <c r="E44" s="65">
        <f>SUM(E42:E43)</f>
        <v>107453</v>
      </c>
      <c r="G44" s="110"/>
    </row>
    <row r="45" spans="1:8" ht="9.9499999999999993" customHeight="1">
      <c r="A45" s="58"/>
      <c r="C45" s="113"/>
      <c r="D45" s="39"/>
      <c r="E45" s="113"/>
      <c r="G45" s="110"/>
    </row>
    <row r="46" spans="1:8" ht="23.1" customHeight="1">
      <c r="A46" s="58" t="s">
        <v>28</v>
      </c>
      <c r="C46" s="65">
        <f>SUM(C39+C44)</f>
        <v>1481202</v>
      </c>
      <c r="D46" s="39"/>
      <c r="E46" s="65">
        <f>SUM(E39+E44)</f>
        <v>1396565</v>
      </c>
      <c r="G46" s="110"/>
    </row>
    <row r="47" spans="1:8" ht="9.9499999999999993" customHeight="1">
      <c r="D47" s="60"/>
      <c r="G47" s="110" t="s">
        <v>132</v>
      </c>
    </row>
    <row r="48" spans="1:8" ht="23.1" customHeight="1">
      <c r="A48" s="55" t="s">
        <v>45</v>
      </c>
      <c r="D48" s="8"/>
      <c r="G48" s="110"/>
    </row>
    <row r="49" spans="1:8" ht="21.95" customHeight="1">
      <c r="A49" s="56" t="s">
        <v>25</v>
      </c>
      <c r="D49" s="60"/>
      <c r="G49" s="110"/>
    </row>
    <row r="50" spans="1:8" ht="21.95" customHeight="1" thickBot="1">
      <c r="A50" s="56" t="s">
        <v>73</v>
      </c>
      <c r="C50" s="66">
        <v>480000</v>
      </c>
      <c r="D50" s="8"/>
      <c r="E50" s="66">
        <v>480000</v>
      </c>
      <c r="G50" s="110"/>
    </row>
    <row r="51" spans="1:8" ht="21.95" customHeight="1" thickTop="1">
      <c r="A51" s="56" t="s">
        <v>74</v>
      </c>
      <c r="C51" s="51">
        <v>480000</v>
      </c>
      <c r="D51" s="8"/>
      <c r="E51" s="51">
        <v>480000</v>
      </c>
      <c r="G51" s="110"/>
    </row>
    <row r="52" spans="1:8" ht="21.95" customHeight="1">
      <c r="A52" s="49" t="s">
        <v>75</v>
      </c>
      <c r="D52" s="8"/>
      <c r="G52" s="110"/>
    </row>
    <row r="53" spans="1:8" ht="21.95" customHeight="1">
      <c r="A53" s="49" t="s">
        <v>39</v>
      </c>
      <c r="C53" s="51">
        <v>507500</v>
      </c>
      <c r="D53" s="8"/>
      <c r="E53" s="51">
        <v>507500</v>
      </c>
      <c r="G53" s="110"/>
    </row>
    <row r="54" spans="1:8" ht="21.95" customHeight="1">
      <c r="A54" s="9" t="s">
        <v>15</v>
      </c>
      <c r="D54" s="8"/>
      <c r="G54" s="110"/>
    </row>
    <row r="55" spans="1:8" ht="21.95" customHeight="1">
      <c r="A55" s="56" t="s">
        <v>33</v>
      </c>
      <c r="G55" s="110"/>
    </row>
    <row r="56" spans="1:8" ht="21.95" customHeight="1">
      <c r="A56" s="9" t="s">
        <v>35</v>
      </c>
      <c r="C56" s="51">
        <v>48000</v>
      </c>
      <c r="D56" s="8"/>
      <c r="E56" s="51">
        <v>48000</v>
      </c>
      <c r="G56" s="110"/>
    </row>
    <row r="57" spans="1:8" ht="21.95" customHeight="1">
      <c r="A57" s="9" t="s">
        <v>26</v>
      </c>
      <c r="C57" s="67">
        <v>515920</v>
      </c>
      <c r="D57" s="8"/>
      <c r="E57" s="67">
        <v>524031</v>
      </c>
      <c r="G57" s="110"/>
    </row>
    <row r="58" spans="1:8" ht="23.1" customHeight="1">
      <c r="A58" s="58" t="s">
        <v>76</v>
      </c>
      <c r="C58" s="65">
        <f>SUM(C51:C57)</f>
        <v>1551420</v>
      </c>
      <c r="D58" s="61"/>
      <c r="E58" s="65">
        <f>SUM(E51:E57)</f>
        <v>1559531</v>
      </c>
      <c r="G58" s="110"/>
      <c r="H58" s="110"/>
    </row>
    <row r="59" spans="1:8" ht="9.9499999999999993" customHeight="1">
      <c r="A59" s="58"/>
      <c r="C59" s="113"/>
      <c r="D59" s="61"/>
      <c r="E59" s="113"/>
      <c r="G59" s="110"/>
      <c r="H59" s="110"/>
    </row>
    <row r="60" spans="1:8" ht="23.1" customHeight="1" thickBot="1">
      <c r="A60" s="58" t="s">
        <v>44</v>
      </c>
      <c r="C60" s="62">
        <f>SUM(C46+C58)</f>
        <v>3032622</v>
      </c>
      <c r="D60" s="61"/>
      <c r="E60" s="62">
        <f>SUM(E46+E58)</f>
        <v>2956096</v>
      </c>
      <c r="F60" s="109">
        <f>D22-D60</f>
        <v>0</v>
      </c>
      <c r="G60" s="109">
        <f>E22-E60</f>
        <v>0</v>
      </c>
      <c r="H60" s="110"/>
    </row>
    <row r="61" spans="1:8" ht="18.600000000000001" customHeight="1" thickTop="1">
      <c r="A61" s="114"/>
      <c r="C61" s="113"/>
      <c r="D61" s="115"/>
      <c r="E61" s="113"/>
      <c r="G61" s="110"/>
    </row>
    <row r="62" spans="1:8" ht="23.25" customHeight="1"/>
    <row r="63" spans="1:8" ht="23.25" customHeight="1"/>
  </sheetData>
  <mergeCells count="2">
    <mergeCell ref="C7:E7"/>
    <mergeCell ref="C30:E30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2"/>
  <sheetViews>
    <sheetView view="pageBreakPreview" topLeftCell="A61" zoomScale="85" zoomScaleNormal="100" zoomScaleSheetLayoutView="85" workbookViewId="0">
      <selection activeCell="C44" sqref="C44"/>
    </sheetView>
  </sheetViews>
  <sheetFormatPr defaultColWidth="9.140625" defaultRowHeight="23.25" customHeight="1"/>
  <cols>
    <col min="1" max="1" width="42.42578125" style="9" customWidth="1"/>
    <col min="2" max="2" width="11.140625" style="1" customWidth="1"/>
    <col min="3" max="3" width="1.42578125" style="18" customWidth="1"/>
    <col min="4" max="4" width="9.140625" style="18" customWidth="1"/>
    <col min="5" max="5" width="2" style="18" customWidth="1"/>
    <col min="6" max="6" width="14.28515625" style="18" customWidth="1"/>
    <col min="7" max="7" width="2" style="18" customWidth="1"/>
    <col min="8" max="8" width="14.28515625" style="18" customWidth="1"/>
    <col min="9" max="10" width="9.140625" style="18"/>
    <col min="11" max="11" width="16" style="20" bestFit="1" customWidth="1"/>
    <col min="12" max="16384" width="9.140625" style="18"/>
  </cols>
  <sheetData>
    <row r="1" spans="1:10" ht="23.25" customHeight="1">
      <c r="A1" s="2" t="s">
        <v>0</v>
      </c>
    </row>
    <row r="2" spans="1:10" s="20" customFormat="1" ht="23.25" customHeight="1">
      <c r="A2" s="2" t="s">
        <v>63</v>
      </c>
      <c r="B2" s="10"/>
      <c r="C2" s="18"/>
      <c r="D2" s="18"/>
      <c r="E2" s="125"/>
      <c r="F2" s="125"/>
      <c r="G2" s="18"/>
      <c r="H2" s="18"/>
      <c r="I2" s="18"/>
      <c r="J2" s="18"/>
    </row>
    <row r="3" spans="1:10" ht="23.25" customHeight="1">
      <c r="A3" s="2"/>
      <c r="B3" s="10"/>
      <c r="E3" s="69"/>
      <c r="F3" s="69"/>
      <c r="H3" s="107"/>
    </row>
    <row r="4" spans="1:10" ht="23.25" customHeight="1">
      <c r="A4" s="2"/>
      <c r="D4" s="70"/>
      <c r="E4" s="70"/>
      <c r="F4" s="124" t="s">
        <v>50</v>
      </c>
      <c r="G4" s="124"/>
      <c r="H4" s="124"/>
    </row>
    <row r="5" spans="1:10" ht="23.25" customHeight="1">
      <c r="A5" s="3"/>
      <c r="D5" s="70"/>
      <c r="E5" s="71"/>
      <c r="F5" s="124" t="s">
        <v>82</v>
      </c>
      <c r="G5" s="124"/>
      <c r="H5" s="124"/>
    </row>
    <row r="6" spans="1:10" ht="23.25" customHeight="1">
      <c r="C6" s="72"/>
      <c r="D6" s="1" t="s">
        <v>1</v>
      </c>
      <c r="E6" s="73"/>
      <c r="F6" s="73">
        <v>2562</v>
      </c>
      <c r="G6" s="73"/>
      <c r="H6" s="73">
        <v>2561</v>
      </c>
    </row>
    <row r="7" spans="1:10" ht="23.25" customHeight="1">
      <c r="C7" s="72"/>
      <c r="D7" s="1"/>
      <c r="E7" s="16"/>
      <c r="F7" s="123" t="s">
        <v>32</v>
      </c>
      <c r="G7" s="123"/>
      <c r="H7" s="123"/>
    </row>
    <row r="8" spans="1:10" ht="23.25" customHeight="1">
      <c r="A8" s="6" t="s">
        <v>16</v>
      </c>
      <c r="C8" s="72"/>
      <c r="D8" s="1"/>
      <c r="E8" s="74"/>
    </row>
    <row r="9" spans="1:10" ht="23.25" customHeight="1">
      <c r="A9" s="46" t="s">
        <v>77</v>
      </c>
      <c r="D9" s="1" t="s">
        <v>131</v>
      </c>
      <c r="F9" s="75">
        <v>1591263</v>
      </c>
      <c r="G9" s="76"/>
      <c r="H9" s="75">
        <v>1674329</v>
      </c>
    </row>
    <row r="10" spans="1:10" ht="23.25" customHeight="1">
      <c r="A10" s="9" t="s">
        <v>34</v>
      </c>
      <c r="D10" s="1"/>
      <c r="F10" s="95">
        <v>399</v>
      </c>
      <c r="G10" s="76"/>
      <c r="H10" s="106">
        <v>0</v>
      </c>
    </row>
    <row r="11" spans="1:10" ht="23.25" customHeight="1">
      <c r="A11" s="46" t="s">
        <v>105</v>
      </c>
      <c r="D11" s="1">
        <v>3</v>
      </c>
      <c r="F11" s="106">
        <v>0</v>
      </c>
      <c r="G11" s="76"/>
      <c r="H11" s="75">
        <v>951</v>
      </c>
    </row>
    <row r="12" spans="1:10" ht="23.25" customHeight="1">
      <c r="A12" s="9" t="s">
        <v>17</v>
      </c>
      <c r="D12" s="1"/>
      <c r="F12" s="95">
        <v>808</v>
      </c>
      <c r="G12" s="76"/>
      <c r="H12" s="75">
        <v>703</v>
      </c>
    </row>
    <row r="13" spans="1:10" ht="23.25" customHeight="1">
      <c r="A13" s="3" t="s">
        <v>18</v>
      </c>
      <c r="D13" s="1"/>
      <c r="F13" s="11">
        <f>SUM(F9:F12)</f>
        <v>1592470</v>
      </c>
      <c r="G13" s="12"/>
      <c r="H13" s="11">
        <f>SUM(H9:H12)</f>
        <v>1675983</v>
      </c>
    </row>
    <row r="14" spans="1:10" ht="23.25" customHeight="1">
      <c r="A14" s="3"/>
      <c r="D14" s="1"/>
      <c r="F14" s="75"/>
      <c r="G14" s="76"/>
      <c r="H14" s="75"/>
    </row>
    <row r="15" spans="1:10" ht="23.25" customHeight="1">
      <c r="A15" s="6" t="s">
        <v>19</v>
      </c>
      <c r="F15" s="75"/>
      <c r="G15" s="76"/>
      <c r="H15" s="75"/>
    </row>
    <row r="16" spans="1:10" ht="23.25" customHeight="1">
      <c r="A16" s="46" t="s">
        <v>78</v>
      </c>
      <c r="D16" s="1">
        <v>3</v>
      </c>
      <c r="F16" s="122">
        <v>1487514</v>
      </c>
      <c r="G16" s="78"/>
      <c r="H16" s="77">
        <v>1565535</v>
      </c>
    </row>
    <row r="17" spans="1:8" ht="23.25" customHeight="1">
      <c r="A17" s="46" t="s">
        <v>106</v>
      </c>
      <c r="D17" s="1"/>
      <c r="F17" s="77">
        <v>37281</v>
      </c>
      <c r="G17" s="78"/>
      <c r="H17" s="77">
        <v>31960</v>
      </c>
    </row>
    <row r="18" spans="1:8" ht="23.25" customHeight="1">
      <c r="A18" s="9" t="s">
        <v>36</v>
      </c>
      <c r="D18" s="1">
        <v>3</v>
      </c>
      <c r="F18" s="77">
        <v>32157</v>
      </c>
      <c r="G18" s="78"/>
      <c r="H18" s="77">
        <v>29843</v>
      </c>
    </row>
    <row r="19" spans="1:8" ht="23.25" customHeight="1">
      <c r="A19" s="46" t="s">
        <v>89</v>
      </c>
      <c r="D19" s="1"/>
      <c r="F19" s="118">
        <v>0</v>
      </c>
      <c r="G19" s="78"/>
      <c r="H19" s="77">
        <v>18229</v>
      </c>
    </row>
    <row r="20" spans="1:8" ht="23.25" customHeight="1">
      <c r="A20" s="46" t="s">
        <v>123</v>
      </c>
      <c r="D20" s="1">
        <v>3</v>
      </c>
      <c r="F20" s="77">
        <v>9803</v>
      </c>
      <c r="G20" s="78"/>
      <c r="H20" s="118">
        <v>0</v>
      </c>
    </row>
    <row r="21" spans="1:8" ht="23.25" customHeight="1">
      <c r="A21" s="9" t="s">
        <v>37</v>
      </c>
      <c r="D21" s="1">
        <v>3</v>
      </c>
      <c r="F21" s="79">
        <v>3123</v>
      </c>
      <c r="G21" s="76"/>
      <c r="H21" s="79">
        <v>2218</v>
      </c>
    </row>
    <row r="22" spans="1:8" ht="23.25" customHeight="1">
      <c r="A22" s="3" t="s">
        <v>20</v>
      </c>
      <c r="D22" s="1"/>
      <c r="F22" s="11">
        <f>SUM(F16:F21)</f>
        <v>1569878</v>
      </c>
      <c r="G22" s="12"/>
      <c r="H22" s="11">
        <f>SUM(H16:H21)</f>
        <v>1647785</v>
      </c>
    </row>
    <row r="23" spans="1:8" ht="23.25" customHeight="1">
      <c r="A23" s="3"/>
      <c r="D23" s="1"/>
      <c r="F23" s="5"/>
      <c r="G23" s="12"/>
      <c r="H23" s="5"/>
    </row>
    <row r="24" spans="1:8" ht="23.25" customHeight="1">
      <c r="A24" s="3" t="s">
        <v>66</v>
      </c>
      <c r="C24" s="19"/>
      <c r="D24" s="10"/>
      <c r="F24" s="5">
        <f>F13-F22</f>
        <v>22592</v>
      </c>
      <c r="G24" s="12"/>
      <c r="H24" s="5">
        <f>H13-H22</f>
        <v>28198</v>
      </c>
    </row>
    <row r="25" spans="1:8" ht="23.25" customHeight="1">
      <c r="A25" s="80" t="s">
        <v>42</v>
      </c>
      <c r="D25" s="1"/>
      <c r="F25" s="81">
        <v>-4512</v>
      </c>
      <c r="G25" s="82"/>
      <c r="H25" s="81">
        <v>-6351</v>
      </c>
    </row>
    <row r="26" spans="1:8" ht="23.25" customHeight="1">
      <c r="A26" s="3" t="s">
        <v>67</v>
      </c>
      <c r="D26" s="1"/>
      <c r="F26" s="24">
        <f>SUM(F24:F25)</f>
        <v>18080</v>
      </c>
      <c r="G26" s="12"/>
      <c r="H26" s="24">
        <f>SUM(H24:H25)</f>
        <v>21847</v>
      </c>
    </row>
    <row r="27" spans="1:8" ht="23.25" customHeight="1">
      <c r="A27" s="49" t="s">
        <v>46</v>
      </c>
      <c r="D27" s="1"/>
      <c r="F27" s="83">
        <v>0</v>
      </c>
      <c r="G27" s="76"/>
      <c r="H27" s="83">
        <v>0</v>
      </c>
    </row>
    <row r="28" spans="1:8" ht="23.25" customHeight="1" thickBot="1">
      <c r="A28" s="3" t="s">
        <v>126</v>
      </c>
      <c r="D28" s="1"/>
      <c r="F28" s="13">
        <f>SUM(F26:F27)</f>
        <v>18080</v>
      </c>
      <c r="G28" s="12"/>
      <c r="H28" s="13">
        <f>SUM(H26:H27)</f>
        <v>21847</v>
      </c>
    </row>
    <row r="29" spans="1:8" ht="23.25" customHeight="1" thickTop="1">
      <c r="A29" s="3"/>
      <c r="D29" s="1"/>
      <c r="F29" s="75"/>
      <c r="G29" s="76"/>
      <c r="H29" s="75"/>
    </row>
    <row r="30" spans="1:8" ht="24.95" customHeight="1" thickBot="1">
      <c r="A30" s="3" t="s">
        <v>79</v>
      </c>
      <c r="D30" s="1"/>
      <c r="F30" s="14">
        <f>F26/48000</f>
        <v>0.37666666666666665</v>
      </c>
      <c r="G30" s="15"/>
      <c r="H30" s="14">
        <f>H26/48000</f>
        <v>0.45514583333333336</v>
      </c>
    </row>
    <row r="31" spans="1:8" ht="23.25" customHeight="1" thickTop="1"/>
    <row r="32" spans="1:8" ht="23.25" customHeight="1">
      <c r="A32" s="2" t="s">
        <v>0</v>
      </c>
    </row>
    <row r="33" spans="1:10" s="20" customFormat="1" ht="23.25" customHeight="1">
      <c r="A33" s="2" t="s">
        <v>63</v>
      </c>
      <c r="B33" s="10"/>
      <c r="C33" s="18"/>
      <c r="D33" s="18"/>
      <c r="E33" s="125"/>
      <c r="F33" s="125"/>
      <c r="G33" s="18"/>
      <c r="H33" s="18"/>
      <c r="I33" s="18"/>
      <c r="J33" s="18"/>
    </row>
    <row r="34" spans="1:10" ht="23.25" customHeight="1">
      <c r="A34" s="2"/>
      <c r="B34" s="10"/>
      <c r="E34" s="69"/>
      <c r="F34" s="69"/>
      <c r="H34" s="107"/>
    </row>
    <row r="35" spans="1:10" ht="23.25" customHeight="1">
      <c r="A35" s="2"/>
      <c r="D35" s="70"/>
      <c r="E35" s="70"/>
      <c r="F35" s="124" t="s">
        <v>83</v>
      </c>
      <c r="G35" s="124"/>
      <c r="H35" s="124"/>
    </row>
    <row r="36" spans="1:10" ht="23.25" customHeight="1">
      <c r="A36" s="3"/>
      <c r="D36" s="70"/>
      <c r="E36" s="71"/>
      <c r="F36" s="124" t="s">
        <v>82</v>
      </c>
      <c r="G36" s="124"/>
      <c r="H36" s="124"/>
    </row>
    <row r="37" spans="1:10" ht="23.25" customHeight="1">
      <c r="C37" s="72"/>
      <c r="D37" s="1" t="s">
        <v>1</v>
      </c>
      <c r="E37" s="73"/>
      <c r="F37" s="73">
        <v>2562</v>
      </c>
      <c r="G37" s="73"/>
      <c r="H37" s="73">
        <v>2561</v>
      </c>
    </row>
    <row r="38" spans="1:10" ht="23.25" customHeight="1">
      <c r="C38" s="72"/>
      <c r="D38" s="1"/>
      <c r="E38" s="16"/>
      <c r="F38" s="123" t="s">
        <v>32</v>
      </c>
      <c r="G38" s="123"/>
      <c r="H38" s="123"/>
    </row>
    <row r="39" spans="1:10" ht="23.25" customHeight="1">
      <c r="A39" s="6" t="s">
        <v>16</v>
      </c>
      <c r="C39" s="72"/>
      <c r="E39" s="74"/>
    </row>
    <row r="40" spans="1:10" ht="23.25" customHeight="1">
      <c r="A40" s="9" t="s">
        <v>77</v>
      </c>
      <c r="D40" s="1" t="s">
        <v>131</v>
      </c>
      <c r="F40" s="75">
        <v>3356112</v>
      </c>
      <c r="G40" s="76"/>
      <c r="H40" s="75">
        <v>3493017</v>
      </c>
    </row>
    <row r="41" spans="1:10" ht="23.25" hidden="1" customHeight="1">
      <c r="A41" s="9" t="s">
        <v>34</v>
      </c>
      <c r="D41" s="1"/>
      <c r="F41" s="103"/>
      <c r="G41" s="76"/>
      <c r="H41" s="103">
        <v>0</v>
      </c>
    </row>
    <row r="42" spans="1:10" ht="23.25" customHeight="1">
      <c r="A42" s="9" t="s">
        <v>105</v>
      </c>
      <c r="D42" s="1">
        <v>3</v>
      </c>
      <c r="F42" s="99">
        <v>0</v>
      </c>
      <c r="G42" s="76"/>
      <c r="H42" s="99">
        <v>5188</v>
      </c>
    </row>
    <row r="43" spans="1:10" ht="23.25" customHeight="1">
      <c r="A43" s="9" t="s">
        <v>17</v>
      </c>
      <c r="D43" s="1"/>
      <c r="F43" s="75">
        <v>3213</v>
      </c>
      <c r="G43" s="76"/>
      <c r="H43" s="75">
        <v>2014</v>
      </c>
    </row>
    <row r="44" spans="1:10" ht="23.25" customHeight="1">
      <c r="A44" s="3" t="s">
        <v>18</v>
      </c>
      <c r="D44" s="1"/>
      <c r="F44" s="11">
        <f>SUM(F40:F43)</f>
        <v>3359325</v>
      </c>
      <c r="G44" s="12"/>
      <c r="H44" s="11">
        <f>SUM(H40:H43)</f>
        <v>3500219</v>
      </c>
    </row>
    <row r="45" spans="1:10" ht="23.25" customHeight="1">
      <c r="A45" s="3"/>
      <c r="D45" s="1"/>
      <c r="F45" s="75"/>
      <c r="G45" s="76"/>
      <c r="H45" s="75"/>
    </row>
    <row r="46" spans="1:10" ht="23.25" customHeight="1">
      <c r="A46" s="6" t="s">
        <v>19</v>
      </c>
      <c r="F46" s="75"/>
      <c r="G46" s="76"/>
      <c r="H46" s="75"/>
    </row>
    <row r="47" spans="1:10" ht="23.25" customHeight="1">
      <c r="A47" s="9" t="s">
        <v>78</v>
      </c>
      <c r="D47" s="1">
        <v>3</v>
      </c>
      <c r="F47" s="77">
        <v>3112254</v>
      </c>
      <c r="G47" s="78"/>
      <c r="H47" s="77">
        <v>3274031</v>
      </c>
    </row>
    <row r="48" spans="1:10" ht="23.25" customHeight="1">
      <c r="A48" s="9" t="s">
        <v>106</v>
      </c>
      <c r="D48" s="1"/>
      <c r="F48" s="77">
        <v>73568</v>
      </c>
      <c r="G48" s="78"/>
      <c r="H48" s="77">
        <v>64844</v>
      </c>
    </row>
    <row r="49" spans="1:8" ht="23.25" customHeight="1">
      <c r="A49" s="9" t="s">
        <v>36</v>
      </c>
      <c r="D49" s="1">
        <v>3</v>
      </c>
      <c r="F49" s="84">
        <v>62346</v>
      </c>
      <c r="G49" s="78"/>
      <c r="H49" s="84">
        <v>60801</v>
      </c>
    </row>
    <row r="50" spans="1:8" ht="23.25" customHeight="1">
      <c r="A50" s="46" t="s">
        <v>89</v>
      </c>
      <c r="D50" s="1"/>
      <c r="F50" s="84">
        <v>3605</v>
      </c>
      <c r="G50" s="78"/>
      <c r="H50" s="84">
        <v>13768</v>
      </c>
    </row>
    <row r="51" spans="1:8" ht="23.25" customHeight="1">
      <c r="A51" s="46" t="s">
        <v>123</v>
      </c>
      <c r="D51" s="1">
        <v>3</v>
      </c>
      <c r="F51" s="84">
        <v>14284</v>
      </c>
      <c r="G51" s="78"/>
      <c r="H51" s="121">
        <v>0</v>
      </c>
    </row>
    <row r="52" spans="1:8" ht="23.25" customHeight="1">
      <c r="A52" s="9" t="s">
        <v>37</v>
      </c>
      <c r="D52" s="1">
        <v>3</v>
      </c>
      <c r="F52" s="79">
        <v>5909</v>
      </c>
      <c r="G52" s="76"/>
      <c r="H52" s="79">
        <v>7819</v>
      </c>
    </row>
    <row r="53" spans="1:8" ht="23.25" customHeight="1">
      <c r="A53" s="3" t="s">
        <v>20</v>
      </c>
      <c r="D53" s="1"/>
      <c r="F53" s="11">
        <f>SUM(F47:F52)</f>
        <v>3271966</v>
      </c>
      <c r="G53" s="12"/>
      <c r="H53" s="11">
        <f>SUM(H47:H52)</f>
        <v>3421263</v>
      </c>
    </row>
    <row r="54" spans="1:8" ht="23.25" customHeight="1">
      <c r="A54" s="3"/>
      <c r="D54" s="1"/>
      <c r="F54" s="5"/>
      <c r="G54" s="12"/>
      <c r="H54" s="5"/>
    </row>
    <row r="55" spans="1:8" ht="23.25" customHeight="1">
      <c r="A55" s="3" t="s">
        <v>66</v>
      </c>
      <c r="C55" s="19"/>
      <c r="D55" s="10"/>
      <c r="F55" s="5">
        <f>F44-F53</f>
        <v>87359</v>
      </c>
      <c r="G55" s="12"/>
      <c r="H55" s="5">
        <f>H44-H53</f>
        <v>78956</v>
      </c>
    </row>
    <row r="56" spans="1:8" ht="23.25" customHeight="1">
      <c r="A56" s="80" t="s">
        <v>42</v>
      </c>
      <c r="D56" s="1"/>
      <c r="F56" s="81">
        <v>-17470</v>
      </c>
      <c r="G56" s="82"/>
      <c r="H56" s="81">
        <v>-16488</v>
      </c>
    </row>
    <row r="57" spans="1:8" ht="23.25" customHeight="1">
      <c r="A57" s="3" t="s">
        <v>67</v>
      </c>
      <c r="D57" s="1"/>
      <c r="F57" s="24">
        <f>SUM(F55:F56)</f>
        <v>69889</v>
      </c>
      <c r="G57" s="12"/>
      <c r="H57" s="24">
        <f>SUM(H55:H56)</f>
        <v>62468</v>
      </c>
    </row>
    <row r="58" spans="1:8" ht="23.25" customHeight="1">
      <c r="A58" s="49" t="s">
        <v>46</v>
      </c>
      <c r="D58" s="1"/>
      <c r="F58" s="83">
        <v>0</v>
      </c>
      <c r="G58" s="76"/>
      <c r="H58" s="83">
        <v>0</v>
      </c>
    </row>
    <row r="59" spans="1:8" ht="23.25" customHeight="1" thickBot="1">
      <c r="A59" s="3" t="s">
        <v>126</v>
      </c>
      <c r="D59" s="1"/>
      <c r="F59" s="13">
        <f>SUM(F57:F58)</f>
        <v>69889</v>
      </c>
      <c r="G59" s="12"/>
      <c r="H59" s="13">
        <f>SUM(H57:H58)</f>
        <v>62468</v>
      </c>
    </row>
    <row r="60" spans="1:8" ht="23.25" customHeight="1" thickTop="1">
      <c r="A60" s="3"/>
      <c r="D60" s="1"/>
      <c r="F60" s="75"/>
      <c r="G60" s="76"/>
      <c r="H60" s="75"/>
    </row>
    <row r="61" spans="1:8" ht="24.95" customHeight="1" thickBot="1">
      <c r="A61" s="3" t="s">
        <v>79</v>
      </c>
      <c r="D61" s="1"/>
      <c r="F61" s="14">
        <f>F57/48000</f>
        <v>1.4560208333333333</v>
      </c>
      <c r="G61" s="15"/>
      <c r="H61" s="14">
        <f>H57/48000</f>
        <v>1.3014166666666667</v>
      </c>
    </row>
    <row r="62" spans="1:8" ht="23.25" customHeight="1" thickTop="1"/>
  </sheetData>
  <mergeCells count="8">
    <mergeCell ref="F36:H36"/>
    <mergeCell ref="F38:H38"/>
    <mergeCell ref="E2:F2"/>
    <mergeCell ref="F4:H4"/>
    <mergeCell ref="F5:H5"/>
    <mergeCell ref="F7:H7"/>
    <mergeCell ref="E33:F33"/>
    <mergeCell ref="F35:H35"/>
  </mergeCells>
  <pageMargins left="0.8" right="0.8" top="0.48" bottom="0.5" header="0.5" footer="0.5"/>
  <pageSetup paperSize="9" firstPageNumber="5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1"/>
  <sheetViews>
    <sheetView showGridLines="0" view="pageBreakPreview" topLeftCell="A25" zoomScale="90" zoomScaleNormal="100" zoomScaleSheetLayoutView="90" workbookViewId="0">
      <selection activeCell="D8" sqref="D8"/>
    </sheetView>
  </sheetViews>
  <sheetFormatPr defaultColWidth="9.140625" defaultRowHeight="22.5" customHeight="1"/>
  <cols>
    <col min="1" max="1" width="60.42578125" style="85" customWidth="1"/>
    <col min="2" max="2" width="9.5703125" style="26" customWidth="1"/>
    <col min="3" max="3" width="2" style="85" customWidth="1"/>
    <col min="4" max="4" width="13.5703125" style="85" customWidth="1"/>
    <col min="5" max="5" width="2" style="85" customWidth="1"/>
    <col min="6" max="6" width="13.42578125" style="85" customWidth="1"/>
    <col min="7" max="7" width="2" style="85" customWidth="1"/>
    <col min="8" max="8" width="12" style="85" customWidth="1"/>
    <col min="9" max="9" width="2" style="85" customWidth="1"/>
    <col min="10" max="10" width="13.42578125" style="85" customWidth="1"/>
    <col min="11" max="11" width="2" style="85" customWidth="1"/>
    <col min="12" max="12" width="14.7109375" style="85" customWidth="1"/>
    <col min="13" max="13" width="9.42578125" style="85" bestFit="1" customWidth="1"/>
    <col min="14" max="16384" width="9.140625" style="85"/>
  </cols>
  <sheetData>
    <row r="1" spans="1:12" ht="22.5" customHeight="1">
      <c r="A1" s="25" t="s">
        <v>0</v>
      </c>
    </row>
    <row r="2" spans="1:12" ht="22.5" customHeight="1">
      <c r="A2" s="25" t="s">
        <v>59</v>
      </c>
    </row>
    <row r="3" spans="1:12" ht="22.5" customHeight="1">
      <c r="A3" s="25"/>
    </row>
    <row r="4" spans="1:12" ht="22.5" customHeight="1">
      <c r="A4" s="27"/>
      <c r="B4" s="21"/>
      <c r="C4" s="28"/>
      <c r="D4" s="28"/>
      <c r="E4" s="28"/>
      <c r="F4" s="86"/>
      <c r="G4" s="28"/>
      <c r="H4" s="127" t="s">
        <v>15</v>
      </c>
      <c r="I4" s="127"/>
      <c r="J4" s="127"/>
      <c r="K4" s="28"/>
      <c r="L4" s="28"/>
    </row>
    <row r="5" spans="1:12" ht="22.5" customHeight="1">
      <c r="A5" s="27"/>
      <c r="B5" s="21"/>
      <c r="C5" s="28"/>
      <c r="D5" s="86" t="s">
        <v>53</v>
      </c>
      <c r="E5" s="28"/>
      <c r="F5" s="86" t="s">
        <v>54</v>
      </c>
      <c r="G5" s="28"/>
      <c r="H5" s="86" t="s">
        <v>38</v>
      </c>
      <c r="I5" s="28"/>
      <c r="J5" s="28"/>
      <c r="K5" s="28"/>
      <c r="L5" s="86" t="s">
        <v>55</v>
      </c>
    </row>
    <row r="6" spans="1:12" ht="22.5" customHeight="1">
      <c r="A6" s="27"/>
      <c r="B6" s="21" t="s">
        <v>1</v>
      </c>
      <c r="C6" s="28"/>
      <c r="D6" s="86" t="s">
        <v>56</v>
      </c>
      <c r="E6" s="28"/>
      <c r="F6" s="86" t="s">
        <v>29</v>
      </c>
      <c r="G6" s="28"/>
      <c r="H6" s="86" t="s">
        <v>57</v>
      </c>
      <c r="I6" s="28"/>
      <c r="J6" s="86" t="s">
        <v>58</v>
      </c>
      <c r="K6" s="28"/>
      <c r="L6" s="87" t="s">
        <v>45</v>
      </c>
    </row>
    <row r="7" spans="1:12" ht="22.5" customHeight="1">
      <c r="B7" s="21"/>
      <c r="C7" s="30"/>
      <c r="D7" s="126" t="s">
        <v>32</v>
      </c>
      <c r="E7" s="126"/>
      <c r="F7" s="126"/>
      <c r="G7" s="126"/>
      <c r="H7" s="126"/>
      <c r="I7" s="126"/>
      <c r="J7" s="126"/>
      <c r="K7" s="126"/>
      <c r="L7" s="126"/>
    </row>
    <row r="8" spans="1:12" ht="22.5" customHeight="1">
      <c r="A8" s="29" t="s">
        <v>100</v>
      </c>
      <c r="B8" s="21"/>
      <c r="C8" s="30"/>
      <c r="D8" s="43"/>
      <c r="E8" s="43"/>
      <c r="F8" s="43"/>
      <c r="G8" s="43"/>
      <c r="H8" s="43"/>
      <c r="I8" s="43"/>
      <c r="J8" s="43"/>
      <c r="K8" s="43"/>
      <c r="L8" s="43"/>
    </row>
    <row r="9" spans="1:12" ht="22.5" customHeight="1">
      <c r="A9" s="29" t="s">
        <v>101</v>
      </c>
      <c r="B9" s="31"/>
      <c r="C9" s="29"/>
      <c r="D9" s="32">
        <v>480000</v>
      </c>
      <c r="E9" s="32"/>
      <c r="F9" s="32">
        <v>507500</v>
      </c>
      <c r="G9" s="32"/>
      <c r="H9" s="32">
        <v>48000</v>
      </c>
      <c r="I9" s="32"/>
      <c r="J9" s="32">
        <v>441602</v>
      </c>
      <c r="K9" s="32"/>
      <c r="L9" s="32">
        <f>SUM(D9:K9)</f>
        <v>1477102</v>
      </c>
    </row>
    <row r="10" spans="1:12" ht="15" customHeight="1">
      <c r="A10" s="88"/>
      <c r="B10" s="31"/>
      <c r="C10" s="29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22.5" customHeight="1">
      <c r="A11" s="23" t="s">
        <v>84</v>
      </c>
      <c r="B11" s="31"/>
      <c r="C11" s="29"/>
      <c r="D11" s="32"/>
      <c r="E11" s="36"/>
      <c r="F11" s="32"/>
      <c r="G11" s="36"/>
      <c r="H11" s="32"/>
      <c r="I11" s="36"/>
      <c r="J11" s="32"/>
      <c r="K11" s="36"/>
      <c r="L11" s="32"/>
    </row>
    <row r="12" spans="1:12" ht="22.5" customHeight="1">
      <c r="A12" s="89" t="s">
        <v>85</v>
      </c>
      <c r="B12" s="26">
        <v>9</v>
      </c>
      <c r="C12" s="33"/>
      <c r="D12" s="90">
        <v>0</v>
      </c>
      <c r="E12" s="90">
        <v>0</v>
      </c>
      <c r="F12" s="90">
        <v>0</v>
      </c>
      <c r="G12" s="90">
        <v>0</v>
      </c>
      <c r="H12" s="90">
        <v>0</v>
      </c>
      <c r="I12" s="37"/>
      <c r="J12" s="34">
        <v>-72000</v>
      </c>
      <c r="K12" s="37"/>
      <c r="L12" s="34">
        <f>SUM(D12:J12)</f>
        <v>-72000</v>
      </c>
    </row>
    <row r="13" spans="1:12" ht="22.5" customHeight="1">
      <c r="A13" s="23" t="s">
        <v>86</v>
      </c>
      <c r="B13" s="31"/>
      <c r="C13" s="29"/>
      <c r="D13" s="92">
        <v>0</v>
      </c>
      <c r="E13" s="93"/>
      <c r="F13" s="92">
        <v>0</v>
      </c>
      <c r="G13" s="93"/>
      <c r="H13" s="92">
        <v>0</v>
      </c>
      <c r="I13" s="32"/>
      <c r="J13" s="35">
        <f>+J12</f>
        <v>-72000</v>
      </c>
      <c r="K13" s="32"/>
      <c r="L13" s="35">
        <f>+L12</f>
        <v>-72000</v>
      </c>
    </row>
    <row r="14" spans="1:12" ht="15" customHeight="1">
      <c r="A14" s="33"/>
      <c r="D14" s="94"/>
      <c r="E14" s="94"/>
      <c r="F14" s="94"/>
      <c r="G14" s="94"/>
      <c r="H14" s="94"/>
      <c r="I14" s="94"/>
      <c r="J14" s="94"/>
      <c r="K14" s="94"/>
      <c r="L14" s="94"/>
    </row>
    <row r="15" spans="1:12" ht="22.5" customHeight="1">
      <c r="A15" s="23" t="s">
        <v>61</v>
      </c>
      <c r="B15" s="31"/>
      <c r="C15" s="29"/>
      <c r="D15" s="32"/>
      <c r="E15" s="36"/>
      <c r="F15" s="32"/>
      <c r="G15" s="36"/>
      <c r="H15" s="32"/>
      <c r="I15" s="36"/>
      <c r="J15" s="32"/>
      <c r="K15" s="36"/>
      <c r="L15" s="32"/>
    </row>
    <row r="16" spans="1:12" ht="22.5" customHeight="1">
      <c r="A16" s="89" t="s">
        <v>65</v>
      </c>
      <c r="C16" s="33"/>
      <c r="D16" s="90">
        <v>0</v>
      </c>
      <c r="E16" s="91"/>
      <c r="F16" s="90">
        <v>0</v>
      </c>
      <c r="G16" s="91"/>
      <c r="H16" s="90">
        <v>0</v>
      </c>
      <c r="I16" s="37"/>
      <c r="J16" s="34">
        <v>62468</v>
      </c>
      <c r="K16" s="37"/>
      <c r="L16" s="34">
        <f>SUM(D16:J16)</f>
        <v>62468</v>
      </c>
    </row>
    <row r="17" spans="1:13" ht="22.5" customHeight="1">
      <c r="A17" s="23" t="s">
        <v>62</v>
      </c>
      <c r="B17" s="31"/>
      <c r="C17" s="29"/>
      <c r="D17" s="92">
        <v>0</v>
      </c>
      <c r="E17" s="93"/>
      <c r="F17" s="92">
        <v>0</v>
      </c>
      <c r="G17" s="93"/>
      <c r="H17" s="92">
        <v>0</v>
      </c>
      <c r="I17" s="32"/>
      <c r="J17" s="35">
        <f>+J16</f>
        <v>62468</v>
      </c>
      <c r="K17" s="32"/>
      <c r="L17" s="35">
        <f>+L16</f>
        <v>62468</v>
      </c>
    </row>
    <row r="18" spans="1:13" ht="15" customHeight="1">
      <c r="A18" s="33"/>
      <c r="D18" s="94"/>
      <c r="E18" s="94"/>
      <c r="F18" s="94"/>
      <c r="G18" s="94"/>
      <c r="H18" s="94"/>
      <c r="I18" s="94"/>
      <c r="J18" s="94"/>
      <c r="K18" s="94"/>
      <c r="L18" s="94"/>
    </row>
    <row r="19" spans="1:13" ht="22.5" customHeight="1" thickBot="1">
      <c r="A19" s="23" t="s">
        <v>102</v>
      </c>
      <c r="D19" s="38">
        <f>SUM(D17,D13,D9)</f>
        <v>480000</v>
      </c>
      <c r="E19" s="32"/>
      <c r="F19" s="38">
        <f>SUM(F17,F13,F9)</f>
        <v>507500</v>
      </c>
      <c r="G19" s="32"/>
      <c r="H19" s="38">
        <f>SUM(H17,H13,H9)</f>
        <v>48000</v>
      </c>
      <c r="I19" s="32"/>
      <c r="J19" s="38">
        <f>SUM(J17,J13,J9)</f>
        <v>432070</v>
      </c>
      <c r="K19" s="32"/>
      <c r="L19" s="38">
        <f>SUM(L17,L13,L9)</f>
        <v>1467570</v>
      </c>
      <c r="M19" s="104"/>
    </row>
    <row r="20" spans="1:13" ht="22.5" customHeight="1" thickTop="1">
      <c r="A20" s="23"/>
      <c r="D20" s="32"/>
      <c r="E20" s="32"/>
      <c r="F20" s="32"/>
      <c r="G20" s="32"/>
      <c r="H20" s="32"/>
      <c r="I20" s="32"/>
      <c r="J20" s="32"/>
      <c r="K20" s="32"/>
      <c r="L20" s="32"/>
      <c r="M20" s="104"/>
    </row>
    <row r="21" spans="1:13" ht="22.5" customHeight="1">
      <c r="A21" s="23"/>
      <c r="D21" s="32"/>
      <c r="E21" s="32"/>
      <c r="F21" s="32"/>
      <c r="G21" s="32"/>
      <c r="H21" s="32"/>
      <c r="I21" s="32"/>
      <c r="J21" s="32"/>
      <c r="K21" s="32"/>
      <c r="L21" s="32"/>
      <c r="M21" s="104"/>
    </row>
    <row r="22" spans="1:13" ht="22.5" customHeight="1">
      <c r="A22" s="25" t="s">
        <v>0</v>
      </c>
    </row>
    <row r="23" spans="1:13" ht="22.5" customHeight="1">
      <c r="A23" s="25" t="s">
        <v>59</v>
      </c>
    </row>
    <row r="24" spans="1:13" ht="22.5" customHeight="1">
      <c r="A24" s="25"/>
    </row>
    <row r="25" spans="1:13" ht="22.5" customHeight="1">
      <c r="A25" s="27"/>
      <c r="B25" s="21"/>
      <c r="C25" s="28"/>
      <c r="D25" s="28"/>
      <c r="E25" s="28"/>
      <c r="F25" s="86"/>
      <c r="G25" s="28"/>
      <c r="H25" s="127" t="s">
        <v>15</v>
      </c>
      <c r="I25" s="127"/>
      <c r="J25" s="127"/>
      <c r="K25" s="28"/>
      <c r="L25" s="28"/>
    </row>
    <row r="26" spans="1:13" ht="22.5" customHeight="1">
      <c r="A26" s="27"/>
      <c r="B26" s="21"/>
      <c r="C26" s="28"/>
      <c r="D26" s="86" t="s">
        <v>53</v>
      </c>
      <c r="E26" s="28"/>
      <c r="F26" s="86" t="s">
        <v>54</v>
      </c>
      <c r="G26" s="28"/>
      <c r="H26" s="86" t="s">
        <v>38</v>
      </c>
      <c r="I26" s="28"/>
      <c r="J26" s="28"/>
      <c r="K26" s="28"/>
      <c r="L26" s="86" t="s">
        <v>55</v>
      </c>
    </row>
    <row r="27" spans="1:13" ht="22.5" customHeight="1">
      <c r="A27" s="27"/>
      <c r="B27" s="21" t="s">
        <v>1</v>
      </c>
      <c r="C27" s="28"/>
      <c r="D27" s="86" t="s">
        <v>56</v>
      </c>
      <c r="E27" s="28"/>
      <c r="F27" s="86" t="s">
        <v>29</v>
      </c>
      <c r="G27" s="28"/>
      <c r="H27" s="86" t="s">
        <v>57</v>
      </c>
      <c r="I27" s="28"/>
      <c r="J27" s="86" t="s">
        <v>58</v>
      </c>
      <c r="K27" s="28"/>
      <c r="L27" s="87" t="s">
        <v>45</v>
      </c>
    </row>
    <row r="28" spans="1:13" ht="22.5" customHeight="1">
      <c r="B28" s="21"/>
      <c r="C28" s="30"/>
      <c r="D28" s="126" t="s">
        <v>32</v>
      </c>
      <c r="E28" s="126"/>
      <c r="F28" s="126"/>
      <c r="G28" s="126"/>
      <c r="H28" s="126"/>
      <c r="I28" s="126"/>
      <c r="J28" s="126"/>
      <c r="K28" s="126"/>
      <c r="L28" s="126"/>
    </row>
    <row r="29" spans="1:13" ht="22.5" customHeight="1">
      <c r="A29" s="29" t="s">
        <v>117</v>
      </c>
      <c r="B29" s="21"/>
      <c r="C29" s="30"/>
      <c r="D29" s="108"/>
      <c r="E29" s="108"/>
      <c r="F29" s="108"/>
      <c r="G29" s="108"/>
      <c r="H29" s="108"/>
      <c r="I29" s="108"/>
      <c r="J29" s="108"/>
      <c r="K29" s="108"/>
      <c r="L29" s="108"/>
    </row>
    <row r="30" spans="1:13" ht="22.5" customHeight="1">
      <c r="A30" s="29" t="s">
        <v>118</v>
      </c>
      <c r="B30" s="31"/>
      <c r="C30" s="29"/>
      <c r="D30" s="32">
        <v>480000</v>
      </c>
      <c r="E30" s="32"/>
      <c r="F30" s="32">
        <v>507500</v>
      </c>
      <c r="G30" s="32"/>
      <c r="H30" s="32">
        <v>48000</v>
      </c>
      <c r="I30" s="32"/>
      <c r="J30" s="32">
        <v>524031</v>
      </c>
      <c r="K30" s="32"/>
      <c r="L30" s="32">
        <f>SUM(D30:K30)</f>
        <v>1559531</v>
      </c>
    </row>
    <row r="31" spans="1:13" ht="15" customHeight="1">
      <c r="A31" s="88"/>
      <c r="B31" s="31"/>
      <c r="C31" s="29"/>
      <c r="D31" s="32"/>
      <c r="E31" s="32"/>
      <c r="F31" s="32"/>
      <c r="G31" s="32"/>
      <c r="H31" s="32"/>
      <c r="I31" s="32"/>
      <c r="J31" s="32"/>
      <c r="K31" s="32"/>
      <c r="L31" s="32"/>
    </row>
    <row r="32" spans="1:13" ht="22.5" customHeight="1">
      <c r="A32" s="23" t="s">
        <v>84</v>
      </c>
      <c r="B32" s="31"/>
      <c r="C32" s="29"/>
      <c r="D32" s="119"/>
      <c r="E32" s="36"/>
      <c r="F32" s="119"/>
      <c r="G32" s="36"/>
      <c r="H32" s="119"/>
      <c r="I32" s="36"/>
      <c r="J32" s="32"/>
      <c r="K32" s="36"/>
      <c r="L32" s="32"/>
    </row>
    <row r="33" spans="1:13" ht="22.5" customHeight="1">
      <c r="A33" s="89" t="s">
        <v>85</v>
      </c>
      <c r="B33" s="26">
        <v>9</v>
      </c>
      <c r="C33" s="33"/>
      <c r="D33" s="90">
        <v>0</v>
      </c>
      <c r="E33" s="90"/>
      <c r="F33" s="90">
        <v>0</v>
      </c>
      <c r="G33" s="90"/>
      <c r="H33" s="90">
        <v>0</v>
      </c>
      <c r="I33" s="37"/>
      <c r="J33" s="34">
        <v>-78000</v>
      </c>
      <c r="K33" s="37"/>
      <c r="L33" s="34">
        <f>SUM(D33:J33)</f>
        <v>-78000</v>
      </c>
    </row>
    <row r="34" spans="1:13" ht="22.5" customHeight="1">
      <c r="A34" s="23" t="s">
        <v>86</v>
      </c>
      <c r="B34" s="31"/>
      <c r="C34" s="29"/>
      <c r="D34" s="92">
        <v>0</v>
      </c>
      <c r="E34" s="93"/>
      <c r="F34" s="92">
        <v>0</v>
      </c>
      <c r="G34" s="93"/>
      <c r="H34" s="92">
        <v>0</v>
      </c>
      <c r="I34" s="32"/>
      <c r="J34" s="35">
        <f>+J33</f>
        <v>-78000</v>
      </c>
      <c r="K34" s="32"/>
      <c r="L34" s="35">
        <f>+L33</f>
        <v>-78000</v>
      </c>
    </row>
    <row r="35" spans="1:13" ht="15" customHeight="1">
      <c r="A35" s="33"/>
      <c r="D35" s="94"/>
      <c r="E35" s="94"/>
      <c r="F35" s="94"/>
      <c r="G35" s="94"/>
      <c r="H35" s="94"/>
      <c r="I35" s="94"/>
      <c r="J35" s="94"/>
      <c r="K35" s="94"/>
      <c r="L35" s="94"/>
    </row>
    <row r="36" spans="1:13" ht="22.5" customHeight="1">
      <c r="A36" s="23" t="s">
        <v>61</v>
      </c>
      <c r="B36" s="31"/>
      <c r="C36" s="29"/>
      <c r="D36" s="32"/>
      <c r="E36" s="36"/>
      <c r="F36" s="32"/>
      <c r="G36" s="36"/>
      <c r="H36" s="32"/>
      <c r="I36" s="36"/>
      <c r="J36" s="32"/>
      <c r="K36" s="36"/>
      <c r="L36" s="32"/>
    </row>
    <row r="37" spans="1:13" ht="22.5" customHeight="1">
      <c r="A37" s="89" t="s">
        <v>65</v>
      </c>
      <c r="C37" s="33"/>
      <c r="D37" s="90">
        <v>0</v>
      </c>
      <c r="E37" s="91"/>
      <c r="F37" s="90">
        <v>0</v>
      </c>
      <c r="G37" s="91"/>
      <c r="H37" s="90">
        <v>0</v>
      </c>
      <c r="I37" s="37"/>
      <c r="J37" s="34">
        <v>69889</v>
      </c>
      <c r="K37" s="37"/>
      <c r="L37" s="34">
        <f>SUM(D37:J37)</f>
        <v>69889</v>
      </c>
    </row>
    <row r="38" spans="1:13" ht="22.5" customHeight="1">
      <c r="A38" s="23" t="s">
        <v>62</v>
      </c>
      <c r="B38" s="31"/>
      <c r="C38" s="29"/>
      <c r="D38" s="92">
        <v>0</v>
      </c>
      <c r="E38" s="93"/>
      <c r="F38" s="92">
        <v>0</v>
      </c>
      <c r="G38" s="93"/>
      <c r="H38" s="92">
        <v>0</v>
      </c>
      <c r="I38" s="32"/>
      <c r="J38" s="35">
        <f>+J37</f>
        <v>69889</v>
      </c>
      <c r="K38" s="32"/>
      <c r="L38" s="35">
        <f>+L37</f>
        <v>69889</v>
      </c>
    </row>
    <row r="39" spans="1:13" ht="15" customHeight="1">
      <c r="A39" s="33"/>
      <c r="D39" s="94"/>
      <c r="E39" s="94"/>
      <c r="F39" s="94"/>
      <c r="G39" s="94"/>
      <c r="H39" s="94"/>
      <c r="I39" s="94"/>
      <c r="J39" s="94"/>
      <c r="K39" s="94"/>
      <c r="L39" s="94"/>
    </row>
    <row r="40" spans="1:13" ht="22.5" customHeight="1" thickBot="1">
      <c r="A40" s="23" t="s">
        <v>119</v>
      </c>
      <c r="D40" s="38">
        <f>SUM(D38,D34,D30)</f>
        <v>480000</v>
      </c>
      <c r="E40" s="32"/>
      <c r="F40" s="38">
        <f>SUM(F38,F34,F30)</f>
        <v>507500</v>
      </c>
      <c r="G40" s="32"/>
      <c r="H40" s="38">
        <f>SUM(H38,H34,H30)</f>
        <v>48000</v>
      </c>
      <c r="I40" s="32"/>
      <c r="J40" s="38">
        <f>SUM(J38,J34,J30)</f>
        <v>515920</v>
      </c>
      <c r="K40" s="32"/>
      <c r="L40" s="38">
        <f>SUM(L38,L34,L30)</f>
        <v>1551420</v>
      </c>
      <c r="M40" s="120">
        <f>L40-'BS-3-4'!C58</f>
        <v>0</v>
      </c>
    </row>
    <row r="41" spans="1:13" ht="22.5" customHeight="1" thickTop="1"/>
  </sheetData>
  <mergeCells count="4">
    <mergeCell ref="D28:L28"/>
    <mergeCell ref="H4:J4"/>
    <mergeCell ref="D7:L7"/>
    <mergeCell ref="H25:J25"/>
  </mergeCells>
  <pageMargins left="0.8" right="0.8" top="0.48" bottom="0.5" header="0.5" footer="0.5"/>
  <pageSetup paperSize="9" firstPageNumber="7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0"/>
  <sheetViews>
    <sheetView showGridLines="0" tabSelected="1" view="pageBreakPreview" topLeftCell="A61" zoomScale="90" zoomScaleNormal="90" zoomScaleSheetLayoutView="90" workbookViewId="0">
      <selection activeCell="F66" sqref="F66"/>
    </sheetView>
  </sheetViews>
  <sheetFormatPr defaultColWidth="9.140625" defaultRowHeight="23.25" customHeight="1"/>
  <cols>
    <col min="1" max="1" width="58" style="9" customWidth="1"/>
    <col min="2" max="2" width="8.42578125" style="1" customWidth="1"/>
    <col min="3" max="3" width="2.28515625" style="18" customWidth="1"/>
    <col min="4" max="4" width="13.140625" style="18" customWidth="1"/>
    <col min="5" max="5" width="2" style="18" customWidth="1"/>
    <col min="6" max="6" width="13.140625" style="18" customWidth="1"/>
    <col min="7" max="7" width="14.28515625" style="22" customWidth="1"/>
    <col min="8" max="8" width="1.85546875" style="20" customWidth="1"/>
    <col min="9" max="10" width="9.140625" style="18"/>
    <col min="11" max="11" width="16" style="20" bestFit="1" customWidth="1"/>
    <col min="12" max="16384" width="9.140625" style="18"/>
  </cols>
  <sheetData>
    <row r="1" spans="1:6" ht="23.25" customHeight="1">
      <c r="A1" s="2" t="s">
        <v>0</v>
      </c>
    </row>
    <row r="2" spans="1:6" ht="23.25" customHeight="1">
      <c r="A2" s="2" t="s">
        <v>60</v>
      </c>
      <c r="B2" s="10"/>
    </row>
    <row r="3" spans="1:6" ht="23.25" customHeight="1">
      <c r="A3" s="2"/>
      <c r="B3" s="10"/>
    </row>
    <row r="4" spans="1:6" ht="23.25" customHeight="1">
      <c r="A4" s="2"/>
      <c r="D4" s="124" t="s">
        <v>127</v>
      </c>
      <c r="E4" s="124"/>
      <c r="F4" s="124"/>
    </row>
    <row r="5" spans="1:6" ht="23.25" customHeight="1">
      <c r="A5" s="3"/>
      <c r="D5" s="124" t="s">
        <v>81</v>
      </c>
      <c r="E5" s="128"/>
      <c r="F5" s="128"/>
    </row>
    <row r="6" spans="1:6" ht="23.25" customHeight="1">
      <c r="C6" s="72"/>
      <c r="D6" s="42">
        <v>2562</v>
      </c>
      <c r="E6" s="73"/>
      <c r="F6" s="42">
        <v>2561</v>
      </c>
    </row>
    <row r="7" spans="1:6" ht="23.25" customHeight="1">
      <c r="C7" s="72"/>
      <c r="D7" s="123" t="s">
        <v>32</v>
      </c>
      <c r="E7" s="123"/>
      <c r="F7" s="123"/>
    </row>
    <row r="8" spans="1:6" ht="23.25" customHeight="1">
      <c r="A8" s="6" t="s">
        <v>22</v>
      </c>
      <c r="D8" s="75"/>
      <c r="E8" s="75"/>
      <c r="F8" s="75"/>
    </row>
    <row r="9" spans="1:6" ht="23.25" customHeight="1">
      <c r="A9" s="49" t="s">
        <v>67</v>
      </c>
      <c r="B9" s="16"/>
      <c r="D9" s="75">
        <v>69889</v>
      </c>
      <c r="E9" s="75"/>
      <c r="F9" s="75">
        <v>62468</v>
      </c>
    </row>
    <row r="10" spans="1:6" ht="23.25" customHeight="1">
      <c r="A10" s="17" t="s">
        <v>107</v>
      </c>
      <c r="B10" s="16"/>
      <c r="D10" s="75"/>
      <c r="E10" s="75"/>
      <c r="F10" s="75"/>
    </row>
    <row r="11" spans="1:6" ht="23.25" customHeight="1">
      <c r="A11" s="85" t="s">
        <v>42</v>
      </c>
      <c r="B11" s="16"/>
      <c r="D11" s="96">
        <v>17470</v>
      </c>
      <c r="E11" s="75"/>
      <c r="F11" s="96">
        <v>16488</v>
      </c>
    </row>
    <row r="12" spans="1:6" ht="23.25" customHeight="1">
      <c r="A12" s="49" t="s">
        <v>37</v>
      </c>
      <c r="B12" s="16"/>
      <c r="D12" s="95">
        <v>5909</v>
      </c>
      <c r="E12" s="75"/>
      <c r="F12" s="95">
        <v>7819</v>
      </c>
    </row>
    <row r="13" spans="1:6" ht="23.25" customHeight="1">
      <c r="A13" s="9" t="s">
        <v>40</v>
      </c>
      <c r="B13" s="16"/>
      <c r="D13" s="95">
        <v>33784</v>
      </c>
      <c r="E13" s="75"/>
      <c r="F13" s="95">
        <v>35968</v>
      </c>
    </row>
    <row r="14" spans="1:6" ht="23.25" customHeight="1">
      <c r="A14" s="46" t="s">
        <v>113</v>
      </c>
      <c r="B14" s="16"/>
      <c r="D14" s="95">
        <v>0</v>
      </c>
      <c r="E14" s="75"/>
      <c r="F14" s="95">
        <v>-3580</v>
      </c>
    </row>
    <row r="15" spans="1:6" ht="23.25" customHeight="1">
      <c r="A15" s="85" t="s">
        <v>80</v>
      </c>
      <c r="B15" s="16"/>
      <c r="D15" s="96">
        <v>38187</v>
      </c>
      <c r="E15" s="74"/>
      <c r="F15" s="96">
        <v>12745</v>
      </c>
    </row>
    <row r="16" spans="1:6" ht="23.25" customHeight="1">
      <c r="A16" s="49" t="s">
        <v>124</v>
      </c>
      <c r="B16" s="16"/>
      <c r="D16" s="95">
        <v>-5347</v>
      </c>
      <c r="E16" s="75"/>
      <c r="F16" s="95">
        <v>17837</v>
      </c>
    </row>
    <row r="17" spans="1:11" ht="23.25" hidden="1" customHeight="1">
      <c r="A17" s="49" t="s">
        <v>87</v>
      </c>
      <c r="B17" s="16"/>
      <c r="D17" s="95"/>
      <c r="E17" s="75"/>
      <c r="F17" s="95"/>
    </row>
    <row r="18" spans="1:11" ht="23.25" customHeight="1">
      <c r="A18" s="52" t="s">
        <v>114</v>
      </c>
      <c r="B18" s="16"/>
      <c r="D18" s="81">
        <v>-229</v>
      </c>
      <c r="E18" s="74"/>
      <c r="F18" s="81">
        <v>3426</v>
      </c>
    </row>
    <row r="19" spans="1:11" ht="22.9" customHeight="1">
      <c r="A19" s="3"/>
      <c r="B19" s="16"/>
      <c r="D19" s="75">
        <f>SUM(D9:D18)</f>
        <v>159663</v>
      </c>
      <c r="E19" s="75"/>
      <c r="F19" s="75">
        <f>SUM(F9:F18)</f>
        <v>153171</v>
      </c>
    </row>
    <row r="20" spans="1:11" ht="23.25" customHeight="1">
      <c r="A20" s="17" t="s">
        <v>30</v>
      </c>
      <c r="B20" s="16"/>
      <c r="D20" s="75"/>
      <c r="E20" s="75"/>
      <c r="F20" s="75"/>
    </row>
    <row r="21" spans="1:11" s="72" customFormat="1" ht="23.25" customHeight="1">
      <c r="A21" s="57" t="s">
        <v>51</v>
      </c>
      <c r="B21" s="16"/>
      <c r="D21" s="74">
        <v>-250564</v>
      </c>
      <c r="E21" s="74"/>
      <c r="F21" s="74">
        <v>-161521</v>
      </c>
      <c r="G21" s="97"/>
      <c r="H21" s="98"/>
      <c r="K21" s="98"/>
    </row>
    <row r="22" spans="1:11" s="72" customFormat="1" ht="23.25" customHeight="1">
      <c r="A22" s="40" t="s">
        <v>115</v>
      </c>
      <c r="B22" s="16"/>
      <c r="D22" s="41">
        <v>37132</v>
      </c>
      <c r="E22" s="41"/>
      <c r="F22" s="41">
        <v>18741</v>
      </c>
      <c r="G22" s="97"/>
      <c r="H22" s="98"/>
      <c r="K22" s="98"/>
    </row>
    <row r="23" spans="1:11" s="72" customFormat="1" ht="23.25" customHeight="1">
      <c r="A23" s="57" t="s">
        <v>5</v>
      </c>
      <c r="B23" s="16"/>
      <c r="D23" s="74">
        <v>202681</v>
      </c>
      <c r="E23" s="74"/>
      <c r="F23" s="74">
        <v>178823</v>
      </c>
      <c r="G23" s="97"/>
      <c r="H23" s="98"/>
      <c r="K23" s="98"/>
    </row>
    <row r="24" spans="1:11" s="72" customFormat="1" ht="23.25" customHeight="1">
      <c r="A24" s="57" t="s">
        <v>8</v>
      </c>
      <c r="B24" s="16"/>
      <c r="D24" s="103">
        <v>0</v>
      </c>
      <c r="E24" s="74"/>
      <c r="F24" s="74">
        <v>1</v>
      </c>
      <c r="G24" s="97"/>
      <c r="H24" s="98"/>
      <c r="K24" s="98"/>
    </row>
    <row r="25" spans="1:11" ht="23.25" customHeight="1">
      <c r="A25" s="52" t="s">
        <v>12</v>
      </c>
      <c r="B25" s="16"/>
      <c r="D25" s="75">
        <v>-172666</v>
      </c>
      <c r="E25" s="75"/>
      <c r="F25" s="75">
        <v>170561</v>
      </c>
    </row>
    <row r="26" spans="1:11" ht="23.25" customHeight="1">
      <c r="A26" s="49" t="s">
        <v>116</v>
      </c>
      <c r="B26" s="16"/>
      <c r="D26" s="75">
        <v>40397</v>
      </c>
      <c r="E26" s="75"/>
      <c r="F26" s="75">
        <v>43596</v>
      </c>
    </row>
    <row r="27" spans="1:11" ht="23.25" customHeight="1">
      <c r="A27" s="52" t="s">
        <v>52</v>
      </c>
      <c r="B27" s="16"/>
      <c r="D27" s="79">
        <v>-4605</v>
      </c>
      <c r="E27" s="75"/>
      <c r="F27" s="79">
        <v>-4941</v>
      </c>
    </row>
    <row r="28" spans="1:11" ht="23.25" customHeight="1">
      <c r="A28" s="49" t="s">
        <v>130</v>
      </c>
      <c r="B28" s="16"/>
      <c r="D28" s="74">
        <f>SUM(D19:D27)</f>
        <v>12038</v>
      </c>
      <c r="E28" s="75"/>
      <c r="F28" s="74">
        <f>SUM(F19:F27)</f>
        <v>398431</v>
      </c>
    </row>
    <row r="29" spans="1:11" ht="23.25" customHeight="1">
      <c r="A29" s="49" t="s">
        <v>47</v>
      </c>
      <c r="B29" s="16"/>
      <c r="D29" s="75">
        <v>-8637</v>
      </c>
      <c r="E29" s="75"/>
      <c r="F29" s="75">
        <v>-13760</v>
      </c>
    </row>
    <row r="30" spans="1:11" ht="23.25" customHeight="1">
      <c r="A30" s="49" t="s">
        <v>69</v>
      </c>
      <c r="B30" s="16"/>
      <c r="D30" s="75">
        <v>-20124</v>
      </c>
      <c r="E30" s="75"/>
      <c r="F30" s="75">
        <v>-10728</v>
      </c>
    </row>
    <row r="31" spans="1:11" ht="23.25" customHeight="1">
      <c r="A31" s="3" t="s">
        <v>95</v>
      </c>
      <c r="B31" s="16"/>
      <c r="D31" s="11">
        <f>SUM(D28:D30)</f>
        <v>-16723</v>
      </c>
      <c r="E31" s="5"/>
      <c r="F31" s="11">
        <f>SUM(F28:F30)</f>
        <v>373943</v>
      </c>
    </row>
    <row r="32" spans="1:11" ht="23.25" customHeight="1">
      <c r="A32" s="2" t="s">
        <v>0</v>
      </c>
    </row>
    <row r="33" spans="1:6" ht="23.25" customHeight="1">
      <c r="A33" s="2" t="s">
        <v>60</v>
      </c>
      <c r="B33" s="10"/>
    </row>
    <row r="34" spans="1:6" ht="23.25" customHeight="1">
      <c r="A34" s="2"/>
      <c r="B34" s="10"/>
    </row>
    <row r="35" spans="1:6" ht="23.25" customHeight="1">
      <c r="A35" s="2"/>
      <c r="D35" s="124" t="s">
        <v>127</v>
      </c>
      <c r="E35" s="124"/>
      <c r="F35" s="124"/>
    </row>
    <row r="36" spans="1:6" ht="23.25" customHeight="1">
      <c r="A36" s="3"/>
      <c r="D36" s="124" t="s">
        <v>81</v>
      </c>
      <c r="E36" s="128"/>
      <c r="F36" s="128"/>
    </row>
    <row r="37" spans="1:6" ht="23.25" customHeight="1">
      <c r="C37" s="72"/>
      <c r="D37" s="42">
        <v>2562</v>
      </c>
      <c r="E37" s="73"/>
      <c r="F37" s="42">
        <v>2561</v>
      </c>
    </row>
    <row r="38" spans="1:6" ht="23.25" customHeight="1">
      <c r="C38" s="72"/>
      <c r="D38" s="123" t="s">
        <v>32</v>
      </c>
      <c r="E38" s="123"/>
      <c r="F38" s="123"/>
    </row>
    <row r="39" spans="1:6" ht="23.25" customHeight="1">
      <c r="A39" s="6" t="s">
        <v>23</v>
      </c>
      <c r="B39" s="16"/>
      <c r="D39" s="75"/>
      <c r="E39" s="75"/>
      <c r="F39" s="75"/>
    </row>
    <row r="40" spans="1:6" ht="23.25" customHeight="1">
      <c r="A40" s="49" t="s">
        <v>128</v>
      </c>
      <c r="B40" s="16"/>
      <c r="D40" s="75">
        <v>-18802</v>
      </c>
      <c r="E40" s="75"/>
      <c r="F40" s="75">
        <v>-16557</v>
      </c>
    </row>
    <row r="41" spans="1:6" ht="23.25" hidden="1" customHeight="1">
      <c r="A41" s="52" t="s">
        <v>88</v>
      </c>
      <c r="B41" s="16"/>
      <c r="D41" s="95"/>
      <c r="E41" s="75"/>
      <c r="F41" s="95"/>
    </row>
    <row r="42" spans="1:6" ht="23.25" customHeight="1">
      <c r="A42" s="52" t="s">
        <v>90</v>
      </c>
      <c r="B42" s="16"/>
      <c r="D42" s="95">
        <v>-395</v>
      </c>
      <c r="E42" s="75"/>
      <c r="F42" s="95">
        <v>-2926</v>
      </c>
    </row>
    <row r="43" spans="1:6" ht="23.25" customHeight="1">
      <c r="A43" s="52" t="s">
        <v>91</v>
      </c>
      <c r="B43" s="16"/>
      <c r="D43" s="95">
        <v>229</v>
      </c>
      <c r="E43" s="75"/>
      <c r="F43" s="95">
        <v>154</v>
      </c>
    </row>
    <row r="44" spans="1:6" ht="23.25" customHeight="1">
      <c r="A44" s="3" t="s">
        <v>96</v>
      </c>
      <c r="B44" s="16"/>
      <c r="D44" s="11">
        <f>SUM(D40:D43)</f>
        <v>-18968</v>
      </c>
      <c r="E44" s="5"/>
      <c r="F44" s="11">
        <f>SUM(F40:F43)</f>
        <v>-19329</v>
      </c>
    </row>
    <row r="45" spans="1:6" ht="23.25" customHeight="1">
      <c r="A45" s="3"/>
      <c r="B45" s="16"/>
      <c r="D45" s="4"/>
      <c r="E45" s="5"/>
      <c r="F45" s="4"/>
    </row>
    <row r="46" spans="1:6" ht="23.25" customHeight="1">
      <c r="A46" s="6" t="s">
        <v>24</v>
      </c>
      <c r="B46" s="16"/>
      <c r="D46" s="75"/>
      <c r="E46" s="75"/>
      <c r="F46" s="75"/>
    </row>
    <row r="47" spans="1:6" ht="23.25" customHeight="1">
      <c r="A47" s="46" t="s">
        <v>94</v>
      </c>
      <c r="B47" s="16"/>
      <c r="D47" s="105">
        <v>-5657</v>
      </c>
      <c r="E47" s="75"/>
      <c r="F47" s="105">
        <v>-7851</v>
      </c>
    </row>
    <row r="48" spans="1:6" ht="23.25" customHeight="1">
      <c r="A48" s="49" t="s">
        <v>108</v>
      </c>
      <c r="B48" s="16"/>
      <c r="D48" s="99">
        <v>-75523</v>
      </c>
      <c r="E48" s="75"/>
      <c r="F48" s="99">
        <v>-71991</v>
      </c>
    </row>
    <row r="49" spans="1:7" ht="23.25" customHeight="1">
      <c r="A49" s="46" t="s">
        <v>111</v>
      </c>
      <c r="B49" s="16"/>
      <c r="D49" s="99">
        <v>900000</v>
      </c>
      <c r="E49" s="75"/>
      <c r="F49" s="99">
        <v>250000</v>
      </c>
    </row>
    <row r="50" spans="1:7" ht="23.25" customHeight="1">
      <c r="A50" s="46" t="s">
        <v>112</v>
      </c>
      <c r="B50" s="16"/>
      <c r="D50" s="99">
        <v>-600000</v>
      </c>
      <c r="E50" s="75"/>
      <c r="F50" s="99">
        <v>-250000</v>
      </c>
    </row>
    <row r="51" spans="1:7" ht="23.25" customHeight="1">
      <c r="A51" s="46" t="s">
        <v>109</v>
      </c>
      <c r="B51" s="16"/>
      <c r="D51" s="75">
        <v>2423996</v>
      </c>
      <c r="E51" s="100"/>
      <c r="F51" s="75">
        <v>2222478</v>
      </c>
    </row>
    <row r="52" spans="1:7" ht="23.25" customHeight="1">
      <c r="A52" s="46" t="s">
        <v>110</v>
      </c>
      <c r="B52" s="16"/>
      <c r="D52" s="75">
        <v>-2524459</v>
      </c>
      <c r="E52" s="100"/>
      <c r="F52" s="75">
        <v>-2407783</v>
      </c>
    </row>
    <row r="53" spans="1:7" ht="23.25" customHeight="1">
      <c r="A53" s="3" t="s">
        <v>97</v>
      </c>
      <c r="B53" s="16"/>
      <c r="D53" s="11">
        <f>SUM(D47:D52)</f>
        <v>118357</v>
      </c>
      <c r="E53" s="5"/>
      <c r="F53" s="11">
        <f>SUM(F47:F52)</f>
        <v>-265147</v>
      </c>
    </row>
    <row r="54" spans="1:7" ht="23.25" customHeight="1">
      <c r="A54" s="3"/>
      <c r="B54" s="16"/>
      <c r="D54" s="5"/>
      <c r="E54" s="5"/>
      <c r="F54" s="5"/>
    </row>
    <row r="55" spans="1:7" ht="23.25" customHeight="1">
      <c r="A55" s="3" t="s">
        <v>129</v>
      </c>
      <c r="B55" s="16"/>
      <c r="D55" s="5">
        <f>+D31+D44+D53</f>
        <v>82666</v>
      </c>
      <c r="E55" s="5"/>
      <c r="F55" s="5">
        <f>+F31+F44+F53</f>
        <v>89467</v>
      </c>
    </row>
    <row r="56" spans="1:7" ht="23.25" customHeight="1">
      <c r="A56" s="46" t="s">
        <v>98</v>
      </c>
      <c r="B56" s="16"/>
      <c r="D56" s="79">
        <v>7823</v>
      </c>
      <c r="E56" s="75"/>
      <c r="F56" s="79">
        <v>9081</v>
      </c>
    </row>
    <row r="57" spans="1:7" ht="23.25" customHeight="1" thickBot="1">
      <c r="A57" s="3" t="s">
        <v>99</v>
      </c>
      <c r="B57" s="16"/>
      <c r="D57" s="13">
        <f>SUM(D55:D56)</f>
        <v>90489</v>
      </c>
      <c r="E57" s="5"/>
      <c r="F57" s="13">
        <f>SUM(F55:F56)</f>
        <v>98548</v>
      </c>
      <c r="G57" s="101"/>
    </row>
    <row r="58" spans="1:7" ht="23.25" customHeight="1" thickTop="1">
      <c r="D58" s="102"/>
      <c r="F58" s="102"/>
    </row>
    <row r="59" spans="1:7" ht="23.25" customHeight="1">
      <c r="A59" s="6" t="s">
        <v>92</v>
      </c>
      <c r="D59" s="102"/>
      <c r="F59" s="102"/>
    </row>
    <row r="60" spans="1:7" ht="23.25" customHeight="1">
      <c r="A60" s="46" t="s">
        <v>93</v>
      </c>
      <c r="D60" s="102">
        <v>1467</v>
      </c>
      <c r="F60" s="102">
        <v>10817</v>
      </c>
    </row>
  </sheetData>
  <mergeCells count="6">
    <mergeCell ref="D38:F38"/>
    <mergeCell ref="D4:F4"/>
    <mergeCell ref="D5:F5"/>
    <mergeCell ref="D36:F36"/>
    <mergeCell ref="D7:F7"/>
    <mergeCell ref="D35:F35"/>
  </mergeCells>
  <phoneticPr fontId="3" type="noConversion"/>
  <pageMargins left="0.8" right="0.8" top="0.48" bottom="0.5" header="0.5" footer="0.5"/>
  <pageSetup paperSize="9" firstPageNumber="9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BS-3-4</vt:lpstr>
      <vt:lpstr>กำไรขาดทุน</vt:lpstr>
      <vt:lpstr>SHE</vt:lpstr>
      <vt:lpstr>CF</vt:lpstr>
      <vt:lpstr>'BS-3-4'!Print_Area</vt:lpstr>
      <vt:lpstr>CF!Print_Area</vt:lpstr>
      <vt:lpstr>SHE!Print_Area</vt:lpstr>
      <vt:lpstr>กำไรขาดทุน!Print_Area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2019-08-05T03:42:35Z</cp:lastPrinted>
  <dcterms:created xsi:type="dcterms:W3CDTF">2005-04-09T03:45:34Z</dcterms:created>
  <dcterms:modified xsi:type="dcterms:W3CDTF">2019-08-05T03:42:39Z</dcterms:modified>
</cp:coreProperties>
</file>