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F134D084-E41A-4219-93C8-5D00A13EC516}" xr6:coauthVersionLast="36" xr6:coauthVersionMax="36" xr10:uidLastSave="{00000000-0000-0000-0000-000000000000}"/>
  <bookViews>
    <workbookView xWindow="0" yWindow="-15" windowWidth="10470" windowHeight="8100" xr2:uid="{00000000-000D-0000-FFFF-FFFF00000000}"/>
  </bookViews>
  <sheets>
    <sheet name="BS 2-3" sheetId="1" r:id="rId1"/>
    <sheet name="PL4-5" sheetId="6" r:id="rId2"/>
    <sheet name="SH6" sheetId="5" r:id="rId3"/>
    <sheet name="CF7-8" sheetId="3" r:id="rId4"/>
  </sheets>
  <definedNames>
    <definedName name="_xlnm.Print_Area" localSheetId="0">'BS 2-3'!$A$1:$F$66</definedName>
    <definedName name="_xlnm.Print_Area" localSheetId="3">'CF7-8'!$A$1:$F$63</definedName>
    <definedName name="_xlnm.Print_Area" localSheetId="1">'PL4-5'!$A$1:$F$62</definedName>
    <definedName name="_xlnm.Print_Area" localSheetId="2">'SH6'!$A$1:$N$33</definedName>
    <definedName name="Title2nd" localSheetId="0">'BS 2-3'!#REF!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3" i="6" l="1"/>
  <c r="F53" i="6"/>
  <c r="F44" i="6"/>
  <c r="D44" i="6"/>
  <c r="F55" i="6" l="1"/>
  <c r="F57" i="6" s="1"/>
  <c r="F61" i="6" s="1"/>
  <c r="D55" i="6"/>
  <c r="D57" i="6" s="1"/>
  <c r="D61" i="6" s="1"/>
  <c r="F59" i="6" l="1"/>
  <c r="D59" i="6"/>
  <c r="N22" i="5" l="1"/>
  <c r="F20" i="1" l="1"/>
  <c r="F62" i="1" l="1"/>
  <c r="F48" i="1"/>
  <c r="F43" i="1"/>
  <c r="F13" i="1"/>
  <c r="D62" i="1"/>
  <c r="O32" i="5" s="1"/>
  <c r="D48" i="1"/>
  <c r="D43" i="1"/>
  <c r="D20" i="1"/>
  <c r="D13" i="1"/>
  <c r="F50" i="1" l="1"/>
  <c r="F64" i="1" s="1"/>
  <c r="F22" i="1"/>
  <c r="D50" i="1"/>
  <c r="D64" i="1" s="1"/>
  <c r="D22" i="1"/>
  <c r="L30" i="5" l="1"/>
  <c r="J30" i="5"/>
  <c r="H30" i="5"/>
  <c r="F30" i="5"/>
  <c r="F32" i="5" s="1"/>
  <c r="N29" i="5"/>
  <c r="N30" i="5" s="1"/>
  <c r="L26" i="5"/>
  <c r="L32" i="5" s="1"/>
  <c r="J26" i="5"/>
  <c r="J32" i="5" s="1"/>
  <c r="H26" i="5"/>
  <c r="F26" i="5"/>
  <c r="N25" i="5"/>
  <c r="N26" i="5" s="1"/>
  <c r="F56" i="3"/>
  <c r="F58" i="3" s="1"/>
  <c r="F54" i="3"/>
  <c r="F37" i="3"/>
  <c r="F28" i="3"/>
  <c r="F31" i="3" s="1"/>
  <c r="F19" i="3"/>
  <c r="F22" i="6"/>
  <c r="F13" i="6"/>
  <c r="F24" i="6" l="1"/>
  <c r="F26" i="6" s="1"/>
  <c r="F30" i="6" s="1"/>
  <c r="N32" i="5"/>
  <c r="H32" i="5"/>
  <c r="F28" i="6" l="1"/>
  <c r="J17" i="5"/>
  <c r="H17" i="5"/>
  <c r="F17" i="5"/>
  <c r="L17" i="5"/>
  <c r="L13" i="5"/>
  <c r="J13" i="5"/>
  <c r="J19" i="5" s="1"/>
  <c r="H13" i="5"/>
  <c r="F13" i="5"/>
  <c r="N12" i="5"/>
  <c r="N13" i="5" s="1"/>
  <c r="N9" i="5"/>
  <c r="D54" i="3"/>
  <c r="D37" i="3"/>
  <c r="D19" i="3"/>
  <c r="D28" i="3" s="1"/>
  <c r="D31" i="3" s="1"/>
  <c r="D22" i="6"/>
  <c r="D13" i="6"/>
  <c r="H19" i="5" l="1"/>
  <c r="D24" i="6"/>
  <c r="D26" i="6" s="1"/>
  <c r="D28" i="6" s="1"/>
  <c r="L19" i="5"/>
  <c r="F19" i="5"/>
  <c r="N16" i="5"/>
  <c r="N17" i="5" s="1"/>
  <c r="N19" i="5" s="1"/>
  <c r="D56" i="3"/>
  <c r="D58" i="3" s="1"/>
  <c r="D30" i="6" l="1"/>
  <c r="J63" i="1"/>
  <c r="H63" i="1"/>
</calcChain>
</file>

<file path=xl/sharedStrings.xml><?xml version="1.0" encoding="utf-8"?>
<sst xmlns="http://schemas.openxmlformats.org/spreadsheetml/2006/main" count="198" uniqueCount="134">
  <si>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</si>
  <si>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</si>
  <si>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</si>
  <si>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</si>
  <si>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</si>
  <si>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</si>
  <si>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</si>
  <si>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</si>
  <si>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</si>
  <si>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</si>
  <si>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</si>
  <si>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</si>
  <si>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</si>
  <si>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</si>
  <si>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</si>
  <si>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</si>
  <si>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</si>
  <si>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</si>
  <si>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</si>
  <si>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</si>
  <si>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</si>
  <si>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</si>
  <si>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</si>
  <si>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</si>
  <si>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</si>
  <si>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</si>
  <si>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</si>
  <si>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</si>
  <si>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</si>
  <si>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</si>
  <si>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</si>
  <si>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</si>
  <si>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</si>
  <si>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</si>
  <si>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</si>
  <si>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</si>
  <si>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</si>
  <si>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</si>
  <si>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</si>
  <si>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</si>
  <si>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</si>
  <si>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</si>
  <si>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</si>
  <si>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</si>
  <si>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</si>
  <si>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</si>
  <si>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</si>
  <si>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</si>
  <si>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</si>
  <si>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</si>
  <si>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</si>
  <si>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</si>
  <si>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</si>
  <si>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Intangible assets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</si>
  <si>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</si>
  <si>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</si>
  <si>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</si>
  <si>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</si>
  <si>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</si>
  <si>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Reversal of allowance for decline in value of inventories</t>
  </si>
  <si>
    <t xml:space="preserve">Short-term loans from financial institutions </t>
  </si>
  <si>
    <t>Three-month period ended</t>
  </si>
  <si>
    <t>Income tax payable</t>
  </si>
  <si>
    <t>Deferred tax assets</t>
  </si>
  <si>
    <t xml:space="preserve">   from financial institutions</t>
  </si>
  <si>
    <t>Non-cash transaction</t>
  </si>
  <si>
    <t>(Unaudited)</t>
  </si>
  <si>
    <t>Non-current liability</t>
  </si>
  <si>
    <t>Total non-current liability</t>
  </si>
  <si>
    <t>Profit and other comprehensive income for the period</t>
  </si>
  <si>
    <t>Net cash flows from (used in) operating activities</t>
  </si>
  <si>
    <t>Cash flows from investing activities</t>
  </si>
  <si>
    <t>Net cash flows used in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</si>
  <si>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</si>
  <si>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</si>
  <si>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</si>
  <si>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</si>
  <si>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Cash and cash equivalents at beginning of the period</t>
  </si>
  <si>
    <t>Cash and cash equivalents at ending of the period</t>
  </si>
  <si>
    <t>Income tax expense</t>
  </si>
  <si>
    <t>Income tax paid</t>
  </si>
  <si>
    <t>Current portion of long-term borrowings</t>
  </si>
  <si>
    <t>Long-term loans from financial institutions</t>
  </si>
  <si>
    <t>Provision for employee benefits</t>
  </si>
  <si>
    <t xml:space="preserve">   Issued and paid-up share capital </t>
  </si>
  <si>
    <t>Share premium :</t>
  </si>
  <si>
    <t>3, 4</t>
  </si>
  <si>
    <t>3, 6</t>
  </si>
  <si>
    <t>3, 5</t>
  </si>
  <si>
    <t>Short-term borrowings from related party</t>
  </si>
  <si>
    <t>paid-up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</si>
  <si>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</si>
  <si>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Liabilities and equity </t>
  </si>
  <si>
    <t>Equity</t>
  </si>
  <si>
    <t>Total equity</t>
  </si>
  <si>
    <t xml:space="preserve">Total liabilities and equity </t>
  </si>
  <si>
    <t>30 June</t>
  </si>
  <si>
    <t xml:space="preserve">Net gain on foreign exchange </t>
  </si>
  <si>
    <t>Six-month period ended</t>
  </si>
  <si>
    <t xml:space="preserve">Net loss on foreign exchange </t>
  </si>
  <si>
    <t>Cash payments to purchase of intangible assets</t>
  </si>
  <si>
    <t>Expenses relating to borrowing</t>
  </si>
  <si>
    <t>Net cash flows from (used in) financing activities</t>
  </si>
  <si>
    <t>(in thounsand Baht)</t>
  </si>
  <si>
    <t>Transactions with owners, recorded directly in equity</t>
  </si>
  <si>
    <t xml:space="preserve">    Dividends to owners of the Company</t>
  </si>
  <si>
    <t>Total transactions with owners, recorded directly in equity</t>
  </si>
  <si>
    <t>Gain on copper hedging and service fee</t>
  </si>
  <si>
    <t>Distribution costs</t>
  </si>
  <si>
    <t>Profit before income tax</t>
  </si>
  <si>
    <t>Adjustments to reconcile profit to cash receipts (payments)</t>
  </si>
  <si>
    <t>Dividends paid</t>
  </si>
  <si>
    <t>Repayment of borrowings from related party</t>
  </si>
  <si>
    <t>Proceeds from borrowings from related party</t>
  </si>
  <si>
    <t>Proceeds from borrowings from financial institution</t>
  </si>
  <si>
    <t>Repayment of borrowings from financial institution</t>
  </si>
  <si>
    <t>Reversal of impairment losses on equipment</t>
  </si>
  <si>
    <t>Six-month period ended 30 June 2018</t>
  </si>
  <si>
    <t>Balance at 1 January 2018</t>
  </si>
  <si>
    <t>Balance at 30 June 2018</t>
  </si>
  <si>
    <t>(Gain) loss on disposal of equipment</t>
  </si>
  <si>
    <t>Six-month period ended 30 June 2019</t>
  </si>
  <si>
    <t>Balance at 1 January 2019</t>
  </si>
  <si>
    <t>Balance at 30 June 2019</t>
  </si>
  <si>
    <t>Other receivables</t>
  </si>
  <si>
    <t>Other payables</t>
  </si>
  <si>
    <t>Short-term borrowings from financial institution</t>
  </si>
  <si>
    <t>Loss on copper hedging and service fee</t>
  </si>
  <si>
    <t xml:space="preserve">Unrealised (gain) loss on foreign exchange </t>
  </si>
  <si>
    <t>Net increase in cash and cash equivalents</t>
  </si>
  <si>
    <t>Net cash generated from operating</t>
  </si>
  <si>
    <t>Cash payments to purchase of plant and equipment</t>
  </si>
  <si>
    <t>Payable for assets purchased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</si>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</sst>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1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1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0" fontId="8" fillId="3" borderId="0" xfId="0" applyFont="1" applyFill="1" applyBorder="1" applyAlignment="1"/>
    <xf numFmtId="0" fontId="3" fillId="3" borderId="0" xfId="0" applyFont="1" applyFill="1" applyBorder="1" applyAlignment="1"/>
    <xf numFmtId="0" fontId="10" fillId="3" borderId="0" xfId="0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3" borderId="5" xfId="0" applyNumberFormat="1" applyFont="1" applyFill="1" applyBorder="1" applyAlignment="1"/>
    <xf numFmtId="0" fontId="5" fillId="0" borderId="0" xfId="0" applyFont="1" applyBorder="1" applyAlignment="1">
      <alignment horizontal="left" indent="4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4" fillId="3" borderId="0" xfId="0" applyFont="1" applyFill="1" applyBorder="1" applyAlignment="1"/>
    <xf numFmtId="0" fontId="15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37" fontId="2" fillId="3" borderId="1" xfId="0" applyNumberFormat="1" applyFont="1" applyFill="1" applyBorder="1" applyAlignment="1"/>
    <xf numFmtId="9" fontId="3" fillId="3" borderId="0" xfId="9" applyFont="1" applyFill="1" applyBorder="1" applyAlignment="1"/>
    <xf numFmtId="0" fontId="0" fillId="0" borderId="0" xfId="0" applyFont="1" applyFill="1" applyBorder="1" applyAlignment="1"/>
    <xf numFmtId="37" fontId="3" fillId="3" borderId="0" xfId="0" applyNumberFormat="1" applyFont="1" applyFill="1" applyBorder="1" applyAlignment="1"/>
    <xf numFmtId="0" fontId="0" fillId="0" borderId="0" xfId="0" applyFill="1" applyBorder="1" applyAlignment="1"/>
    <xf numFmtId="164" fontId="3" fillId="3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3" borderId="1" xfId="0" applyNumberFormat="1" applyFont="1" applyFill="1" applyBorder="1" applyAlignment="1"/>
    <xf numFmtId="43" fontId="3" fillId="3" borderId="0" xfId="2" applyFont="1" applyFill="1" applyBorder="1" applyAlignment="1"/>
    <xf numFmtId="37" fontId="3" fillId="3" borderId="1" xfId="0" applyNumberFormat="1" applyFont="1" applyFill="1" applyBorder="1" applyAlignment="1"/>
    <xf numFmtId="166" fontId="3" fillId="3" borderId="0" xfId="2" applyNumberFormat="1" applyFont="1" applyFill="1" applyBorder="1" applyAlignment="1"/>
    <xf numFmtId="37" fontId="3" fillId="3" borderId="2" xfId="0" applyNumberFormat="1" applyFont="1" applyFill="1" applyBorder="1" applyAlignment="1"/>
    <xf numFmtId="37" fontId="3" fillId="3" borderId="6" xfId="0" applyNumberFormat="1" applyFont="1" applyFill="1" applyBorder="1" applyAlignment="1"/>
    <xf numFmtId="37" fontId="3" fillId="3" borderId="0" xfId="0" applyNumberFormat="1" applyFont="1" applyFill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66" fontId="8" fillId="3" borderId="0" xfId="2" applyNumberFormat="1" applyFont="1" applyFill="1" applyBorder="1" applyAlignment="1"/>
    <xf numFmtId="0" fontId="3" fillId="3" borderId="0" xfId="0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/>
    <xf numFmtId="164" fontId="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166" fontId="10" fillId="3" borderId="0" xfId="2" applyNumberFormat="1" applyFont="1" applyFill="1" applyBorder="1" applyAlignment="1"/>
    <xf numFmtId="16" fontId="0" fillId="0" borderId="0" xfId="0" quotePrefix="1" applyNumberFormat="1" applyFont="1" applyAlignment="1">
      <alignment horizontal="center" vertical="center" wrapText="1"/>
    </xf>
    <xf numFmtId="0" fontId="6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4" fontId="3" fillId="3" borderId="0" xfId="0" applyNumberFormat="1" applyFont="1" applyFill="1" applyAlignment="1"/>
    <xf numFmtId="165" fontId="3" fillId="3" borderId="1" xfId="0" applyNumberFormat="1" applyFont="1" applyFill="1" applyBorder="1" applyAlignment="1"/>
    <xf numFmtId="165" fontId="3" fillId="3" borderId="0" xfId="0" applyNumberFormat="1" applyFont="1" applyFill="1" applyBorder="1" applyAlignment="1"/>
    <xf numFmtId="37" fontId="5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/>
    <xf numFmtId="43" fontId="3" fillId="3" borderId="1" xfId="2" applyFont="1" applyFill="1" applyBorder="1" applyAlignment="1"/>
    <xf numFmtId="0" fontId="3" fillId="0" borderId="0" xfId="0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0" fillId="0" borderId="0" xfId="0" applyBorder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Border="1" applyAlignment="1"/>
    <xf numFmtId="0" fontId="3" fillId="0" borderId="0" xfId="0" applyFont="1" applyAlignment="1"/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/>
    <xf numFmtId="0" fontId="3" fillId="0" borderId="0" xfId="0" applyFont="1" applyFill="1" applyAlignment="1"/>
    <xf numFmtId="37" fontId="3" fillId="0" borderId="1" xfId="0" applyNumberFormat="1" applyFont="1" applyFill="1" applyBorder="1" applyAlignment="1"/>
    <xf numFmtId="166" fontId="3" fillId="0" borderId="1" xfId="2" applyNumberFormat="1" applyFont="1" applyFill="1" applyBorder="1" applyAlignment="1"/>
    <xf numFmtId="166" fontId="3" fillId="0" borderId="0" xfId="2" applyNumberFormat="1" applyFont="1" applyFill="1" applyBorder="1" applyAlignment="1"/>
    <xf numFmtId="165" fontId="3" fillId="0" borderId="1" xfId="0" applyNumberFormat="1" applyFont="1" applyFill="1" applyBorder="1" applyAlignment="1"/>
    <xf numFmtId="37" fontId="3" fillId="0" borderId="0" xfId="0" applyNumberFormat="1" applyFont="1" applyBorder="1" applyAlignment="1">
      <alignment horizontal="center"/>
    </xf>
    <xf numFmtId="43" fontId="0" fillId="0" borderId="0" xfId="2" applyFont="1" applyFill="1" applyBorder="1" applyAlignment="1"/>
    <xf numFmtId="166" fontId="0" fillId="0" borderId="0" xfId="2" applyNumberFormat="1" applyFont="1" applyFill="1" applyBorder="1" applyAlignment="1"/>
    <xf numFmtId="0" fontId="3" fillId="0" borderId="1" xfId="0" applyFont="1" applyBorder="1" applyAlignment="1"/>
    <xf numFmtId="166" fontId="2" fillId="0" borderId="0" xfId="2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0" fontId="5" fillId="0" borderId="0" xfId="0" applyFont="1" applyBorder="1" applyAlignment="1">
      <alignment horizontal="left" indent="5"/>
    </xf>
    <xf numFmtId="43" fontId="3" fillId="0" borderId="0" xfId="2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6" fontId="3" fillId="0" borderId="0" xfId="2" applyNumberFormat="1" applyFont="1" applyBorder="1" applyAlignment="1">
      <alignment horizontal="center"/>
    </xf>
    <xf numFmtId="43" fontId="2" fillId="0" borderId="3" xfId="2" applyFont="1" applyBorder="1" applyAlignment="1">
      <alignment horizontal="center"/>
    </xf>
    <xf numFmtId="166" fontId="2" fillId="0" borderId="3" xfId="2" applyNumberFormat="1" applyFont="1" applyBorder="1" applyAlignment="1">
      <alignment horizontal="center"/>
    </xf>
    <xf numFmtId="164" fontId="3" fillId="0" borderId="0" xfId="0" applyNumberFormat="1" applyFont="1" applyBorder="1" applyAlignment="1"/>
    <xf numFmtId="0" fontId="5" fillId="3" borderId="0" xfId="0" applyFont="1" applyFill="1" applyBorder="1" applyAlignment="1">
      <alignment horizontal="center"/>
    </xf>
    <xf numFmtId="43" fontId="3" fillId="3" borderId="0" xfId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3" fontId="3" fillId="3" borderId="0" xfId="1" applyFont="1" applyFill="1" applyBorder="1" applyAlignment="1"/>
    <xf numFmtId="43" fontId="3" fillId="0" borderId="0" xfId="1" applyFont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/>
    <xf numFmtId="166" fontId="3" fillId="3" borderId="0" xfId="1" applyNumberFormat="1" applyFont="1" applyFill="1" applyAlignment="1"/>
    <xf numFmtId="43" fontId="3" fillId="3" borderId="0" xfId="1" applyFont="1" applyFill="1" applyBorder="1" applyAlignment="1">
      <alignment horizontal="right"/>
    </xf>
    <xf numFmtId="43" fontId="0" fillId="3" borderId="0" xfId="1" applyFont="1" applyFill="1" applyBorder="1" applyAlignment="1"/>
    <xf numFmtId="0" fontId="5" fillId="3" borderId="0" xfId="0" applyFont="1" applyFill="1" applyBorder="1" applyAlignment="1">
      <alignment horizontal="center"/>
    </xf>
    <xf numFmtId="164" fontId="0" fillId="3" borderId="0" xfId="0" applyNumberFormat="1" applyFont="1" applyFill="1" applyAlignment="1"/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16" fontId="0" fillId="3" borderId="0" xfId="0" quotePrefix="1" applyNumberForma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tabSelected="1" topLeftCell="A16" zoomScale="85" zoomScaleNormal="85" zoomScaleSheetLayoutView="85" workbookViewId="0">
      <selection activeCell="F29" sqref="F29"/>
    </sheetView>
  </sheetViews>
  <sheetFormatPr defaultColWidth="9.140625" defaultRowHeight="20.25" customHeight="1" x14ac:dyDescent="0.25"/>
  <cols>
    <col min="1" max="1" width="44.85546875" style="28" customWidth="1"/>
    <col min="2" max="2" width="6.42578125" style="28" customWidth="1"/>
    <col min="3" max="3" width="1.85546875" style="28" customWidth="1"/>
    <col min="4" max="4" width="15.7109375" style="28" customWidth="1"/>
    <col min="5" max="5" width="1.85546875" style="28" customWidth="1"/>
    <col min="6" max="6" width="15.7109375" style="28" customWidth="1"/>
    <col min="7" max="7" width="11.42578125" style="28" customWidth="1"/>
    <col min="8" max="8" width="16.42578125" style="28" bestFit="1" customWidth="1"/>
    <col min="9" max="9" width="2.28515625" style="70" customWidth="1"/>
    <col min="10" max="10" width="11.42578125" style="28" bestFit="1" customWidth="1"/>
    <col min="11" max="11" width="2.7109375" style="28" customWidth="1"/>
    <col min="12" max="16384" width="9.140625" style="28"/>
  </cols>
  <sheetData>
    <row r="1" spans="1:9" ht="20.25" customHeight="1" x14ac:dyDescent="0.3">
      <c r="A1" s="30" t="s">
        <v>30</v>
      </c>
    </row>
    <row r="2" spans="1:9" s="27" customFormat="1" ht="20.25" customHeight="1" x14ac:dyDescent="0.25">
      <c r="A2" s="31" t="s">
        <v>48</v>
      </c>
      <c r="I2" s="76"/>
    </row>
    <row r="3" spans="1:9" s="27" customFormat="1" ht="20.25" customHeight="1" x14ac:dyDescent="0.25">
      <c r="A3" s="31"/>
      <c r="I3" s="76"/>
    </row>
    <row r="4" spans="1:9" s="27" customFormat="1" ht="20.25" customHeight="1" x14ac:dyDescent="0.25">
      <c r="A4" s="31"/>
      <c r="D4" s="83" t="s">
        <v>96</v>
      </c>
      <c r="F4" s="83" t="s">
        <v>47</v>
      </c>
      <c r="I4" s="76"/>
    </row>
    <row r="5" spans="1:9" ht="20.25" customHeight="1" x14ac:dyDescent="0.25">
      <c r="A5" s="31" t="s">
        <v>17</v>
      </c>
      <c r="B5" s="74" t="s">
        <v>0</v>
      </c>
      <c r="C5" s="48"/>
      <c r="D5" s="75">
        <v>2019</v>
      </c>
      <c r="E5" s="75"/>
      <c r="F5" s="75">
        <v>2018</v>
      </c>
    </row>
    <row r="6" spans="1:9" ht="20.25" customHeight="1" x14ac:dyDescent="0.25">
      <c r="A6" s="31"/>
      <c r="B6" s="85"/>
      <c r="C6" s="48"/>
      <c r="D6" s="86" t="s">
        <v>66</v>
      </c>
      <c r="E6" s="86"/>
      <c r="F6" s="86"/>
    </row>
    <row r="7" spans="1:9" ht="20.25" customHeight="1" x14ac:dyDescent="0.25">
      <c r="A7" s="32"/>
      <c r="B7" s="74"/>
      <c r="C7" s="48"/>
      <c r="D7" s="148" t="s">
        <v>49</v>
      </c>
      <c r="E7" s="148"/>
      <c r="F7" s="148"/>
    </row>
    <row r="8" spans="1:9" ht="20.25" customHeight="1" x14ac:dyDescent="0.25">
      <c r="A8" s="33" t="s">
        <v>10</v>
      </c>
      <c r="B8" s="77"/>
      <c r="D8" s="78"/>
      <c r="E8" s="78"/>
      <c r="F8" s="78"/>
    </row>
    <row r="9" spans="1:9" ht="20.25" customHeight="1" x14ac:dyDescent="0.25">
      <c r="A9" s="79" t="s">
        <v>1</v>
      </c>
      <c r="B9" s="133"/>
      <c r="D9" s="65">
        <v>90489</v>
      </c>
      <c r="E9" s="80"/>
      <c r="F9" s="65">
        <v>7823</v>
      </c>
    </row>
    <row r="10" spans="1:9" ht="20.25" customHeight="1" x14ac:dyDescent="0.25">
      <c r="A10" s="79" t="s">
        <v>27</v>
      </c>
      <c r="B10" s="133" t="s">
        <v>86</v>
      </c>
      <c r="D10" s="65">
        <v>1878472</v>
      </c>
      <c r="E10" s="80"/>
      <c r="F10" s="65">
        <v>1631007</v>
      </c>
    </row>
    <row r="11" spans="1:9" ht="20.25" customHeight="1" x14ac:dyDescent="0.25">
      <c r="A11" s="81" t="s">
        <v>124</v>
      </c>
      <c r="B11" s="133"/>
      <c r="D11" s="65">
        <v>28303</v>
      </c>
      <c r="E11" s="80"/>
      <c r="F11" s="65">
        <v>65435</v>
      </c>
    </row>
    <row r="12" spans="1:9" ht="20.25" customHeight="1" x14ac:dyDescent="0.25">
      <c r="A12" s="79" t="s">
        <v>2</v>
      </c>
      <c r="B12" s="133"/>
      <c r="D12" s="65">
        <v>589521</v>
      </c>
      <c r="E12" s="65"/>
      <c r="F12" s="65">
        <v>792202</v>
      </c>
    </row>
    <row r="13" spans="1:9" ht="20.25" customHeight="1" x14ac:dyDescent="0.25">
      <c r="A13" s="34" t="s">
        <v>14</v>
      </c>
      <c r="B13" s="133"/>
      <c r="D13" s="35">
        <f>SUM(D9:D12)</f>
        <v>2586785</v>
      </c>
      <c r="E13" s="80"/>
      <c r="F13" s="35">
        <f>SUM(F9:F12)</f>
        <v>2496467</v>
      </c>
    </row>
    <row r="14" spans="1:9" ht="20.25" customHeight="1" x14ac:dyDescent="0.25">
      <c r="A14" s="34"/>
      <c r="B14" s="133"/>
      <c r="D14" s="65"/>
      <c r="E14" s="80"/>
      <c r="F14" s="65"/>
    </row>
    <row r="15" spans="1:9" ht="20.25" customHeight="1" x14ac:dyDescent="0.25">
      <c r="A15" s="33" t="s">
        <v>11</v>
      </c>
      <c r="B15" s="133"/>
      <c r="D15" s="65"/>
      <c r="E15" s="80"/>
      <c r="F15" s="65"/>
    </row>
    <row r="16" spans="1:9" ht="20.25" customHeight="1" x14ac:dyDescent="0.25">
      <c r="A16" s="81" t="s">
        <v>36</v>
      </c>
      <c r="B16" s="133"/>
      <c r="D16" s="65">
        <v>409586</v>
      </c>
      <c r="E16" s="80"/>
      <c r="F16" s="65">
        <v>429144</v>
      </c>
    </row>
    <row r="17" spans="1:9" ht="20.25" customHeight="1" x14ac:dyDescent="0.25">
      <c r="A17" s="81" t="s">
        <v>53</v>
      </c>
      <c r="B17" s="133"/>
      <c r="D17" s="65">
        <v>6449</v>
      </c>
      <c r="E17" s="80"/>
      <c r="F17" s="65">
        <v>6593</v>
      </c>
    </row>
    <row r="18" spans="1:9" ht="20.25" customHeight="1" x14ac:dyDescent="0.25">
      <c r="A18" s="81" t="s">
        <v>63</v>
      </c>
      <c r="B18" s="133"/>
      <c r="D18" s="66">
        <v>27429</v>
      </c>
      <c r="E18" s="80"/>
      <c r="F18" s="66">
        <v>21519</v>
      </c>
    </row>
    <row r="19" spans="1:9" ht="20.25" customHeight="1" x14ac:dyDescent="0.25">
      <c r="A19" s="81" t="s">
        <v>31</v>
      </c>
      <c r="B19" s="133"/>
      <c r="D19" s="67">
        <v>2373</v>
      </c>
      <c r="E19" s="80"/>
      <c r="F19" s="67">
        <v>2373</v>
      </c>
    </row>
    <row r="20" spans="1:9" ht="20.25" customHeight="1" x14ac:dyDescent="0.25">
      <c r="A20" s="34" t="s">
        <v>15</v>
      </c>
      <c r="B20" s="133"/>
      <c r="D20" s="36">
        <f>SUM(D16:D19)</f>
        <v>445837</v>
      </c>
      <c r="E20" s="37"/>
      <c r="F20" s="36">
        <f>SUM(F16:F19)</f>
        <v>459629</v>
      </c>
    </row>
    <row r="21" spans="1:9" ht="20.25" customHeight="1" x14ac:dyDescent="0.25">
      <c r="A21" s="34"/>
      <c r="B21" s="133"/>
      <c r="D21" s="63"/>
      <c r="E21" s="78"/>
      <c r="F21" s="63"/>
    </row>
    <row r="22" spans="1:9" ht="20.25" customHeight="1" thickBot="1" x14ac:dyDescent="0.3">
      <c r="A22" s="34" t="s">
        <v>16</v>
      </c>
      <c r="B22" s="133"/>
      <c r="D22" s="38">
        <f>SUM(D13+D20)</f>
        <v>3032622</v>
      </c>
      <c r="E22" s="39"/>
      <c r="F22" s="38">
        <f>SUM(F13+F20)</f>
        <v>2956096</v>
      </c>
    </row>
    <row r="23" spans="1:9" ht="20.25" customHeight="1" thickTop="1" x14ac:dyDescent="0.25">
      <c r="A23" s="34"/>
      <c r="B23" s="133"/>
      <c r="D23" s="63"/>
      <c r="E23" s="78"/>
      <c r="F23" s="63"/>
    </row>
    <row r="24" spans="1:9" ht="20.25" customHeight="1" x14ac:dyDescent="0.25">
      <c r="A24" s="34"/>
      <c r="B24" s="88"/>
      <c r="D24" s="41"/>
      <c r="E24" s="39"/>
      <c r="F24" s="41"/>
    </row>
    <row r="25" spans="1:9" ht="20.25" customHeight="1" x14ac:dyDescent="0.25">
      <c r="B25" s="56"/>
    </row>
    <row r="26" spans="1:9" s="29" customFormat="1" ht="20.25" customHeight="1" x14ac:dyDescent="0.3">
      <c r="A26" s="30" t="s">
        <v>30</v>
      </c>
      <c r="B26" s="57"/>
      <c r="I26" s="82"/>
    </row>
    <row r="27" spans="1:9" s="27" customFormat="1" ht="20.25" customHeight="1" x14ac:dyDescent="0.25">
      <c r="A27" s="31" t="s">
        <v>48</v>
      </c>
      <c r="B27" s="58"/>
      <c r="I27" s="76"/>
    </row>
    <row r="28" spans="1:9" s="27" customFormat="1" ht="20.25" customHeight="1" x14ac:dyDescent="0.25">
      <c r="A28" s="31"/>
      <c r="B28" s="58"/>
      <c r="I28" s="76"/>
    </row>
    <row r="29" spans="1:9" s="27" customFormat="1" ht="20.25" customHeight="1" x14ac:dyDescent="0.25">
      <c r="A29" s="31"/>
      <c r="B29" s="58"/>
      <c r="D29" s="83" t="s">
        <v>96</v>
      </c>
      <c r="F29" s="83" t="s">
        <v>47</v>
      </c>
      <c r="I29" s="76"/>
    </row>
    <row r="30" spans="1:9" ht="20.25" customHeight="1" x14ac:dyDescent="0.25">
      <c r="A30" s="31" t="s">
        <v>92</v>
      </c>
      <c r="B30" s="74" t="s">
        <v>0</v>
      </c>
      <c r="C30" s="48"/>
      <c r="D30" s="134">
        <v>2019</v>
      </c>
      <c r="E30" s="134"/>
      <c r="F30" s="134">
        <v>2018</v>
      </c>
    </row>
    <row r="31" spans="1:9" ht="20.25" customHeight="1" x14ac:dyDescent="0.25">
      <c r="A31" s="31"/>
      <c r="B31" s="85"/>
      <c r="C31" s="48"/>
      <c r="D31" s="86" t="s">
        <v>66</v>
      </c>
      <c r="E31" s="86"/>
      <c r="F31" s="86"/>
    </row>
    <row r="32" spans="1:9" ht="20.25" customHeight="1" x14ac:dyDescent="0.25">
      <c r="A32" s="32"/>
      <c r="B32" s="74"/>
      <c r="C32" s="48"/>
      <c r="D32" s="148" t="s">
        <v>49</v>
      </c>
      <c r="E32" s="148"/>
      <c r="F32" s="148"/>
    </row>
    <row r="33" spans="1:8" ht="20.25" customHeight="1" x14ac:dyDescent="0.25">
      <c r="A33" s="33" t="s">
        <v>24</v>
      </c>
      <c r="B33" s="59"/>
      <c r="D33" s="78"/>
      <c r="E33" s="78"/>
      <c r="F33" s="78"/>
    </row>
    <row r="34" spans="1:8" ht="20.25" hidden="1" customHeight="1" x14ac:dyDescent="0.25">
      <c r="A34" s="81" t="s">
        <v>60</v>
      </c>
      <c r="B34" s="133">
        <v>12</v>
      </c>
      <c r="D34" s="68">
        <v>0</v>
      </c>
      <c r="E34" s="78"/>
      <c r="F34" s="68">
        <v>0</v>
      </c>
    </row>
    <row r="35" spans="1:8" ht="20.25" customHeight="1" x14ac:dyDescent="0.25">
      <c r="A35" s="87" t="s">
        <v>126</v>
      </c>
      <c r="B35" s="146">
        <v>5</v>
      </c>
      <c r="D35" s="63">
        <v>300000</v>
      </c>
      <c r="E35" s="78"/>
      <c r="F35" s="68">
        <v>0</v>
      </c>
    </row>
    <row r="36" spans="1:8" ht="20.25" customHeight="1" x14ac:dyDescent="0.25">
      <c r="A36" s="79" t="s">
        <v>28</v>
      </c>
      <c r="B36" s="133" t="s">
        <v>87</v>
      </c>
      <c r="D36" s="63">
        <v>468225</v>
      </c>
      <c r="E36" s="78"/>
      <c r="F36" s="63">
        <v>649337</v>
      </c>
    </row>
    <row r="37" spans="1:8" ht="20.25" customHeight="1" x14ac:dyDescent="0.25">
      <c r="A37" s="81" t="s">
        <v>125</v>
      </c>
      <c r="B37" s="133">
        <v>3</v>
      </c>
      <c r="D37" s="63">
        <v>80009</v>
      </c>
      <c r="E37" s="78"/>
      <c r="F37" s="63">
        <v>44475</v>
      </c>
      <c r="G37" s="63"/>
    </row>
    <row r="38" spans="1:8" ht="20.25" hidden="1" customHeight="1" x14ac:dyDescent="0.25">
      <c r="A38" s="87" t="s">
        <v>81</v>
      </c>
      <c r="B38" s="59"/>
    </row>
    <row r="39" spans="1:8" ht="20.25" hidden="1" customHeight="1" x14ac:dyDescent="0.25">
      <c r="A39" s="79" t="s">
        <v>64</v>
      </c>
      <c r="B39" s="133">
        <v>12</v>
      </c>
      <c r="D39" s="68"/>
      <c r="E39" s="78"/>
      <c r="F39" s="68"/>
    </row>
    <row r="40" spans="1:8" ht="20.25" customHeight="1" x14ac:dyDescent="0.25">
      <c r="A40" s="81" t="s">
        <v>89</v>
      </c>
      <c r="B40" s="133" t="s">
        <v>88</v>
      </c>
      <c r="D40" s="63">
        <v>463942</v>
      </c>
      <c r="E40" s="78"/>
      <c r="F40" s="63">
        <v>564405</v>
      </c>
    </row>
    <row r="41" spans="1:8" ht="20.25" customHeight="1" x14ac:dyDescent="0.25">
      <c r="A41" s="81" t="s">
        <v>62</v>
      </c>
      <c r="B41" s="133"/>
      <c r="D41" s="63">
        <v>23382</v>
      </c>
      <c r="E41" s="78"/>
      <c r="F41" s="63">
        <v>20126</v>
      </c>
    </row>
    <row r="42" spans="1:8" ht="20.25" customHeight="1" x14ac:dyDescent="0.25">
      <c r="A42" s="79" t="s">
        <v>3</v>
      </c>
      <c r="B42" s="133"/>
      <c r="D42" s="69">
        <v>8641</v>
      </c>
      <c r="E42" s="78"/>
      <c r="F42" s="69">
        <v>10769</v>
      </c>
      <c r="H42" s="63"/>
    </row>
    <row r="43" spans="1:8" ht="20.25" customHeight="1" x14ac:dyDescent="0.25">
      <c r="A43" s="34" t="s">
        <v>18</v>
      </c>
      <c r="B43" s="59"/>
      <c r="D43" s="40">
        <f>SUM(D34:D42)</f>
        <v>1344199</v>
      </c>
      <c r="E43" s="41"/>
      <c r="F43" s="40">
        <f>SUM(F34:F42)</f>
        <v>1289112</v>
      </c>
    </row>
    <row r="44" spans="1:8" ht="20.25" customHeight="1" x14ac:dyDescent="0.25">
      <c r="A44" s="34"/>
      <c r="B44" s="59"/>
      <c r="D44" s="42"/>
      <c r="E44" s="41"/>
      <c r="F44" s="42"/>
    </row>
    <row r="45" spans="1:8" ht="20.25" customHeight="1" x14ac:dyDescent="0.25">
      <c r="A45" s="33" t="s">
        <v>67</v>
      </c>
      <c r="B45" s="133"/>
      <c r="D45" s="63"/>
      <c r="E45" s="78"/>
      <c r="F45" s="63"/>
    </row>
    <row r="46" spans="1:8" ht="20.25" hidden="1" customHeight="1" x14ac:dyDescent="0.25">
      <c r="A46" s="79" t="s">
        <v>82</v>
      </c>
      <c r="B46" s="133">
        <v>12</v>
      </c>
      <c r="D46" s="70">
        <v>0</v>
      </c>
      <c r="E46" s="63"/>
      <c r="F46" s="70">
        <v>0</v>
      </c>
    </row>
    <row r="47" spans="1:8" ht="20.25" customHeight="1" x14ac:dyDescent="0.25">
      <c r="A47" s="81" t="s">
        <v>83</v>
      </c>
      <c r="B47" s="133">
        <v>7</v>
      </c>
      <c r="D47" s="63">
        <v>137003</v>
      </c>
      <c r="E47" s="63"/>
      <c r="F47" s="63">
        <v>107453</v>
      </c>
    </row>
    <row r="48" spans="1:8" ht="20.25" customHeight="1" x14ac:dyDescent="0.25">
      <c r="A48" s="34" t="s">
        <v>68</v>
      </c>
      <c r="B48" s="133"/>
      <c r="D48" s="40">
        <f>SUM(D46:D47)</f>
        <v>137003</v>
      </c>
      <c r="E48" s="63"/>
      <c r="F48" s="40">
        <f>SUM(F46:F47)</f>
        <v>107453</v>
      </c>
    </row>
    <row r="49" spans="1:12" ht="20.25" customHeight="1" x14ac:dyDescent="0.25">
      <c r="A49" s="34"/>
      <c r="B49" s="133"/>
      <c r="D49" s="51"/>
      <c r="E49" s="63"/>
      <c r="F49" s="51"/>
    </row>
    <row r="50" spans="1:12" ht="20.25" customHeight="1" x14ac:dyDescent="0.25">
      <c r="A50" s="34" t="s">
        <v>19</v>
      </c>
      <c r="B50" s="59"/>
      <c r="D50" s="60">
        <f>D43+D48</f>
        <v>1481202</v>
      </c>
      <c r="E50" s="41"/>
      <c r="F50" s="60">
        <f>F43+F48</f>
        <v>1396565</v>
      </c>
    </row>
    <row r="51" spans="1:12" ht="20.25" customHeight="1" x14ac:dyDescent="0.25">
      <c r="A51" s="34"/>
      <c r="B51" s="59"/>
      <c r="D51" s="42"/>
      <c r="E51" s="41"/>
      <c r="F51" s="42"/>
    </row>
    <row r="52" spans="1:12" ht="20.25" customHeight="1" x14ac:dyDescent="0.25">
      <c r="A52" s="33" t="s">
        <v>93</v>
      </c>
      <c r="B52" s="59"/>
      <c r="D52" s="63"/>
      <c r="E52" s="78"/>
      <c r="F52" s="63"/>
    </row>
    <row r="53" spans="1:12" ht="20.25" customHeight="1" x14ac:dyDescent="0.25">
      <c r="A53" s="79" t="s">
        <v>32</v>
      </c>
      <c r="B53" s="133"/>
      <c r="D53" s="63"/>
      <c r="E53" s="78"/>
      <c r="F53" s="63"/>
    </row>
    <row r="54" spans="1:12" ht="20.25" customHeight="1" thickBot="1" x14ac:dyDescent="0.3">
      <c r="A54" s="79" t="s">
        <v>41</v>
      </c>
      <c r="B54" s="133"/>
      <c r="D54" s="71">
        <v>480000</v>
      </c>
      <c r="E54" s="78"/>
      <c r="F54" s="71">
        <v>480000</v>
      </c>
    </row>
    <row r="55" spans="1:12" ht="20.25" customHeight="1" thickTop="1" x14ac:dyDescent="0.25">
      <c r="A55" s="87" t="s">
        <v>84</v>
      </c>
      <c r="B55" s="133"/>
      <c r="D55" s="72">
        <v>480000</v>
      </c>
      <c r="E55" s="78"/>
      <c r="F55" s="72">
        <v>480000</v>
      </c>
    </row>
    <row r="56" spans="1:12" ht="20.25" customHeight="1" x14ac:dyDescent="0.25">
      <c r="A56" s="87" t="s">
        <v>85</v>
      </c>
    </row>
    <row r="57" spans="1:12" ht="20.25" customHeight="1" x14ac:dyDescent="0.25">
      <c r="A57" s="89" t="s">
        <v>73</v>
      </c>
      <c r="B57" s="133"/>
      <c r="D57" s="73">
        <v>507500</v>
      </c>
      <c r="E57" s="78"/>
      <c r="F57" s="73">
        <v>507500</v>
      </c>
    </row>
    <row r="58" spans="1:12" ht="20.25" customHeight="1" x14ac:dyDescent="0.25">
      <c r="A58" s="79" t="s">
        <v>20</v>
      </c>
      <c r="B58" s="133"/>
      <c r="D58" s="63"/>
      <c r="E58" s="78"/>
      <c r="F58" s="63"/>
    </row>
    <row r="59" spans="1:12" ht="20.25" customHeight="1" x14ac:dyDescent="0.25">
      <c r="A59" s="79" t="s">
        <v>37</v>
      </c>
      <c r="B59" s="133"/>
      <c r="D59" s="63"/>
      <c r="E59" s="78"/>
      <c r="F59" s="63"/>
    </row>
    <row r="60" spans="1:12" ht="20.25" customHeight="1" x14ac:dyDescent="0.25">
      <c r="A60" s="87" t="s">
        <v>38</v>
      </c>
      <c r="B60" s="133"/>
      <c r="D60" s="63">
        <v>48000</v>
      </c>
      <c r="E60" s="78"/>
      <c r="F60" s="63">
        <v>48000</v>
      </c>
    </row>
    <row r="61" spans="1:12" ht="20.25" customHeight="1" x14ac:dyDescent="0.25">
      <c r="A61" s="63" t="s">
        <v>21</v>
      </c>
      <c r="B61" s="78"/>
      <c r="C61" s="63"/>
      <c r="D61" s="69">
        <v>515920</v>
      </c>
      <c r="E61" s="78"/>
      <c r="F61" s="69">
        <v>524031</v>
      </c>
    </row>
    <row r="62" spans="1:12" ht="20.25" customHeight="1" x14ac:dyDescent="0.25">
      <c r="A62" s="34" t="s">
        <v>94</v>
      </c>
      <c r="B62" s="133"/>
      <c r="D62" s="43">
        <f>SUM(D55:D61)</f>
        <v>1551420</v>
      </c>
      <c r="E62" s="41"/>
      <c r="F62" s="43">
        <f>SUM(F55:F61)</f>
        <v>1559531</v>
      </c>
    </row>
    <row r="63" spans="1:12" ht="20.25" customHeight="1" x14ac:dyDescent="0.25">
      <c r="A63" s="34"/>
      <c r="B63" s="133"/>
      <c r="D63" s="41"/>
      <c r="E63" s="41"/>
      <c r="F63" s="41"/>
      <c r="G63" s="63"/>
      <c r="H63" s="68">
        <f>D63-D24</f>
        <v>0</v>
      </c>
      <c r="J63" s="68">
        <f>F24-F63</f>
        <v>0</v>
      </c>
      <c r="L63" s="68"/>
    </row>
    <row r="64" spans="1:12" ht="20.25" customHeight="1" thickBot="1" x14ac:dyDescent="0.3">
      <c r="A64" s="34" t="s">
        <v>95</v>
      </c>
      <c r="B64" s="133"/>
      <c r="D64" s="38">
        <f>SUM(D50+D62)</f>
        <v>3032622</v>
      </c>
      <c r="E64" s="41"/>
      <c r="F64" s="38">
        <f>SUM(F50+F62)</f>
        <v>2956096</v>
      </c>
      <c r="H64" s="63"/>
    </row>
    <row r="65" spans="2:2" ht="20.25" customHeight="1" thickTop="1" x14ac:dyDescent="0.25">
      <c r="B65" s="56"/>
    </row>
    <row r="66" spans="2:2" ht="20.25" customHeight="1" x14ac:dyDescent="0.25">
      <c r="B66" s="56"/>
    </row>
    <row r="67" spans="2:2" ht="20.25" customHeight="1" x14ac:dyDescent="0.25">
      <c r="B67" s="56"/>
    </row>
    <row r="68" spans="2:2" ht="20.25" customHeight="1" x14ac:dyDescent="0.25">
      <c r="B68" s="56"/>
    </row>
    <row r="69" spans="2:2" ht="20.25" customHeight="1" x14ac:dyDescent="0.25">
      <c r="B69" s="56"/>
    </row>
    <row r="70" spans="2:2" ht="20.25" customHeight="1" x14ac:dyDescent="0.25">
      <c r="B70" s="56"/>
    </row>
    <row r="71" spans="2:2" ht="20.25" customHeight="1" x14ac:dyDescent="0.25">
      <c r="B71" s="56"/>
    </row>
    <row r="72" spans="2:2" ht="20.25" customHeight="1" x14ac:dyDescent="0.25">
      <c r="B72" s="56"/>
    </row>
    <row r="73" spans="2:2" ht="20.25" customHeight="1" x14ac:dyDescent="0.25">
      <c r="B73" s="56"/>
    </row>
    <row r="74" spans="2:2" ht="20.25" customHeight="1" x14ac:dyDescent="0.25">
      <c r="B74" s="56"/>
    </row>
    <row r="75" spans="2:2" ht="20.25" customHeight="1" x14ac:dyDescent="0.25">
      <c r="B75" s="56"/>
    </row>
    <row r="76" spans="2:2" ht="20.25" customHeight="1" x14ac:dyDescent="0.25">
      <c r="B76" s="56"/>
    </row>
    <row r="77" spans="2:2" ht="20.25" customHeight="1" x14ac:dyDescent="0.25">
      <c r="B77" s="56"/>
    </row>
    <row r="78" spans="2:2" ht="20.25" customHeight="1" x14ac:dyDescent="0.25">
      <c r="B78" s="56"/>
    </row>
    <row r="79" spans="2:2" ht="20.25" customHeight="1" x14ac:dyDescent="0.25">
      <c r="B79" s="56"/>
    </row>
    <row r="80" spans="2:2" ht="20.25" customHeight="1" x14ac:dyDescent="0.25">
      <c r="B80" s="56"/>
    </row>
    <row r="81" spans="2:2" ht="20.25" customHeight="1" x14ac:dyDescent="0.25">
      <c r="B81" s="56"/>
    </row>
    <row r="82" spans="2:2" ht="20.25" customHeight="1" x14ac:dyDescent="0.25">
      <c r="B82" s="56"/>
    </row>
    <row r="83" spans="2:2" ht="20.25" customHeight="1" x14ac:dyDescent="0.25">
      <c r="B83" s="56"/>
    </row>
    <row r="84" spans="2:2" ht="20.25" customHeight="1" x14ac:dyDescent="0.25">
      <c r="B84" s="56"/>
    </row>
    <row r="85" spans="2:2" ht="20.25" customHeight="1" x14ac:dyDescent="0.25">
      <c r="B85" s="56"/>
    </row>
    <row r="86" spans="2:2" ht="20.25" customHeight="1" x14ac:dyDescent="0.25">
      <c r="B86" s="56"/>
    </row>
    <row r="87" spans="2:2" ht="20.25" customHeight="1" x14ac:dyDescent="0.25">
      <c r="B87" s="56"/>
    </row>
    <row r="88" spans="2:2" ht="20.25" customHeight="1" x14ac:dyDescent="0.25">
      <c r="B88" s="56"/>
    </row>
    <row r="89" spans="2:2" ht="20.25" customHeight="1" x14ac:dyDescent="0.25">
      <c r="B89" s="56"/>
    </row>
  </sheetData>
  <mergeCells count="2">
    <mergeCell ref="D7:F7"/>
    <mergeCell ref="D32:F32"/>
  </mergeCells>
  <phoneticPr fontId="4" type="noConversion"/>
  <pageMargins left="0.8" right="0.8" top="0.48" bottom="0.5" header="0.4" footer="0.5"/>
  <pageSetup paperSize="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showGridLines="0" view="pageBreakPreview" topLeftCell="A46" zoomScaleNormal="100" zoomScaleSheetLayoutView="100" workbookViewId="0">
      <selection activeCell="B42" sqref="B42"/>
    </sheetView>
  </sheetViews>
  <sheetFormatPr defaultRowHeight="20.25" customHeight="1" x14ac:dyDescent="0.25"/>
  <cols>
    <col min="1" max="1" width="51.85546875" style="28" customWidth="1"/>
    <col min="2" max="2" width="5.42578125" style="48" customWidth="1"/>
    <col min="3" max="3" width="1.42578125" style="28" customWidth="1"/>
    <col min="4" max="4" width="13.7109375" style="28" customWidth="1"/>
    <col min="5" max="5" width="1.5703125" style="28" customWidth="1"/>
    <col min="6" max="6" width="13.7109375" style="28" customWidth="1"/>
    <col min="7" max="7" width="16.42578125" style="28" bestFit="1" customWidth="1"/>
    <col min="8" max="8" width="13.5703125" style="28" bestFit="1" customWidth="1"/>
    <col min="9" max="9" width="11.42578125" style="28" customWidth="1"/>
    <col min="10" max="10" width="14" style="70" bestFit="1" customWidth="1"/>
    <col min="11" max="256" width="9.140625" style="28"/>
    <col min="257" max="257" width="51.85546875" style="28" customWidth="1"/>
    <col min="258" max="258" width="5.42578125" style="28" customWidth="1"/>
    <col min="259" max="259" width="1.42578125" style="28" customWidth="1"/>
    <col min="260" max="260" width="13.7109375" style="28" customWidth="1"/>
    <col min="261" max="261" width="1.5703125" style="28" customWidth="1"/>
    <col min="262" max="262" width="13.7109375" style="28" customWidth="1"/>
    <col min="263" max="263" width="16.42578125" style="28" bestFit="1" customWidth="1"/>
    <col min="264" max="265" width="11.42578125" style="28" customWidth="1"/>
    <col min="266" max="266" width="14" style="28" bestFit="1" customWidth="1"/>
    <col min="267" max="512" width="9.140625" style="28"/>
    <col min="513" max="513" width="51.85546875" style="28" customWidth="1"/>
    <col min="514" max="514" width="5.42578125" style="28" customWidth="1"/>
    <col min="515" max="515" width="1.42578125" style="28" customWidth="1"/>
    <col min="516" max="516" width="13.7109375" style="28" customWidth="1"/>
    <col min="517" max="517" width="1.5703125" style="28" customWidth="1"/>
    <col min="518" max="518" width="13.7109375" style="28" customWidth="1"/>
    <col min="519" max="519" width="16.42578125" style="28" bestFit="1" customWidth="1"/>
    <col min="520" max="521" width="11.42578125" style="28" customWidth="1"/>
    <col min="522" max="522" width="14" style="28" bestFit="1" customWidth="1"/>
    <col min="523" max="768" width="9.140625" style="28"/>
    <col min="769" max="769" width="51.85546875" style="28" customWidth="1"/>
    <col min="770" max="770" width="5.42578125" style="28" customWidth="1"/>
    <col min="771" max="771" width="1.42578125" style="28" customWidth="1"/>
    <col min="772" max="772" width="13.7109375" style="28" customWidth="1"/>
    <col min="773" max="773" width="1.5703125" style="28" customWidth="1"/>
    <col min="774" max="774" width="13.7109375" style="28" customWidth="1"/>
    <col min="775" max="775" width="16.42578125" style="28" bestFit="1" customWidth="1"/>
    <col min="776" max="777" width="11.42578125" style="28" customWidth="1"/>
    <col min="778" max="778" width="14" style="28" bestFit="1" customWidth="1"/>
    <col min="779" max="1024" width="9.140625" style="28"/>
    <col min="1025" max="1025" width="51.85546875" style="28" customWidth="1"/>
    <col min="1026" max="1026" width="5.42578125" style="28" customWidth="1"/>
    <col min="1027" max="1027" width="1.42578125" style="28" customWidth="1"/>
    <col min="1028" max="1028" width="13.7109375" style="28" customWidth="1"/>
    <col min="1029" max="1029" width="1.5703125" style="28" customWidth="1"/>
    <col min="1030" max="1030" width="13.7109375" style="28" customWidth="1"/>
    <col min="1031" max="1031" width="16.42578125" style="28" bestFit="1" customWidth="1"/>
    <col min="1032" max="1033" width="11.42578125" style="28" customWidth="1"/>
    <col min="1034" max="1034" width="14" style="28" bestFit="1" customWidth="1"/>
    <col min="1035" max="1280" width="9.140625" style="28"/>
    <col min="1281" max="1281" width="51.85546875" style="28" customWidth="1"/>
    <col min="1282" max="1282" width="5.42578125" style="28" customWidth="1"/>
    <col min="1283" max="1283" width="1.42578125" style="28" customWidth="1"/>
    <col min="1284" max="1284" width="13.7109375" style="28" customWidth="1"/>
    <col min="1285" max="1285" width="1.5703125" style="28" customWidth="1"/>
    <col min="1286" max="1286" width="13.7109375" style="28" customWidth="1"/>
    <col min="1287" max="1287" width="16.42578125" style="28" bestFit="1" customWidth="1"/>
    <col min="1288" max="1289" width="11.42578125" style="28" customWidth="1"/>
    <col min="1290" max="1290" width="14" style="28" bestFit="1" customWidth="1"/>
    <col min="1291" max="1536" width="9.140625" style="28"/>
    <col min="1537" max="1537" width="51.85546875" style="28" customWidth="1"/>
    <col min="1538" max="1538" width="5.42578125" style="28" customWidth="1"/>
    <col min="1539" max="1539" width="1.42578125" style="28" customWidth="1"/>
    <col min="1540" max="1540" width="13.7109375" style="28" customWidth="1"/>
    <col min="1541" max="1541" width="1.5703125" style="28" customWidth="1"/>
    <col min="1542" max="1542" width="13.7109375" style="28" customWidth="1"/>
    <col min="1543" max="1543" width="16.42578125" style="28" bestFit="1" customWidth="1"/>
    <col min="1544" max="1545" width="11.42578125" style="28" customWidth="1"/>
    <col min="1546" max="1546" width="14" style="28" bestFit="1" customWidth="1"/>
    <col min="1547" max="1792" width="9.140625" style="28"/>
    <col min="1793" max="1793" width="51.85546875" style="28" customWidth="1"/>
    <col min="1794" max="1794" width="5.42578125" style="28" customWidth="1"/>
    <col min="1795" max="1795" width="1.42578125" style="28" customWidth="1"/>
    <col min="1796" max="1796" width="13.7109375" style="28" customWidth="1"/>
    <col min="1797" max="1797" width="1.5703125" style="28" customWidth="1"/>
    <col min="1798" max="1798" width="13.7109375" style="28" customWidth="1"/>
    <col min="1799" max="1799" width="16.42578125" style="28" bestFit="1" customWidth="1"/>
    <col min="1800" max="1801" width="11.42578125" style="28" customWidth="1"/>
    <col min="1802" max="1802" width="14" style="28" bestFit="1" customWidth="1"/>
    <col min="1803" max="2048" width="9.140625" style="28"/>
    <col min="2049" max="2049" width="51.85546875" style="28" customWidth="1"/>
    <col min="2050" max="2050" width="5.42578125" style="28" customWidth="1"/>
    <col min="2051" max="2051" width="1.42578125" style="28" customWidth="1"/>
    <col min="2052" max="2052" width="13.7109375" style="28" customWidth="1"/>
    <col min="2053" max="2053" width="1.5703125" style="28" customWidth="1"/>
    <col min="2054" max="2054" width="13.7109375" style="28" customWidth="1"/>
    <col min="2055" max="2055" width="16.42578125" style="28" bestFit="1" customWidth="1"/>
    <col min="2056" max="2057" width="11.42578125" style="28" customWidth="1"/>
    <col min="2058" max="2058" width="14" style="28" bestFit="1" customWidth="1"/>
    <col min="2059" max="2304" width="9.140625" style="28"/>
    <col min="2305" max="2305" width="51.85546875" style="28" customWidth="1"/>
    <col min="2306" max="2306" width="5.42578125" style="28" customWidth="1"/>
    <col min="2307" max="2307" width="1.42578125" style="28" customWidth="1"/>
    <col min="2308" max="2308" width="13.7109375" style="28" customWidth="1"/>
    <col min="2309" max="2309" width="1.5703125" style="28" customWidth="1"/>
    <col min="2310" max="2310" width="13.7109375" style="28" customWidth="1"/>
    <col min="2311" max="2311" width="16.42578125" style="28" bestFit="1" customWidth="1"/>
    <col min="2312" max="2313" width="11.42578125" style="28" customWidth="1"/>
    <col min="2314" max="2314" width="14" style="28" bestFit="1" customWidth="1"/>
    <col min="2315" max="2560" width="9.140625" style="28"/>
    <col min="2561" max="2561" width="51.85546875" style="28" customWidth="1"/>
    <col min="2562" max="2562" width="5.42578125" style="28" customWidth="1"/>
    <col min="2563" max="2563" width="1.42578125" style="28" customWidth="1"/>
    <col min="2564" max="2564" width="13.7109375" style="28" customWidth="1"/>
    <col min="2565" max="2565" width="1.5703125" style="28" customWidth="1"/>
    <col min="2566" max="2566" width="13.7109375" style="28" customWidth="1"/>
    <col min="2567" max="2567" width="16.42578125" style="28" bestFit="1" customWidth="1"/>
    <col min="2568" max="2569" width="11.42578125" style="28" customWidth="1"/>
    <col min="2570" max="2570" width="14" style="28" bestFit="1" customWidth="1"/>
    <col min="2571" max="2816" width="9.140625" style="28"/>
    <col min="2817" max="2817" width="51.85546875" style="28" customWidth="1"/>
    <col min="2818" max="2818" width="5.42578125" style="28" customWidth="1"/>
    <col min="2819" max="2819" width="1.42578125" style="28" customWidth="1"/>
    <col min="2820" max="2820" width="13.7109375" style="28" customWidth="1"/>
    <col min="2821" max="2821" width="1.5703125" style="28" customWidth="1"/>
    <col min="2822" max="2822" width="13.7109375" style="28" customWidth="1"/>
    <col min="2823" max="2823" width="16.42578125" style="28" bestFit="1" customWidth="1"/>
    <col min="2824" max="2825" width="11.42578125" style="28" customWidth="1"/>
    <col min="2826" max="2826" width="14" style="28" bestFit="1" customWidth="1"/>
    <col min="2827" max="3072" width="9.140625" style="28"/>
    <col min="3073" max="3073" width="51.85546875" style="28" customWidth="1"/>
    <col min="3074" max="3074" width="5.42578125" style="28" customWidth="1"/>
    <col min="3075" max="3075" width="1.42578125" style="28" customWidth="1"/>
    <col min="3076" max="3076" width="13.7109375" style="28" customWidth="1"/>
    <col min="3077" max="3077" width="1.5703125" style="28" customWidth="1"/>
    <col min="3078" max="3078" width="13.7109375" style="28" customWidth="1"/>
    <col min="3079" max="3079" width="16.42578125" style="28" bestFit="1" customWidth="1"/>
    <col min="3080" max="3081" width="11.42578125" style="28" customWidth="1"/>
    <col min="3082" max="3082" width="14" style="28" bestFit="1" customWidth="1"/>
    <col min="3083" max="3328" width="9.140625" style="28"/>
    <col min="3329" max="3329" width="51.85546875" style="28" customWidth="1"/>
    <col min="3330" max="3330" width="5.42578125" style="28" customWidth="1"/>
    <col min="3331" max="3331" width="1.42578125" style="28" customWidth="1"/>
    <col min="3332" max="3332" width="13.7109375" style="28" customWidth="1"/>
    <col min="3333" max="3333" width="1.5703125" style="28" customWidth="1"/>
    <col min="3334" max="3334" width="13.7109375" style="28" customWidth="1"/>
    <col min="3335" max="3335" width="16.42578125" style="28" bestFit="1" customWidth="1"/>
    <col min="3336" max="3337" width="11.42578125" style="28" customWidth="1"/>
    <col min="3338" max="3338" width="14" style="28" bestFit="1" customWidth="1"/>
    <col min="3339" max="3584" width="9.140625" style="28"/>
    <col min="3585" max="3585" width="51.85546875" style="28" customWidth="1"/>
    <col min="3586" max="3586" width="5.42578125" style="28" customWidth="1"/>
    <col min="3587" max="3587" width="1.42578125" style="28" customWidth="1"/>
    <col min="3588" max="3588" width="13.7109375" style="28" customWidth="1"/>
    <col min="3589" max="3589" width="1.5703125" style="28" customWidth="1"/>
    <col min="3590" max="3590" width="13.7109375" style="28" customWidth="1"/>
    <col min="3591" max="3591" width="16.42578125" style="28" bestFit="1" customWidth="1"/>
    <col min="3592" max="3593" width="11.42578125" style="28" customWidth="1"/>
    <col min="3594" max="3594" width="14" style="28" bestFit="1" customWidth="1"/>
    <col min="3595" max="3840" width="9.140625" style="28"/>
    <col min="3841" max="3841" width="51.85546875" style="28" customWidth="1"/>
    <col min="3842" max="3842" width="5.42578125" style="28" customWidth="1"/>
    <col min="3843" max="3843" width="1.42578125" style="28" customWidth="1"/>
    <col min="3844" max="3844" width="13.7109375" style="28" customWidth="1"/>
    <col min="3845" max="3845" width="1.5703125" style="28" customWidth="1"/>
    <col min="3846" max="3846" width="13.7109375" style="28" customWidth="1"/>
    <col min="3847" max="3847" width="16.42578125" style="28" bestFit="1" customWidth="1"/>
    <col min="3848" max="3849" width="11.42578125" style="28" customWidth="1"/>
    <col min="3850" max="3850" width="14" style="28" bestFit="1" customWidth="1"/>
    <col min="3851" max="4096" width="9.140625" style="28"/>
    <col min="4097" max="4097" width="51.85546875" style="28" customWidth="1"/>
    <col min="4098" max="4098" width="5.42578125" style="28" customWidth="1"/>
    <col min="4099" max="4099" width="1.42578125" style="28" customWidth="1"/>
    <col min="4100" max="4100" width="13.7109375" style="28" customWidth="1"/>
    <col min="4101" max="4101" width="1.5703125" style="28" customWidth="1"/>
    <col min="4102" max="4102" width="13.7109375" style="28" customWidth="1"/>
    <col min="4103" max="4103" width="16.42578125" style="28" bestFit="1" customWidth="1"/>
    <col min="4104" max="4105" width="11.42578125" style="28" customWidth="1"/>
    <col min="4106" max="4106" width="14" style="28" bestFit="1" customWidth="1"/>
    <col min="4107" max="4352" width="9.140625" style="28"/>
    <col min="4353" max="4353" width="51.85546875" style="28" customWidth="1"/>
    <col min="4354" max="4354" width="5.42578125" style="28" customWidth="1"/>
    <col min="4355" max="4355" width="1.42578125" style="28" customWidth="1"/>
    <col min="4356" max="4356" width="13.7109375" style="28" customWidth="1"/>
    <col min="4357" max="4357" width="1.5703125" style="28" customWidth="1"/>
    <col min="4358" max="4358" width="13.7109375" style="28" customWidth="1"/>
    <col min="4359" max="4359" width="16.42578125" style="28" bestFit="1" customWidth="1"/>
    <col min="4360" max="4361" width="11.42578125" style="28" customWidth="1"/>
    <col min="4362" max="4362" width="14" style="28" bestFit="1" customWidth="1"/>
    <col min="4363" max="4608" width="9.140625" style="28"/>
    <col min="4609" max="4609" width="51.85546875" style="28" customWidth="1"/>
    <col min="4610" max="4610" width="5.42578125" style="28" customWidth="1"/>
    <col min="4611" max="4611" width="1.42578125" style="28" customWidth="1"/>
    <col min="4612" max="4612" width="13.7109375" style="28" customWidth="1"/>
    <col min="4613" max="4613" width="1.5703125" style="28" customWidth="1"/>
    <col min="4614" max="4614" width="13.7109375" style="28" customWidth="1"/>
    <col min="4615" max="4615" width="16.42578125" style="28" bestFit="1" customWidth="1"/>
    <col min="4616" max="4617" width="11.42578125" style="28" customWidth="1"/>
    <col min="4618" max="4618" width="14" style="28" bestFit="1" customWidth="1"/>
    <col min="4619" max="4864" width="9.140625" style="28"/>
    <col min="4865" max="4865" width="51.85546875" style="28" customWidth="1"/>
    <col min="4866" max="4866" width="5.42578125" style="28" customWidth="1"/>
    <col min="4867" max="4867" width="1.42578125" style="28" customWidth="1"/>
    <col min="4868" max="4868" width="13.7109375" style="28" customWidth="1"/>
    <col min="4869" max="4869" width="1.5703125" style="28" customWidth="1"/>
    <col min="4870" max="4870" width="13.7109375" style="28" customWidth="1"/>
    <col min="4871" max="4871" width="16.42578125" style="28" bestFit="1" customWidth="1"/>
    <col min="4872" max="4873" width="11.42578125" style="28" customWidth="1"/>
    <col min="4874" max="4874" width="14" style="28" bestFit="1" customWidth="1"/>
    <col min="4875" max="5120" width="9.140625" style="28"/>
    <col min="5121" max="5121" width="51.85546875" style="28" customWidth="1"/>
    <col min="5122" max="5122" width="5.42578125" style="28" customWidth="1"/>
    <col min="5123" max="5123" width="1.42578125" style="28" customWidth="1"/>
    <col min="5124" max="5124" width="13.7109375" style="28" customWidth="1"/>
    <col min="5125" max="5125" width="1.5703125" style="28" customWidth="1"/>
    <col min="5126" max="5126" width="13.7109375" style="28" customWidth="1"/>
    <col min="5127" max="5127" width="16.42578125" style="28" bestFit="1" customWidth="1"/>
    <col min="5128" max="5129" width="11.42578125" style="28" customWidth="1"/>
    <col min="5130" max="5130" width="14" style="28" bestFit="1" customWidth="1"/>
    <col min="5131" max="5376" width="9.140625" style="28"/>
    <col min="5377" max="5377" width="51.85546875" style="28" customWidth="1"/>
    <col min="5378" max="5378" width="5.42578125" style="28" customWidth="1"/>
    <col min="5379" max="5379" width="1.42578125" style="28" customWidth="1"/>
    <col min="5380" max="5380" width="13.7109375" style="28" customWidth="1"/>
    <col min="5381" max="5381" width="1.5703125" style="28" customWidth="1"/>
    <col min="5382" max="5382" width="13.7109375" style="28" customWidth="1"/>
    <col min="5383" max="5383" width="16.42578125" style="28" bestFit="1" customWidth="1"/>
    <col min="5384" max="5385" width="11.42578125" style="28" customWidth="1"/>
    <col min="5386" max="5386" width="14" style="28" bestFit="1" customWidth="1"/>
    <col min="5387" max="5632" width="9.140625" style="28"/>
    <col min="5633" max="5633" width="51.85546875" style="28" customWidth="1"/>
    <col min="5634" max="5634" width="5.42578125" style="28" customWidth="1"/>
    <col min="5635" max="5635" width="1.42578125" style="28" customWidth="1"/>
    <col min="5636" max="5636" width="13.7109375" style="28" customWidth="1"/>
    <col min="5637" max="5637" width="1.5703125" style="28" customWidth="1"/>
    <col min="5638" max="5638" width="13.7109375" style="28" customWidth="1"/>
    <col min="5639" max="5639" width="16.42578125" style="28" bestFit="1" customWidth="1"/>
    <col min="5640" max="5641" width="11.42578125" style="28" customWidth="1"/>
    <col min="5642" max="5642" width="14" style="28" bestFit="1" customWidth="1"/>
    <col min="5643" max="5888" width="9.140625" style="28"/>
    <col min="5889" max="5889" width="51.85546875" style="28" customWidth="1"/>
    <col min="5890" max="5890" width="5.42578125" style="28" customWidth="1"/>
    <col min="5891" max="5891" width="1.42578125" style="28" customWidth="1"/>
    <col min="5892" max="5892" width="13.7109375" style="28" customWidth="1"/>
    <col min="5893" max="5893" width="1.5703125" style="28" customWidth="1"/>
    <col min="5894" max="5894" width="13.7109375" style="28" customWidth="1"/>
    <col min="5895" max="5895" width="16.42578125" style="28" bestFit="1" customWidth="1"/>
    <col min="5896" max="5897" width="11.42578125" style="28" customWidth="1"/>
    <col min="5898" max="5898" width="14" style="28" bestFit="1" customWidth="1"/>
    <col min="5899" max="6144" width="9.140625" style="28"/>
    <col min="6145" max="6145" width="51.85546875" style="28" customWidth="1"/>
    <col min="6146" max="6146" width="5.42578125" style="28" customWidth="1"/>
    <col min="6147" max="6147" width="1.42578125" style="28" customWidth="1"/>
    <col min="6148" max="6148" width="13.7109375" style="28" customWidth="1"/>
    <col min="6149" max="6149" width="1.5703125" style="28" customWidth="1"/>
    <col min="6150" max="6150" width="13.7109375" style="28" customWidth="1"/>
    <col min="6151" max="6151" width="16.42578125" style="28" bestFit="1" customWidth="1"/>
    <col min="6152" max="6153" width="11.42578125" style="28" customWidth="1"/>
    <col min="6154" max="6154" width="14" style="28" bestFit="1" customWidth="1"/>
    <col min="6155" max="6400" width="9.140625" style="28"/>
    <col min="6401" max="6401" width="51.85546875" style="28" customWidth="1"/>
    <col min="6402" max="6402" width="5.42578125" style="28" customWidth="1"/>
    <col min="6403" max="6403" width="1.42578125" style="28" customWidth="1"/>
    <col min="6404" max="6404" width="13.7109375" style="28" customWidth="1"/>
    <col min="6405" max="6405" width="1.5703125" style="28" customWidth="1"/>
    <col min="6406" max="6406" width="13.7109375" style="28" customWidth="1"/>
    <col min="6407" max="6407" width="16.42578125" style="28" bestFit="1" customWidth="1"/>
    <col min="6408" max="6409" width="11.42578125" style="28" customWidth="1"/>
    <col min="6410" max="6410" width="14" style="28" bestFit="1" customWidth="1"/>
    <col min="6411" max="6656" width="9.140625" style="28"/>
    <col min="6657" max="6657" width="51.85546875" style="28" customWidth="1"/>
    <col min="6658" max="6658" width="5.42578125" style="28" customWidth="1"/>
    <col min="6659" max="6659" width="1.42578125" style="28" customWidth="1"/>
    <col min="6660" max="6660" width="13.7109375" style="28" customWidth="1"/>
    <col min="6661" max="6661" width="1.5703125" style="28" customWidth="1"/>
    <col min="6662" max="6662" width="13.7109375" style="28" customWidth="1"/>
    <col min="6663" max="6663" width="16.42578125" style="28" bestFit="1" customWidth="1"/>
    <col min="6664" max="6665" width="11.42578125" style="28" customWidth="1"/>
    <col min="6666" max="6666" width="14" style="28" bestFit="1" customWidth="1"/>
    <col min="6667" max="6912" width="9.140625" style="28"/>
    <col min="6913" max="6913" width="51.85546875" style="28" customWidth="1"/>
    <col min="6914" max="6914" width="5.42578125" style="28" customWidth="1"/>
    <col min="6915" max="6915" width="1.42578125" style="28" customWidth="1"/>
    <col min="6916" max="6916" width="13.7109375" style="28" customWidth="1"/>
    <col min="6917" max="6917" width="1.5703125" style="28" customWidth="1"/>
    <col min="6918" max="6918" width="13.7109375" style="28" customWidth="1"/>
    <col min="6919" max="6919" width="16.42578125" style="28" bestFit="1" customWidth="1"/>
    <col min="6920" max="6921" width="11.42578125" style="28" customWidth="1"/>
    <col min="6922" max="6922" width="14" style="28" bestFit="1" customWidth="1"/>
    <col min="6923" max="7168" width="9.140625" style="28"/>
    <col min="7169" max="7169" width="51.85546875" style="28" customWidth="1"/>
    <col min="7170" max="7170" width="5.42578125" style="28" customWidth="1"/>
    <col min="7171" max="7171" width="1.42578125" style="28" customWidth="1"/>
    <col min="7172" max="7172" width="13.7109375" style="28" customWidth="1"/>
    <col min="7173" max="7173" width="1.5703125" style="28" customWidth="1"/>
    <col min="7174" max="7174" width="13.7109375" style="28" customWidth="1"/>
    <col min="7175" max="7175" width="16.42578125" style="28" bestFit="1" customWidth="1"/>
    <col min="7176" max="7177" width="11.42578125" style="28" customWidth="1"/>
    <col min="7178" max="7178" width="14" style="28" bestFit="1" customWidth="1"/>
    <col min="7179" max="7424" width="9.140625" style="28"/>
    <col min="7425" max="7425" width="51.85546875" style="28" customWidth="1"/>
    <col min="7426" max="7426" width="5.42578125" style="28" customWidth="1"/>
    <col min="7427" max="7427" width="1.42578125" style="28" customWidth="1"/>
    <col min="7428" max="7428" width="13.7109375" style="28" customWidth="1"/>
    <col min="7429" max="7429" width="1.5703125" style="28" customWidth="1"/>
    <col min="7430" max="7430" width="13.7109375" style="28" customWidth="1"/>
    <col min="7431" max="7431" width="16.42578125" style="28" bestFit="1" customWidth="1"/>
    <col min="7432" max="7433" width="11.42578125" style="28" customWidth="1"/>
    <col min="7434" max="7434" width="14" style="28" bestFit="1" customWidth="1"/>
    <col min="7435" max="7680" width="9.140625" style="28"/>
    <col min="7681" max="7681" width="51.85546875" style="28" customWidth="1"/>
    <col min="7682" max="7682" width="5.42578125" style="28" customWidth="1"/>
    <col min="7683" max="7683" width="1.42578125" style="28" customWidth="1"/>
    <col min="7684" max="7684" width="13.7109375" style="28" customWidth="1"/>
    <col min="7685" max="7685" width="1.5703125" style="28" customWidth="1"/>
    <col min="7686" max="7686" width="13.7109375" style="28" customWidth="1"/>
    <col min="7687" max="7687" width="16.42578125" style="28" bestFit="1" customWidth="1"/>
    <col min="7688" max="7689" width="11.42578125" style="28" customWidth="1"/>
    <col min="7690" max="7690" width="14" style="28" bestFit="1" customWidth="1"/>
    <col min="7691" max="7936" width="9.140625" style="28"/>
    <col min="7937" max="7937" width="51.85546875" style="28" customWidth="1"/>
    <col min="7938" max="7938" width="5.42578125" style="28" customWidth="1"/>
    <col min="7939" max="7939" width="1.42578125" style="28" customWidth="1"/>
    <col min="7940" max="7940" width="13.7109375" style="28" customWidth="1"/>
    <col min="7941" max="7941" width="1.5703125" style="28" customWidth="1"/>
    <col min="7942" max="7942" width="13.7109375" style="28" customWidth="1"/>
    <col min="7943" max="7943" width="16.42578125" style="28" bestFit="1" customWidth="1"/>
    <col min="7944" max="7945" width="11.42578125" style="28" customWidth="1"/>
    <col min="7946" max="7946" width="14" style="28" bestFit="1" customWidth="1"/>
    <col min="7947" max="8192" width="9.140625" style="28"/>
    <col min="8193" max="8193" width="51.85546875" style="28" customWidth="1"/>
    <col min="8194" max="8194" width="5.42578125" style="28" customWidth="1"/>
    <col min="8195" max="8195" width="1.42578125" style="28" customWidth="1"/>
    <col min="8196" max="8196" width="13.7109375" style="28" customWidth="1"/>
    <col min="8197" max="8197" width="1.5703125" style="28" customWidth="1"/>
    <col min="8198" max="8198" width="13.7109375" style="28" customWidth="1"/>
    <col min="8199" max="8199" width="16.42578125" style="28" bestFit="1" customWidth="1"/>
    <col min="8200" max="8201" width="11.42578125" style="28" customWidth="1"/>
    <col min="8202" max="8202" width="14" style="28" bestFit="1" customWidth="1"/>
    <col min="8203" max="8448" width="9.140625" style="28"/>
    <col min="8449" max="8449" width="51.85546875" style="28" customWidth="1"/>
    <col min="8450" max="8450" width="5.42578125" style="28" customWidth="1"/>
    <col min="8451" max="8451" width="1.42578125" style="28" customWidth="1"/>
    <col min="8452" max="8452" width="13.7109375" style="28" customWidth="1"/>
    <col min="8453" max="8453" width="1.5703125" style="28" customWidth="1"/>
    <col min="8454" max="8454" width="13.7109375" style="28" customWidth="1"/>
    <col min="8455" max="8455" width="16.42578125" style="28" bestFit="1" customWidth="1"/>
    <col min="8456" max="8457" width="11.42578125" style="28" customWidth="1"/>
    <col min="8458" max="8458" width="14" style="28" bestFit="1" customWidth="1"/>
    <col min="8459" max="8704" width="9.140625" style="28"/>
    <col min="8705" max="8705" width="51.85546875" style="28" customWidth="1"/>
    <col min="8706" max="8706" width="5.42578125" style="28" customWidth="1"/>
    <col min="8707" max="8707" width="1.42578125" style="28" customWidth="1"/>
    <col min="8708" max="8708" width="13.7109375" style="28" customWidth="1"/>
    <col min="8709" max="8709" width="1.5703125" style="28" customWidth="1"/>
    <col min="8710" max="8710" width="13.7109375" style="28" customWidth="1"/>
    <col min="8711" max="8711" width="16.42578125" style="28" bestFit="1" customWidth="1"/>
    <col min="8712" max="8713" width="11.42578125" style="28" customWidth="1"/>
    <col min="8714" max="8714" width="14" style="28" bestFit="1" customWidth="1"/>
    <col min="8715" max="8960" width="9.140625" style="28"/>
    <col min="8961" max="8961" width="51.85546875" style="28" customWidth="1"/>
    <col min="8962" max="8962" width="5.42578125" style="28" customWidth="1"/>
    <col min="8963" max="8963" width="1.42578125" style="28" customWidth="1"/>
    <col min="8964" max="8964" width="13.7109375" style="28" customWidth="1"/>
    <col min="8965" max="8965" width="1.5703125" style="28" customWidth="1"/>
    <col min="8966" max="8966" width="13.7109375" style="28" customWidth="1"/>
    <col min="8967" max="8967" width="16.42578125" style="28" bestFit="1" customWidth="1"/>
    <col min="8968" max="8969" width="11.42578125" style="28" customWidth="1"/>
    <col min="8970" max="8970" width="14" style="28" bestFit="1" customWidth="1"/>
    <col min="8971" max="9216" width="9.140625" style="28"/>
    <col min="9217" max="9217" width="51.85546875" style="28" customWidth="1"/>
    <col min="9218" max="9218" width="5.42578125" style="28" customWidth="1"/>
    <col min="9219" max="9219" width="1.42578125" style="28" customWidth="1"/>
    <col min="9220" max="9220" width="13.7109375" style="28" customWidth="1"/>
    <col min="9221" max="9221" width="1.5703125" style="28" customWidth="1"/>
    <col min="9222" max="9222" width="13.7109375" style="28" customWidth="1"/>
    <col min="9223" max="9223" width="16.42578125" style="28" bestFit="1" customWidth="1"/>
    <col min="9224" max="9225" width="11.42578125" style="28" customWidth="1"/>
    <col min="9226" max="9226" width="14" style="28" bestFit="1" customWidth="1"/>
    <col min="9227" max="9472" width="9.140625" style="28"/>
    <col min="9473" max="9473" width="51.85546875" style="28" customWidth="1"/>
    <col min="9474" max="9474" width="5.42578125" style="28" customWidth="1"/>
    <col min="9475" max="9475" width="1.42578125" style="28" customWidth="1"/>
    <col min="9476" max="9476" width="13.7109375" style="28" customWidth="1"/>
    <col min="9477" max="9477" width="1.5703125" style="28" customWidth="1"/>
    <col min="9478" max="9478" width="13.7109375" style="28" customWidth="1"/>
    <col min="9479" max="9479" width="16.42578125" style="28" bestFit="1" customWidth="1"/>
    <col min="9480" max="9481" width="11.42578125" style="28" customWidth="1"/>
    <col min="9482" max="9482" width="14" style="28" bestFit="1" customWidth="1"/>
    <col min="9483" max="9728" width="9.140625" style="28"/>
    <col min="9729" max="9729" width="51.85546875" style="28" customWidth="1"/>
    <col min="9730" max="9730" width="5.42578125" style="28" customWidth="1"/>
    <col min="9731" max="9731" width="1.42578125" style="28" customWidth="1"/>
    <col min="9732" max="9732" width="13.7109375" style="28" customWidth="1"/>
    <col min="9733" max="9733" width="1.5703125" style="28" customWidth="1"/>
    <col min="9734" max="9734" width="13.7109375" style="28" customWidth="1"/>
    <col min="9735" max="9735" width="16.42578125" style="28" bestFit="1" customWidth="1"/>
    <col min="9736" max="9737" width="11.42578125" style="28" customWidth="1"/>
    <col min="9738" max="9738" width="14" style="28" bestFit="1" customWidth="1"/>
    <col min="9739" max="9984" width="9.140625" style="28"/>
    <col min="9985" max="9985" width="51.85546875" style="28" customWidth="1"/>
    <col min="9986" max="9986" width="5.42578125" style="28" customWidth="1"/>
    <col min="9987" max="9987" width="1.42578125" style="28" customWidth="1"/>
    <col min="9988" max="9988" width="13.7109375" style="28" customWidth="1"/>
    <col min="9989" max="9989" width="1.5703125" style="28" customWidth="1"/>
    <col min="9990" max="9990" width="13.7109375" style="28" customWidth="1"/>
    <col min="9991" max="9991" width="16.42578125" style="28" bestFit="1" customWidth="1"/>
    <col min="9992" max="9993" width="11.42578125" style="28" customWidth="1"/>
    <col min="9994" max="9994" width="14" style="28" bestFit="1" customWidth="1"/>
    <col min="9995" max="10240" width="9.140625" style="28"/>
    <col min="10241" max="10241" width="51.85546875" style="28" customWidth="1"/>
    <col min="10242" max="10242" width="5.42578125" style="28" customWidth="1"/>
    <col min="10243" max="10243" width="1.42578125" style="28" customWidth="1"/>
    <col min="10244" max="10244" width="13.7109375" style="28" customWidth="1"/>
    <col min="10245" max="10245" width="1.5703125" style="28" customWidth="1"/>
    <col min="10246" max="10246" width="13.7109375" style="28" customWidth="1"/>
    <col min="10247" max="10247" width="16.42578125" style="28" bestFit="1" customWidth="1"/>
    <col min="10248" max="10249" width="11.42578125" style="28" customWidth="1"/>
    <col min="10250" max="10250" width="14" style="28" bestFit="1" customWidth="1"/>
    <col min="10251" max="10496" width="9.140625" style="28"/>
    <col min="10497" max="10497" width="51.85546875" style="28" customWidth="1"/>
    <col min="10498" max="10498" width="5.42578125" style="28" customWidth="1"/>
    <col min="10499" max="10499" width="1.42578125" style="28" customWidth="1"/>
    <col min="10500" max="10500" width="13.7109375" style="28" customWidth="1"/>
    <col min="10501" max="10501" width="1.5703125" style="28" customWidth="1"/>
    <col min="10502" max="10502" width="13.7109375" style="28" customWidth="1"/>
    <col min="10503" max="10503" width="16.42578125" style="28" bestFit="1" customWidth="1"/>
    <col min="10504" max="10505" width="11.42578125" style="28" customWidth="1"/>
    <col min="10506" max="10506" width="14" style="28" bestFit="1" customWidth="1"/>
    <col min="10507" max="10752" width="9.140625" style="28"/>
    <col min="10753" max="10753" width="51.85546875" style="28" customWidth="1"/>
    <col min="10754" max="10754" width="5.42578125" style="28" customWidth="1"/>
    <col min="10755" max="10755" width="1.42578125" style="28" customWidth="1"/>
    <col min="10756" max="10756" width="13.7109375" style="28" customWidth="1"/>
    <col min="10757" max="10757" width="1.5703125" style="28" customWidth="1"/>
    <col min="10758" max="10758" width="13.7109375" style="28" customWidth="1"/>
    <col min="10759" max="10759" width="16.42578125" style="28" bestFit="1" customWidth="1"/>
    <col min="10760" max="10761" width="11.42578125" style="28" customWidth="1"/>
    <col min="10762" max="10762" width="14" style="28" bestFit="1" customWidth="1"/>
    <col min="10763" max="11008" width="9.140625" style="28"/>
    <col min="11009" max="11009" width="51.85546875" style="28" customWidth="1"/>
    <col min="11010" max="11010" width="5.42578125" style="28" customWidth="1"/>
    <col min="11011" max="11011" width="1.42578125" style="28" customWidth="1"/>
    <col min="11012" max="11012" width="13.7109375" style="28" customWidth="1"/>
    <col min="11013" max="11013" width="1.5703125" style="28" customWidth="1"/>
    <col min="11014" max="11014" width="13.7109375" style="28" customWidth="1"/>
    <col min="11015" max="11015" width="16.42578125" style="28" bestFit="1" customWidth="1"/>
    <col min="11016" max="11017" width="11.42578125" style="28" customWidth="1"/>
    <col min="11018" max="11018" width="14" style="28" bestFit="1" customWidth="1"/>
    <col min="11019" max="11264" width="9.140625" style="28"/>
    <col min="11265" max="11265" width="51.85546875" style="28" customWidth="1"/>
    <col min="11266" max="11266" width="5.42578125" style="28" customWidth="1"/>
    <col min="11267" max="11267" width="1.42578125" style="28" customWidth="1"/>
    <col min="11268" max="11268" width="13.7109375" style="28" customWidth="1"/>
    <col min="11269" max="11269" width="1.5703125" style="28" customWidth="1"/>
    <col min="11270" max="11270" width="13.7109375" style="28" customWidth="1"/>
    <col min="11271" max="11271" width="16.42578125" style="28" bestFit="1" customWidth="1"/>
    <col min="11272" max="11273" width="11.42578125" style="28" customWidth="1"/>
    <col min="11274" max="11274" width="14" style="28" bestFit="1" customWidth="1"/>
    <col min="11275" max="11520" width="9.140625" style="28"/>
    <col min="11521" max="11521" width="51.85546875" style="28" customWidth="1"/>
    <col min="11522" max="11522" width="5.42578125" style="28" customWidth="1"/>
    <col min="11523" max="11523" width="1.42578125" style="28" customWidth="1"/>
    <col min="11524" max="11524" width="13.7109375" style="28" customWidth="1"/>
    <col min="11525" max="11525" width="1.5703125" style="28" customWidth="1"/>
    <col min="11526" max="11526" width="13.7109375" style="28" customWidth="1"/>
    <col min="11527" max="11527" width="16.42578125" style="28" bestFit="1" customWidth="1"/>
    <col min="11528" max="11529" width="11.42578125" style="28" customWidth="1"/>
    <col min="11530" max="11530" width="14" style="28" bestFit="1" customWidth="1"/>
    <col min="11531" max="11776" width="9.140625" style="28"/>
    <col min="11777" max="11777" width="51.85546875" style="28" customWidth="1"/>
    <col min="11778" max="11778" width="5.42578125" style="28" customWidth="1"/>
    <col min="11779" max="11779" width="1.42578125" style="28" customWidth="1"/>
    <col min="11780" max="11780" width="13.7109375" style="28" customWidth="1"/>
    <col min="11781" max="11781" width="1.5703125" style="28" customWidth="1"/>
    <col min="11782" max="11782" width="13.7109375" style="28" customWidth="1"/>
    <col min="11783" max="11783" width="16.42578125" style="28" bestFit="1" customWidth="1"/>
    <col min="11784" max="11785" width="11.42578125" style="28" customWidth="1"/>
    <col min="11786" max="11786" width="14" style="28" bestFit="1" customWidth="1"/>
    <col min="11787" max="12032" width="9.140625" style="28"/>
    <col min="12033" max="12033" width="51.85546875" style="28" customWidth="1"/>
    <col min="12034" max="12034" width="5.42578125" style="28" customWidth="1"/>
    <col min="12035" max="12035" width="1.42578125" style="28" customWidth="1"/>
    <col min="12036" max="12036" width="13.7109375" style="28" customWidth="1"/>
    <col min="12037" max="12037" width="1.5703125" style="28" customWidth="1"/>
    <col min="12038" max="12038" width="13.7109375" style="28" customWidth="1"/>
    <col min="12039" max="12039" width="16.42578125" style="28" bestFit="1" customWidth="1"/>
    <col min="12040" max="12041" width="11.42578125" style="28" customWidth="1"/>
    <col min="12042" max="12042" width="14" style="28" bestFit="1" customWidth="1"/>
    <col min="12043" max="12288" width="9.140625" style="28"/>
    <col min="12289" max="12289" width="51.85546875" style="28" customWidth="1"/>
    <col min="12290" max="12290" width="5.42578125" style="28" customWidth="1"/>
    <col min="12291" max="12291" width="1.42578125" style="28" customWidth="1"/>
    <col min="12292" max="12292" width="13.7109375" style="28" customWidth="1"/>
    <col min="12293" max="12293" width="1.5703125" style="28" customWidth="1"/>
    <col min="12294" max="12294" width="13.7109375" style="28" customWidth="1"/>
    <col min="12295" max="12295" width="16.42578125" style="28" bestFit="1" customWidth="1"/>
    <col min="12296" max="12297" width="11.42578125" style="28" customWidth="1"/>
    <col min="12298" max="12298" width="14" style="28" bestFit="1" customWidth="1"/>
    <col min="12299" max="12544" width="9.140625" style="28"/>
    <col min="12545" max="12545" width="51.85546875" style="28" customWidth="1"/>
    <col min="12546" max="12546" width="5.42578125" style="28" customWidth="1"/>
    <col min="12547" max="12547" width="1.42578125" style="28" customWidth="1"/>
    <col min="12548" max="12548" width="13.7109375" style="28" customWidth="1"/>
    <col min="12549" max="12549" width="1.5703125" style="28" customWidth="1"/>
    <col min="12550" max="12550" width="13.7109375" style="28" customWidth="1"/>
    <col min="12551" max="12551" width="16.42578125" style="28" bestFit="1" customWidth="1"/>
    <col min="12552" max="12553" width="11.42578125" style="28" customWidth="1"/>
    <col min="12554" max="12554" width="14" style="28" bestFit="1" customWidth="1"/>
    <col min="12555" max="12800" width="9.140625" style="28"/>
    <col min="12801" max="12801" width="51.85546875" style="28" customWidth="1"/>
    <col min="12802" max="12802" width="5.42578125" style="28" customWidth="1"/>
    <col min="12803" max="12803" width="1.42578125" style="28" customWidth="1"/>
    <col min="12804" max="12804" width="13.7109375" style="28" customWidth="1"/>
    <col min="12805" max="12805" width="1.5703125" style="28" customWidth="1"/>
    <col min="12806" max="12806" width="13.7109375" style="28" customWidth="1"/>
    <col min="12807" max="12807" width="16.42578125" style="28" bestFit="1" customWidth="1"/>
    <col min="12808" max="12809" width="11.42578125" style="28" customWidth="1"/>
    <col min="12810" max="12810" width="14" style="28" bestFit="1" customWidth="1"/>
    <col min="12811" max="13056" width="9.140625" style="28"/>
    <col min="13057" max="13057" width="51.85546875" style="28" customWidth="1"/>
    <col min="13058" max="13058" width="5.42578125" style="28" customWidth="1"/>
    <col min="13059" max="13059" width="1.42578125" style="28" customWidth="1"/>
    <col min="13060" max="13060" width="13.7109375" style="28" customWidth="1"/>
    <col min="13061" max="13061" width="1.5703125" style="28" customWidth="1"/>
    <col min="13062" max="13062" width="13.7109375" style="28" customWidth="1"/>
    <col min="13063" max="13063" width="16.42578125" style="28" bestFit="1" customWidth="1"/>
    <col min="13064" max="13065" width="11.42578125" style="28" customWidth="1"/>
    <col min="13066" max="13066" width="14" style="28" bestFit="1" customWidth="1"/>
    <col min="13067" max="13312" width="9.140625" style="28"/>
    <col min="13313" max="13313" width="51.85546875" style="28" customWidth="1"/>
    <col min="13314" max="13314" width="5.42578125" style="28" customWidth="1"/>
    <col min="13315" max="13315" width="1.42578125" style="28" customWidth="1"/>
    <col min="13316" max="13316" width="13.7109375" style="28" customWidth="1"/>
    <col min="13317" max="13317" width="1.5703125" style="28" customWidth="1"/>
    <col min="13318" max="13318" width="13.7109375" style="28" customWidth="1"/>
    <col min="13319" max="13319" width="16.42578125" style="28" bestFit="1" customWidth="1"/>
    <col min="13320" max="13321" width="11.42578125" style="28" customWidth="1"/>
    <col min="13322" max="13322" width="14" style="28" bestFit="1" customWidth="1"/>
    <col min="13323" max="13568" width="9.140625" style="28"/>
    <col min="13569" max="13569" width="51.85546875" style="28" customWidth="1"/>
    <col min="13570" max="13570" width="5.42578125" style="28" customWidth="1"/>
    <col min="13571" max="13571" width="1.42578125" style="28" customWidth="1"/>
    <col min="13572" max="13572" width="13.7109375" style="28" customWidth="1"/>
    <col min="13573" max="13573" width="1.5703125" style="28" customWidth="1"/>
    <col min="13574" max="13574" width="13.7109375" style="28" customWidth="1"/>
    <col min="13575" max="13575" width="16.42578125" style="28" bestFit="1" customWidth="1"/>
    <col min="13576" max="13577" width="11.42578125" style="28" customWidth="1"/>
    <col min="13578" max="13578" width="14" style="28" bestFit="1" customWidth="1"/>
    <col min="13579" max="13824" width="9.140625" style="28"/>
    <col min="13825" max="13825" width="51.85546875" style="28" customWidth="1"/>
    <col min="13826" max="13826" width="5.42578125" style="28" customWidth="1"/>
    <col min="13827" max="13827" width="1.42578125" style="28" customWidth="1"/>
    <col min="13828" max="13828" width="13.7109375" style="28" customWidth="1"/>
    <col min="13829" max="13829" width="1.5703125" style="28" customWidth="1"/>
    <col min="13830" max="13830" width="13.7109375" style="28" customWidth="1"/>
    <col min="13831" max="13831" width="16.42578125" style="28" bestFit="1" customWidth="1"/>
    <col min="13832" max="13833" width="11.42578125" style="28" customWidth="1"/>
    <col min="13834" max="13834" width="14" style="28" bestFit="1" customWidth="1"/>
    <col min="13835" max="14080" width="9.140625" style="28"/>
    <col min="14081" max="14081" width="51.85546875" style="28" customWidth="1"/>
    <col min="14082" max="14082" width="5.42578125" style="28" customWidth="1"/>
    <col min="14083" max="14083" width="1.42578125" style="28" customWidth="1"/>
    <col min="14084" max="14084" width="13.7109375" style="28" customWidth="1"/>
    <col min="14085" max="14085" width="1.5703125" style="28" customWidth="1"/>
    <col min="14086" max="14086" width="13.7109375" style="28" customWidth="1"/>
    <col min="14087" max="14087" width="16.42578125" style="28" bestFit="1" customWidth="1"/>
    <col min="14088" max="14089" width="11.42578125" style="28" customWidth="1"/>
    <col min="14090" max="14090" width="14" style="28" bestFit="1" customWidth="1"/>
    <col min="14091" max="14336" width="9.140625" style="28"/>
    <col min="14337" max="14337" width="51.85546875" style="28" customWidth="1"/>
    <col min="14338" max="14338" width="5.42578125" style="28" customWidth="1"/>
    <col min="14339" max="14339" width="1.42578125" style="28" customWidth="1"/>
    <col min="14340" max="14340" width="13.7109375" style="28" customWidth="1"/>
    <col min="14341" max="14341" width="1.5703125" style="28" customWidth="1"/>
    <col min="14342" max="14342" width="13.7109375" style="28" customWidth="1"/>
    <col min="14343" max="14343" width="16.42578125" style="28" bestFit="1" customWidth="1"/>
    <col min="14344" max="14345" width="11.42578125" style="28" customWidth="1"/>
    <col min="14346" max="14346" width="14" style="28" bestFit="1" customWidth="1"/>
    <col min="14347" max="14592" width="9.140625" style="28"/>
    <col min="14593" max="14593" width="51.85546875" style="28" customWidth="1"/>
    <col min="14594" max="14594" width="5.42578125" style="28" customWidth="1"/>
    <col min="14595" max="14595" width="1.42578125" style="28" customWidth="1"/>
    <col min="14596" max="14596" width="13.7109375" style="28" customWidth="1"/>
    <col min="14597" max="14597" width="1.5703125" style="28" customWidth="1"/>
    <col min="14598" max="14598" width="13.7109375" style="28" customWidth="1"/>
    <col min="14599" max="14599" width="16.42578125" style="28" bestFit="1" customWidth="1"/>
    <col min="14600" max="14601" width="11.42578125" style="28" customWidth="1"/>
    <col min="14602" max="14602" width="14" style="28" bestFit="1" customWidth="1"/>
    <col min="14603" max="14848" width="9.140625" style="28"/>
    <col min="14849" max="14849" width="51.85546875" style="28" customWidth="1"/>
    <col min="14850" max="14850" width="5.42578125" style="28" customWidth="1"/>
    <col min="14851" max="14851" width="1.42578125" style="28" customWidth="1"/>
    <col min="14852" max="14852" width="13.7109375" style="28" customWidth="1"/>
    <col min="14853" max="14853" width="1.5703125" style="28" customWidth="1"/>
    <col min="14854" max="14854" width="13.7109375" style="28" customWidth="1"/>
    <col min="14855" max="14855" width="16.42578125" style="28" bestFit="1" customWidth="1"/>
    <col min="14856" max="14857" width="11.42578125" style="28" customWidth="1"/>
    <col min="14858" max="14858" width="14" style="28" bestFit="1" customWidth="1"/>
    <col min="14859" max="15104" width="9.140625" style="28"/>
    <col min="15105" max="15105" width="51.85546875" style="28" customWidth="1"/>
    <col min="15106" max="15106" width="5.42578125" style="28" customWidth="1"/>
    <col min="15107" max="15107" width="1.42578125" style="28" customWidth="1"/>
    <col min="15108" max="15108" width="13.7109375" style="28" customWidth="1"/>
    <col min="15109" max="15109" width="1.5703125" style="28" customWidth="1"/>
    <col min="15110" max="15110" width="13.7109375" style="28" customWidth="1"/>
    <col min="15111" max="15111" width="16.42578125" style="28" bestFit="1" customWidth="1"/>
    <col min="15112" max="15113" width="11.42578125" style="28" customWidth="1"/>
    <col min="15114" max="15114" width="14" style="28" bestFit="1" customWidth="1"/>
    <col min="15115" max="15360" width="9.140625" style="28"/>
    <col min="15361" max="15361" width="51.85546875" style="28" customWidth="1"/>
    <col min="15362" max="15362" width="5.42578125" style="28" customWidth="1"/>
    <col min="15363" max="15363" width="1.42578125" style="28" customWidth="1"/>
    <col min="15364" max="15364" width="13.7109375" style="28" customWidth="1"/>
    <col min="15365" max="15365" width="1.5703125" style="28" customWidth="1"/>
    <col min="15366" max="15366" width="13.7109375" style="28" customWidth="1"/>
    <col min="15367" max="15367" width="16.42578125" style="28" bestFit="1" customWidth="1"/>
    <col min="15368" max="15369" width="11.42578125" style="28" customWidth="1"/>
    <col min="15370" max="15370" width="14" style="28" bestFit="1" customWidth="1"/>
    <col min="15371" max="15616" width="9.140625" style="28"/>
    <col min="15617" max="15617" width="51.85546875" style="28" customWidth="1"/>
    <col min="15618" max="15618" width="5.42578125" style="28" customWidth="1"/>
    <col min="15619" max="15619" width="1.42578125" style="28" customWidth="1"/>
    <col min="15620" max="15620" width="13.7109375" style="28" customWidth="1"/>
    <col min="15621" max="15621" width="1.5703125" style="28" customWidth="1"/>
    <col min="15622" max="15622" width="13.7109375" style="28" customWidth="1"/>
    <col min="15623" max="15623" width="16.42578125" style="28" bestFit="1" customWidth="1"/>
    <col min="15624" max="15625" width="11.42578125" style="28" customWidth="1"/>
    <col min="15626" max="15626" width="14" style="28" bestFit="1" customWidth="1"/>
    <col min="15627" max="15872" width="9.140625" style="28"/>
    <col min="15873" max="15873" width="51.85546875" style="28" customWidth="1"/>
    <col min="15874" max="15874" width="5.42578125" style="28" customWidth="1"/>
    <col min="15875" max="15875" width="1.42578125" style="28" customWidth="1"/>
    <col min="15876" max="15876" width="13.7109375" style="28" customWidth="1"/>
    <col min="15877" max="15877" width="1.5703125" style="28" customWidth="1"/>
    <col min="15878" max="15878" width="13.7109375" style="28" customWidth="1"/>
    <col min="15879" max="15879" width="16.42578125" style="28" bestFit="1" customWidth="1"/>
    <col min="15880" max="15881" width="11.42578125" style="28" customWidth="1"/>
    <col min="15882" max="15882" width="14" style="28" bestFit="1" customWidth="1"/>
    <col min="15883" max="16128" width="9.140625" style="28"/>
    <col min="16129" max="16129" width="51.85546875" style="28" customWidth="1"/>
    <col min="16130" max="16130" width="5.42578125" style="28" customWidth="1"/>
    <col min="16131" max="16131" width="1.42578125" style="28" customWidth="1"/>
    <col min="16132" max="16132" width="13.7109375" style="28" customWidth="1"/>
    <col min="16133" max="16133" width="1.5703125" style="28" customWidth="1"/>
    <col min="16134" max="16134" width="13.7109375" style="28" customWidth="1"/>
    <col min="16135" max="16135" width="16.42578125" style="28" bestFit="1" customWidth="1"/>
    <col min="16136" max="16137" width="11.42578125" style="28" customWidth="1"/>
    <col min="16138" max="16138" width="14" style="28" bestFit="1" customWidth="1"/>
    <col min="16139" max="16384" width="9.140625" style="28"/>
  </cols>
  <sheetData>
    <row r="1" spans="1:10" ht="20.25" customHeight="1" x14ac:dyDescent="0.3">
      <c r="A1" s="30" t="s">
        <v>30</v>
      </c>
      <c r="B1" s="56"/>
    </row>
    <row r="2" spans="1:10" s="27" customFormat="1" ht="20.25" customHeight="1" x14ac:dyDescent="0.25">
      <c r="A2" s="31" t="s">
        <v>55</v>
      </c>
      <c r="B2" s="58"/>
      <c r="J2" s="76"/>
    </row>
    <row r="3" spans="1:10" s="27" customFormat="1" ht="20.25" customHeight="1" x14ac:dyDescent="0.25">
      <c r="A3" s="31"/>
      <c r="B3" s="58"/>
      <c r="J3" s="76"/>
    </row>
    <row r="4" spans="1:10" s="27" customFormat="1" ht="20.25" customHeight="1" x14ac:dyDescent="0.25">
      <c r="A4" s="31"/>
      <c r="B4" s="58"/>
      <c r="D4" s="149" t="s">
        <v>61</v>
      </c>
      <c r="E4" s="150"/>
      <c r="F4" s="150"/>
      <c r="J4" s="76"/>
    </row>
    <row r="5" spans="1:10" s="27" customFormat="1" ht="20.25" customHeight="1" x14ac:dyDescent="0.25">
      <c r="A5" s="31"/>
      <c r="D5" s="151" t="s">
        <v>96</v>
      </c>
      <c r="E5" s="152"/>
      <c r="F5" s="152"/>
      <c r="J5" s="76"/>
    </row>
    <row r="6" spans="1:10" ht="20.25" customHeight="1" x14ac:dyDescent="0.25">
      <c r="B6" s="90" t="s">
        <v>0</v>
      </c>
      <c r="D6" s="91">
        <v>2019</v>
      </c>
      <c r="E6" s="91"/>
      <c r="F6" s="91">
        <v>2018</v>
      </c>
    </row>
    <row r="7" spans="1:10" ht="20.25" customHeight="1" x14ac:dyDescent="0.25">
      <c r="B7" s="90"/>
      <c r="D7" s="148" t="s">
        <v>49</v>
      </c>
      <c r="E7" s="148"/>
      <c r="F7" s="148"/>
    </row>
    <row r="8" spans="1:10" ht="20.25" customHeight="1" x14ac:dyDescent="0.25">
      <c r="A8" s="44" t="s">
        <v>74</v>
      </c>
      <c r="B8" s="90"/>
      <c r="D8" s="78"/>
      <c r="E8" s="78"/>
      <c r="F8" s="78"/>
    </row>
    <row r="9" spans="1:10" ht="20.25" customHeight="1" x14ac:dyDescent="0.25">
      <c r="A9" s="28" t="s">
        <v>12</v>
      </c>
      <c r="B9" s="90" t="s">
        <v>133</v>
      </c>
      <c r="D9" s="94">
        <v>1591263</v>
      </c>
      <c r="E9" s="78"/>
      <c r="F9" s="94">
        <v>1674329</v>
      </c>
      <c r="G9" s="65"/>
      <c r="H9" s="61"/>
    </row>
    <row r="10" spans="1:10" ht="20.25" customHeight="1" x14ac:dyDescent="0.25">
      <c r="A10" s="48" t="s">
        <v>97</v>
      </c>
      <c r="B10" s="90"/>
      <c r="D10" s="143">
        <v>399</v>
      </c>
      <c r="E10" s="78"/>
      <c r="F10" s="143">
        <v>0</v>
      </c>
      <c r="G10" s="65"/>
      <c r="H10" s="61"/>
    </row>
    <row r="11" spans="1:10" ht="20.25" customHeight="1" x14ac:dyDescent="0.25">
      <c r="A11" s="48" t="s">
        <v>107</v>
      </c>
      <c r="B11" s="93">
        <v>3</v>
      </c>
      <c r="D11" s="130">
        <v>0</v>
      </c>
      <c r="E11" s="78"/>
      <c r="F11" s="94">
        <v>951</v>
      </c>
      <c r="G11" s="65"/>
      <c r="H11" s="61"/>
    </row>
    <row r="12" spans="1:10" ht="20.25" customHeight="1" x14ac:dyDescent="0.25">
      <c r="A12" s="28" t="s">
        <v>4</v>
      </c>
      <c r="B12" s="90"/>
      <c r="D12" s="67">
        <v>808</v>
      </c>
      <c r="E12" s="78"/>
      <c r="F12" s="67">
        <v>703</v>
      </c>
      <c r="G12" s="65"/>
      <c r="H12" s="61"/>
    </row>
    <row r="13" spans="1:10" ht="20.25" customHeight="1" x14ac:dyDescent="0.25">
      <c r="A13" s="32" t="s">
        <v>75</v>
      </c>
      <c r="B13" s="90"/>
      <c r="D13" s="43">
        <f>SUM(D9:D12)</f>
        <v>1592470</v>
      </c>
      <c r="E13" s="41"/>
      <c r="F13" s="43">
        <f>SUM(F9:F12)</f>
        <v>1675983</v>
      </c>
      <c r="G13" s="63"/>
      <c r="H13" s="61"/>
    </row>
    <row r="14" spans="1:10" ht="20.25" customHeight="1" x14ac:dyDescent="0.25">
      <c r="B14" s="90"/>
      <c r="D14" s="63"/>
      <c r="E14" s="78"/>
      <c r="F14" s="63"/>
      <c r="G14" s="63"/>
      <c r="H14" s="61"/>
    </row>
    <row r="15" spans="1:10" ht="20.25" customHeight="1" x14ac:dyDescent="0.25">
      <c r="A15" s="44" t="s">
        <v>13</v>
      </c>
      <c r="D15" s="63"/>
      <c r="E15" s="78"/>
      <c r="F15" s="63"/>
      <c r="G15" s="63"/>
      <c r="H15" s="61"/>
    </row>
    <row r="16" spans="1:10" ht="20.25" customHeight="1" x14ac:dyDescent="0.25">
      <c r="A16" s="28" t="s">
        <v>22</v>
      </c>
      <c r="B16" s="90">
        <v>3</v>
      </c>
      <c r="D16" s="63">
        <v>1487514</v>
      </c>
      <c r="E16" s="78"/>
      <c r="F16" s="63">
        <v>1565535</v>
      </c>
      <c r="G16" s="63"/>
      <c r="H16" s="61"/>
    </row>
    <row r="17" spans="1:8" ht="20.25" customHeight="1" x14ac:dyDescent="0.25">
      <c r="A17" s="48" t="s">
        <v>108</v>
      </c>
      <c r="B17" s="90"/>
      <c r="D17" s="104">
        <v>37281</v>
      </c>
      <c r="E17" s="78"/>
      <c r="F17" s="63">
        <v>31960</v>
      </c>
      <c r="G17" s="63"/>
      <c r="H17" s="61"/>
    </row>
    <row r="18" spans="1:8" ht="20.25" customHeight="1" x14ac:dyDescent="0.25">
      <c r="A18" s="28" t="s">
        <v>42</v>
      </c>
      <c r="B18" s="90">
        <v>3</v>
      </c>
      <c r="D18" s="104">
        <v>32157</v>
      </c>
      <c r="E18" s="78"/>
      <c r="F18" s="63">
        <v>29843</v>
      </c>
      <c r="G18" s="63"/>
      <c r="H18" s="61"/>
    </row>
    <row r="19" spans="1:8" ht="20.25" customHeight="1" x14ac:dyDescent="0.25">
      <c r="A19" s="48" t="s">
        <v>99</v>
      </c>
      <c r="B19" s="129"/>
      <c r="D19" s="145">
        <v>0</v>
      </c>
      <c r="E19" s="78"/>
      <c r="F19" s="63">
        <v>18229</v>
      </c>
      <c r="G19" s="63"/>
      <c r="H19" s="61"/>
    </row>
    <row r="20" spans="1:8" ht="20.25" customHeight="1" x14ac:dyDescent="0.25">
      <c r="A20" s="28" t="s">
        <v>127</v>
      </c>
      <c r="B20" s="136">
        <v>3</v>
      </c>
      <c r="D20" s="63">
        <v>9803</v>
      </c>
      <c r="E20" s="78"/>
      <c r="F20" s="139">
        <v>0</v>
      </c>
      <c r="G20" s="63"/>
      <c r="H20" s="61"/>
    </row>
    <row r="21" spans="1:8" ht="20.25" customHeight="1" x14ac:dyDescent="0.25">
      <c r="A21" s="28" t="s">
        <v>43</v>
      </c>
      <c r="B21" s="90">
        <v>3</v>
      </c>
      <c r="D21" s="95">
        <v>3123</v>
      </c>
      <c r="E21" s="78"/>
      <c r="F21" s="95">
        <v>2218</v>
      </c>
      <c r="G21" s="96"/>
      <c r="H21" s="61"/>
    </row>
    <row r="22" spans="1:8" ht="20.25" customHeight="1" x14ac:dyDescent="0.25">
      <c r="A22" s="32" t="s">
        <v>23</v>
      </c>
      <c r="B22" s="97"/>
      <c r="D22" s="43">
        <f>SUM(D16:D21)</f>
        <v>1569878</v>
      </c>
      <c r="E22" s="41"/>
      <c r="F22" s="43">
        <f>SUM(F16:F21)</f>
        <v>1647785</v>
      </c>
      <c r="G22" s="63"/>
      <c r="H22" s="61"/>
    </row>
    <row r="23" spans="1:8" ht="20.25" customHeight="1" x14ac:dyDescent="0.25">
      <c r="A23" s="32"/>
      <c r="B23" s="90"/>
      <c r="D23" s="63"/>
      <c r="E23" s="78"/>
      <c r="F23" s="63"/>
      <c r="G23" s="63"/>
      <c r="H23" s="61"/>
    </row>
    <row r="24" spans="1:8" ht="20.25" customHeight="1" x14ac:dyDescent="0.25">
      <c r="A24" s="32" t="s">
        <v>109</v>
      </c>
      <c r="B24" s="90"/>
      <c r="D24" s="42">
        <f>D13-D22</f>
        <v>22592</v>
      </c>
      <c r="E24" s="41"/>
      <c r="F24" s="42">
        <f>F13-F22</f>
        <v>28198</v>
      </c>
      <c r="G24" s="63"/>
      <c r="H24" s="61"/>
    </row>
    <row r="25" spans="1:8" ht="20.25" customHeight="1" x14ac:dyDescent="0.25">
      <c r="A25" s="98" t="s">
        <v>79</v>
      </c>
      <c r="B25" s="90"/>
      <c r="D25" s="70">
        <v>-4512</v>
      </c>
      <c r="E25" s="78"/>
      <c r="F25" s="70">
        <v>-6351</v>
      </c>
      <c r="G25" s="96"/>
      <c r="H25" s="61"/>
    </row>
    <row r="26" spans="1:8" ht="20.25" customHeight="1" x14ac:dyDescent="0.25">
      <c r="A26" s="32" t="s">
        <v>58</v>
      </c>
      <c r="B26" s="90"/>
      <c r="D26" s="51">
        <f>SUM(D24:D25)</f>
        <v>18080</v>
      </c>
      <c r="E26" s="63"/>
      <c r="F26" s="51">
        <f>SUM(F24:F25)</f>
        <v>21847</v>
      </c>
      <c r="G26" s="63"/>
      <c r="H26" s="61"/>
    </row>
    <row r="27" spans="1:8" ht="20.25" customHeight="1" x14ac:dyDescent="0.25">
      <c r="A27" s="48" t="s">
        <v>54</v>
      </c>
      <c r="B27" s="90"/>
      <c r="D27" s="99">
        <v>0</v>
      </c>
      <c r="E27" s="63"/>
      <c r="F27" s="99">
        <v>0</v>
      </c>
      <c r="G27" s="63"/>
      <c r="H27" s="61"/>
    </row>
    <row r="28" spans="1:8" ht="20.25" customHeight="1" thickBot="1" x14ac:dyDescent="0.3">
      <c r="A28" s="32" t="s">
        <v>69</v>
      </c>
      <c r="B28" s="90"/>
      <c r="D28" s="45">
        <f>SUM(D26:D27)</f>
        <v>18080</v>
      </c>
      <c r="E28" s="63"/>
      <c r="F28" s="45">
        <f>SUM(F26:F27)</f>
        <v>21847</v>
      </c>
      <c r="G28" s="63"/>
      <c r="H28" s="61"/>
    </row>
    <row r="29" spans="1:8" ht="20.25" customHeight="1" thickTop="1" x14ac:dyDescent="0.25">
      <c r="A29" s="32"/>
      <c r="B29" s="90"/>
      <c r="D29" s="42"/>
      <c r="E29" s="63"/>
      <c r="F29" s="42"/>
      <c r="G29" s="63"/>
      <c r="H29" s="61"/>
    </row>
    <row r="30" spans="1:8" ht="20.25" customHeight="1" thickBot="1" x14ac:dyDescent="0.3">
      <c r="A30" s="32" t="s">
        <v>91</v>
      </c>
      <c r="B30" s="90"/>
      <c r="D30" s="46">
        <f>D26/48000</f>
        <v>0.37666666666666665</v>
      </c>
      <c r="E30" s="47"/>
      <c r="F30" s="46">
        <f>F26/48000</f>
        <v>0.45514583333333336</v>
      </c>
    </row>
    <row r="31" spans="1:8" ht="20.25" customHeight="1" thickTop="1" x14ac:dyDescent="0.25">
      <c r="B31" s="56"/>
      <c r="D31" s="63"/>
      <c r="F31" s="63"/>
    </row>
    <row r="32" spans="1:8" ht="20.25" customHeight="1" x14ac:dyDescent="0.3">
      <c r="A32" s="30" t="s">
        <v>30</v>
      </c>
      <c r="B32" s="56"/>
    </row>
    <row r="33" spans="1:8" ht="20.25" customHeight="1" x14ac:dyDescent="0.25">
      <c r="A33" s="31" t="s">
        <v>55</v>
      </c>
      <c r="B33" s="58"/>
      <c r="C33" s="27"/>
      <c r="D33" s="27"/>
      <c r="E33" s="27"/>
      <c r="F33" s="27"/>
    </row>
    <row r="34" spans="1:8" ht="20.25" customHeight="1" x14ac:dyDescent="0.25">
      <c r="A34" s="31"/>
      <c r="B34" s="58"/>
      <c r="C34" s="27"/>
      <c r="D34" s="27"/>
      <c r="E34" s="27"/>
      <c r="F34" s="27"/>
    </row>
    <row r="35" spans="1:8" ht="20.25" customHeight="1" x14ac:dyDescent="0.25">
      <c r="A35" s="31"/>
      <c r="B35" s="58"/>
      <c r="C35" s="27"/>
      <c r="D35" s="149" t="s">
        <v>98</v>
      </c>
      <c r="E35" s="150"/>
      <c r="F35" s="150"/>
    </row>
    <row r="36" spans="1:8" ht="20.25" customHeight="1" x14ac:dyDescent="0.25">
      <c r="A36" s="31"/>
      <c r="B36" s="27"/>
      <c r="C36" s="27"/>
      <c r="D36" s="151" t="s">
        <v>96</v>
      </c>
      <c r="E36" s="152"/>
      <c r="F36" s="152"/>
    </row>
    <row r="37" spans="1:8" ht="20.25" customHeight="1" x14ac:dyDescent="0.25">
      <c r="B37" s="137" t="s">
        <v>0</v>
      </c>
      <c r="D37" s="138">
        <v>2019</v>
      </c>
      <c r="E37" s="138"/>
      <c r="F37" s="138">
        <v>2018</v>
      </c>
    </row>
    <row r="38" spans="1:8" ht="20.25" customHeight="1" x14ac:dyDescent="0.25">
      <c r="B38" s="137"/>
      <c r="D38" s="148" t="s">
        <v>49</v>
      </c>
      <c r="E38" s="148"/>
      <c r="F38" s="148"/>
    </row>
    <row r="39" spans="1:8" ht="20.25" customHeight="1" x14ac:dyDescent="0.25">
      <c r="A39" s="44" t="s">
        <v>74</v>
      </c>
      <c r="B39" s="137"/>
      <c r="D39" s="78"/>
      <c r="E39" s="78"/>
      <c r="F39" s="78"/>
    </row>
    <row r="40" spans="1:8" ht="20.25" customHeight="1" x14ac:dyDescent="0.25">
      <c r="A40" s="28" t="s">
        <v>12</v>
      </c>
      <c r="B40" s="137" t="s">
        <v>133</v>
      </c>
      <c r="D40" s="147">
        <v>3356112</v>
      </c>
      <c r="E40" s="78"/>
      <c r="F40" s="94">
        <v>3493017</v>
      </c>
      <c r="H40" s="63"/>
    </row>
    <row r="41" spans="1:8" ht="20.25" hidden="1" customHeight="1" x14ac:dyDescent="0.25">
      <c r="A41" s="28" t="s">
        <v>97</v>
      </c>
      <c r="B41" s="137"/>
      <c r="D41" s="130">
        <v>0</v>
      </c>
      <c r="E41" s="144"/>
      <c r="F41" s="130">
        <v>0</v>
      </c>
      <c r="H41" s="63"/>
    </row>
    <row r="42" spans="1:8" ht="20.25" customHeight="1" x14ac:dyDescent="0.25">
      <c r="A42" s="48" t="s">
        <v>107</v>
      </c>
      <c r="B42" s="137">
        <v>3</v>
      </c>
      <c r="D42" s="70">
        <v>0</v>
      </c>
      <c r="E42" s="78"/>
      <c r="F42" s="70">
        <v>5188</v>
      </c>
      <c r="H42" s="63"/>
    </row>
    <row r="43" spans="1:8" ht="20.25" customHeight="1" x14ac:dyDescent="0.25">
      <c r="A43" s="28" t="s">
        <v>4</v>
      </c>
      <c r="B43" s="137"/>
      <c r="D43" s="67">
        <v>3213</v>
      </c>
      <c r="E43" s="78"/>
      <c r="F43" s="67">
        <v>2014</v>
      </c>
      <c r="H43" s="63"/>
    </row>
    <row r="44" spans="1:8" ht="20.25" customHeight="1" x14ac:dyDescent="0.25">
      <c r="A44" s="32" t="s">
        <v>75</v>
      </c>
      <c r="B44" s="137"/>
      <c r="D44" s="43">
        <f>SUM(D40:D43)</f>
        <v>3359325</v>
      </c>
      <c r="E44" s="41"/>
      <c r="F44" s="43">
        <f>SUM(F40:F43)</f>
        <v>3500219</v>
      </c>
      <c r="H44" s="63"/>
    </row>
    <row r="45" spans="1:8" ht="20.25" customHeight="1" x14ac:dyDescent="0.25">
      <c r="B45" s="137"/>
      <c r="D45" s="63"/>
      <c r="E45" s="78"/>
      <c r="F45" s="63"/>
      <c r="H45" s="63"/>
    </row>
    <row r="46" spans="1:8" ht="20.25" customHeight="1" x14ac:dyDescent="0.25">
      <c r="A46" s="44" t="s">
        <v>13</v>
      </c>
      <c r="D46" s="63"/>
      <c r="E46" s="78"/>
      <c r="F46" s="63"/>
      <c r="H46" s="63"/>
    </row>
    <row r="47" spans="1:8" ht="20.25" customHeight="1" x14ac:dyDescent="0.25">
      <c r="A47" s="28" t="s">
        <v>22</v>
      </c>
      <c r="B47" s="137">
        <v>3</v>
      </c>
      <c r="D47" s="63">
        <v>3112254</v>
      </c>
      <c r="E47" s="78"/>
      <c r="F47" s="63">
        <v>3274031</v>
      </c>
      <c r="H47" s="63"/>
    </row>
    <row r="48" spans="1:8" ht="20.25" customHeight="1" x14ac:dyDescent="0.25">
      <c r="A48" s="48" t="s">
        <v>108</v>
      </c>
      <c r="B48" s="137"/>
      <c r="D48" s="63">
        <v>73568</v>
      </c>
      <c r="E48" s="78"/>
      <c r="F48" s="63">
        <v>64844</v>
      </c>
      <c r="H48" s="63"/>
    </row>
    <row r="49" spans="1:8" ht="20.25" customHeight="1" x14ac:dyDescent="0.25">
      <c r="A49" s="28" t="s">
        <v>42</v>
      </c>
      <c r="B49" s="137">
        <v>3</v>
      </c>
      <c r="D49" s="63">
        <v>62346</v>
      </c>
      <c r="E49" s="78"/>
      <c r="F49" s="63">
        <v>60801</v>
      </c>
      <c r="H49" s="63"/>
    </row>
    <row r="50" spans="1:8" ht="20.25" customHeight="1" x14ac:dyDescent="0.25">
      <c r="A50" s="48" t="s">
        <v>99</v>
      </c>
      <c r="B50" s="137"/>
      <c r="D50" s="63">
        <v>3605</v>
      </c>
      <c r="E50" s="78"/>
      <c r="F50" s="63">
        <v>13768</v>
      </c>
      <c r="H50" s="63"/>
    </row>
    <row r="51" spans="1:8" ht="20.25" customHeight="1" x14ac:dyDescent="0.25">
      <c r="A51" s="48" t="s">
        <v>127</v>
      </c>
      <c r="B51" s="137">
        <v>3</v>
      </c>
      <c r="D51" s="63">
        <v>14284</v>
      </c>
      <c r="E51" s="78"/>
      <c r="F51" s="139">
        <v>0</v>
      </c>
      <c r="H51" s="63"/>
    </row>
    <row r="52" spans="1:8" ht="20.25" customHeight="1" x14ac:dyDescent="0.25">
      <c r="A52" s="28" t="s">
        <v>43</v>
      </c>
      <c r="B52" s="137">
        <v>3</v>
      </c>
      <c r="D52" s="95">
        <v>5909</v>
      </c>
      <c r="E52" s="78"/>
      <c r="F52" s="95">
        <v>7819</v>
      </c>
      <c r="H52" s="63"/>
    </row>
    <row r="53" spans="1:8" ht="20.25" customHeight="1" x14ac:dyDescent="0.25">
      <c r="A53" s="32" t="s">
        <v>23</v>
      </c>
      <c r="B53" s="97"/>
      <c r="D53" s="43">
        <f>SUM(D47:D52)</f>
        <v>3271966</v>
      </c>
      <c r="E53" s="41"/>
      <c r="F53" s="43">
        <f>SUM(F47:F52)</f>
        <v>3421263</v>
      </c>
      <c r="H53" s="63"/>
    </row>
    <row r="54" spans="1:8" ht="20.25" customHeight="1" x14ac:dyDescent="0.25">
      <c r="A54" s="32"/>
      <c r="B54" s="137"/>
      <c r="D54" s="63"/>
      <c r="E54" s="78"/>
      <c r="F54" s="63"/>
      <c r="H54" s="63"/>
    </row>
    <row r="55" spans="1:8" ht="20.25" customHeight="1" x14ac:dyDescent="0.25">
      <c r="A55" s="32" t="s">
        <v>109</v>
      </c>
      <c r="B55" s="137"/>
      <c r="D55" s="42">
        <f>D44-D53</f>
        <v>87359</v>
      </c>
      <c r="E55" s="41"/>
      <c r="F55" s="42">
        <f>F44-F53</f>
        <v>78956</v>
      </c>
      <c r="H55" s="63"/>
    </row>
    <row r="56" spans="1:8" ht="20.25" customHeight="1" x14ac:dyDescent="0.25">
      <c r="A56" s="98" t="s">
        <v>79</v>
      </c>
      <c r="B56" s="137"/>
      <c r="D56" s="95">
        <v>-17470</v>
      </c>
      <c r="E56" s="78"/>
      <c r="F56" s="95">
        <v>-16488</v>
      </c>
      <c r="H56" s="63"/>
    </row>
    <row r="57" spans="1:8" ht="20.25" customHeight="1" x14ac:dyDescent="0.25">
      <c r="A57" s="32" t="s">
        <v>58</v>
      </c>
      <c r="B57" s="137"/>
      <c r="D57" s="51">
        <f>SUM(D55:D56)</f>
        <v>69889</v>
      </c>
      <c r="E57" s="63"/>
      <c r="F57" s="51">
        <f>SUM(F55:F56)</f>
        <v>62468</v>
      </c>
      <c r="H57" s="63"/>
    </row>
    <row r="58" spans="1:8" ht="20.25" customHeight="1" x14ac:dyDescent="0.25">
      <c r="A58" s="48" t="s">
        <v>54</v>
      </c>
      <c r="B58" s="137"/>
      <c r="D58" s="99">
        <v>0</v>
      </c>
      <c r="E58" s="63"/>
      <c r="F58" s="99">
        <v>0</v>
      </c>
    </row>
    <row r="59" spans="1:8" ht="20.25" customHeight="1" thickBot="1" x14ac:dyDescent="0.3">
      <c r="A59" s="32" t="s">
        <v>69</v>
      </c>
      <c r="B59" s="137"/>
      <c r="D59" s="45">
        <f>SUM(D57:D58)</f>
        <v>69889</v>
      </c>
      <c r="E59" s="63"/>
      <c r="F59" s="45">
        <f>SUM(F57:F58)</f>
        <v>62468</v>
      </c>
    </row>
    <row r="60" spans="1:8" ht="20.25" customHeight="1" thickTop="1" x14ac:dyDescent="0.25">
      <c r="A60" s="32"/>
      <c r="B60" s="137"/>
      <c r="D60" s="42"/>
      <c r="E60" s="63"/>
      <c r="F60" s="42"/>
    </row>
    <row r="61" spans="1:8" ht="20.25" customHeight="1" thickBot="1" x14ac:dyDescent="0.3">
      <c r="A61" s="32" t="s">
        <v>91</v>
      </c>
      <c r="B61" s="137"/>
      <c r="D61" s="46">
        <f>D57/48000</f>
        <v>1.4560208333333333</v>
      </c>
      <c r="E61" s="47"/>
      <c r="F61" s="46">
        <f>F57/48000</f>
        <v>1.3014166666666667</v>
      </c>
    </row>
    <row r="62" spans="1:8" ht="20.25" customHeight="1" thickTop="1" x14ac:dyDescent="0.25"/>
  </sheetData>
  <mergeCells count="6">
    <mergeCell ref="D38:F38"/>
    <mergeCell ref="D4:F4"/>
    <mergeCell ref="D5:F5"/>
    <mergeCell ref="D7:F7"/>
    <mergeCell ref="D35:F35"/>
    <mergeCell ref="D36:F36"/>
  </mergeCells>
  <pageMargins left="0.7" right="0.7" top="0.48" bottom="0.5" header="0.5" footer="0.5"/>
  <pageSetup paperSize="9" firstPageNumber="4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1"/>
  <sheetViews>
    <sheetView showGridLines="0" topLeftCell="A7" zoomScale="85" zoomScaleNormal="85" zoomScaleSheetLayoutView="85" workbookViewId="0">
      <selection activeCell="F21" sqref="F21:N21"/>
    </sheetView>
  </sheetViews>
  <sheetFormatPr defaultRowHeight="18.75" customHeight="1" x14ac:dyDescent="0.25"/>
  <cols>
    <col min="1" max="1" width="47.5703125" style="2" customWidth="1"/>
    <col min="2" max="2" width="6" style="2" customWidth="1"/>
    <col min="3" max="3" width="1" style="2" customWidth="1"/>
    <col min="4" max="4" width="13.85546875" style="50" customWidth="1"/>
    <col min="5" max="5" width="1" style="2" customWidth="1"/>
    <col min="6" max="6" width="13.7109375" style="2" customWidth="1"/>
    <col min="7" max="7" width="1" style="2" customWidth="1"/>
    <col min="8" max="8" width="15.140625" style="2" customWidth="1"/>
    <col min="9" max="9" width="1" style="2" customWidth="1"/>
    <col min="10" max="10" width="13.7109375" style="2" customWidth="1"/>
    <col min="11" max="11" width="0.85546875" style="2" customWidth="1"/>
    <col min="12" max="12" width="17.140625" style="2" customWidth="1"/>
    <col min="13" max="13" width="1.28515625" style="2" customWidth="1"/>
    <col min="14" max="14" width="15.42578125" style="2" customWidth="1"/>
    <col min="15" max="15" width="9.42578125" style="2" bestFit="1" customWidth="1"/>
    <col min="16" max="256" width="9.140625" style="2"/>
    <col min="257" max="257" width="47.5703125" style="2" customWidth="1"/>
    <col min="258" max="258" width="6" style="2" customWidth="1"/>
    <col min="259" max="259" width="1" style="2" customWidth="1"/>
    <col min="260" max="260" width="13.85546875" style="2" customWidth="1"/>
    <col min="261" max="261" width="1" style="2" customWidth="1"/>
    <col min="262" max="262" width="13.7109375" style="2" customWidth="1"/>
    <col min="263" max="263" width="1" style="2" customWidth="1"/>
    <col min="264" max="264" width="15.140625" style="2" customWidth="1"/>
    <col min="265" max="265" width="1" style="2" customWidth="1"/>
    <col min="266" max="266" width="13.7109375" style="2" customWidth="1"/>
    <col min="267" max="267" width="0.85546875" style="2" customWidth="1"/>
    <col min="268" max="268" width="17.140625" style="2" customWidth="1"/>
    <col min="269" max="269" width="1.28515625" style="2" customWidth="1"/>
    <col min="270" max="270" width="15.42578125" style="2" customWidth="1"/>
    <col min="271" max="512" width="9.140625" style="2"/>
    <col min="513" max="513" width="47.5703125" style="2" customWidth="1"/>
    <col min="514" max="514" width="6" style="2" customWidth="1"/>
    <col min="515" max="515" width="1" style="2" customWidth="1"/>
    <col min="516" max="516" width="13.85546875" style="2" customWidth="1"/>
    <col min="517" max="517" width="1" style="2" customWidth="1"/>
    <col min="518" max="518" width="13.7109375" style="2" customWidth="1"/>
    <col min="519" max="519" width="1" style="2" customWidth="1"/>
    <col min="520" max="520" width="15.140625" style="2" customWidth="1"/>
    <col min="521" max="521" width="1" style="2" customWidth="1"/>
    <col min="522" max="522" width="13.7109375" style="2" customWidth="1"/>
    <col min="523" max="523" width="0.85546875" style="2" customWidth="1"/>
    <col min="524" max="524" width="17.140625" style="2" customWidth="1"/>
    <col min="525" max="525" width="1.28515625" style="2" customWidth="1"/>
    <col min="526" max="526" width="15.42578125" style="2" customWidth="1"/>
    <col min="527" max="768" width="9.140625" style="2"/>
    <col min="769" max="769" width="47.5703125" style="2" customWidth="1"/>
    <col min="770" max="770" width="6" style="2" customWidth="1"/>
    <col min="771" max="771" width="1" style="2" customWidth="1"/>
    <col min="772" max="772" width="13.85546875" style="2" customWidth="1"/>
    <col min="773" max="773" width="1" style="2" customWidth="1"/>
    <col min="774" max="774" width="13.7109375" style="2" customWidth="1"/>
    <col min="775" max="775" width="1" style="2" customWidth="1"/>
    <col min="776" max="776" width="15.140625" style="2" customWidth="1"/>
    <col min="777" max="777" width="1" style="2" customWidth="1"/>
    <col min="778" max="778" width="13.7109375" style="2" customWidth="1"/>
    <col min="779" max="779" width="0.85546875" style="2" customWidth="1"/>
    <col min="780" max="780" width="17.140625" style="2" customWidth="1"/>
    <col min="781" max="781" width="1.28515625" style="2" customWidth="1"/>
    <col min="782" max="782" width="15.42578125" style="2" customWidth="1"/>
    <col min="783" max="1024" width="9.140625" style="2"/>
    <col min="1025" max="1025" width="47.5703125" style="2" customWidth="1"/>
    <col min="1026" max="1026" width="6" style="2" customWidth="1"/>
    <col min="1027" max="1027" width="1" style="2" customWidth="1"/>
    <col min="1028" max="1028" width="13.8554687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5.140625" style="2" customWidth="1"/>
    <col min="1033" max="1033" width="1" style="2" customWidth="1"/>
    <col min="1034" max="1034" width="13.7109375" style="2" customWidth="1"/>
    <col min="1035" max="1035" width="0.85546875" style="2" customWidth="1"/>
    <col min="1036" max="1036" width="17.140625" style="2" customWidth="1"/>
    <col min="1037" max="1037" width="1.28515625" style="2" customWidth="1"/>
    <col min="1038" max="1038" width="15.42578125" style="2" customWidth="1"/>
    <col min="1039" max="1280" width="9.140625" style="2"/>
    <col min="1281" max="1281" width="47.5703125" style="2" customWidth="1"/>
    <col min="1282" max="1282" width="6" style="2" customWidth="1"/>
    <col min="1283" max="1283" width="1" style="2" customWidth="1"/>
    <col min="1284" max="1284" width="13.8554687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5.140625" style="2" customWidth="1"/>
    <col min="1289" max="1289" width="1" style="2" customWidth="1"/>
    <col min="1290" max="1290" width="13.7109375" style="2" customWidth="1"/>
    <col min="1291" max="1291" width="0.85546875" style="2" customWidth="1"/>
    <col min="1292" max="1292" width="17.140625" style="2" customWidth="1"/>
    <col min="1293" max="1293" width="1.28515625" style="2" customWidth="1"/>
    <col min="1294" max="1294" width="15.42578125" style="2" customWidth="1"/>
    <col min="1295" max="1536" width="9.140625" style="2"/>
    <col min="1537" max="1537" width="47.5703125" style="2" customWidth="1"/>
    <col min="1538" max="1538" width="6" style="2" customWidth="1"/>
    <col min="1539" max="1539" width="1" style="2" customWidth="1"/>
    <col min="1540" max="1540" width="13.8554687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5.140625" style="2" customWidth="1"/>
    <col min="1545" max="1545" width="1" style="2" customWidth="1"/>
    <col min="1546" max="1546" width="13.7109375" style="2" customWidth="1"/>
    <col min="1547" max="1547" width="0.85546875" style="2" customWidth="1"/>
    <col min="1548" max="1548" width="17.140625" style="2" customWidth="1"/>
    <col min="1549" max="1549" width="1.28515625" style="2" customWidth="1"/>
    <col min="1550" max="1550" width="15.42578125" style="2" customWidth="1"/>
    <col min="1551" max="1792" width="9.140625" style="2"/>
    <col min="1793" max="1793" width="47.5703125" style="2" customWidth="1"/>
    <col min="1794" max="1794" width="6" style="2" customWidth="1"/>
    <col min="1795" max="1795" width="1" style="2" customWidth="1"/>
    <col min="1796" max="1796" width="13.8554687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5.140625" style="2" customWidth="1"/>
    <col min="1801" max="1801" width="1" style="2" customWidth="1"/>
    <col min="1802" max="1802" width="13.7109375" style="2" customWidth="1"/>
    <col min="1803" max="1803" width="0.85546875" style="2" customWidth="1"/>
    <col min="1804" max="1804" width="17.140625" style="2" customWidth="1"/>
    <col min="1805" max="1805" width="1.28515625" style="2" customWidth="1"/>
    <col min="1806" max="1806" width="15.42578125" style="2" customWidth="1"/>
    <col min="1807" max="2048" width="9.140625" style="2"/>
    <col min="2049" max="2049" width="47.5703125" style="2" customWidth="1"/>
    <col min="2050" max="2050" width="6" style="2" customWidth="1"/>
    <col min="2051" max="2051" width="1" style="2" customWidth="1"/>
    <col min="2052" max="2052" width="13.8554687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5.140625" style="2" customWidth="1"/>
    <col min="2057" max="2057" width="1" style="2" customWidth="1"/>
    <col min="2058" max="2058" width="13.7109375" style="2" customWidth="1"/>
    <col min="2059" max="2059" width="0.85546875" style="2" customWidth="1"/>
    <col min="2060" max="2060" width="17.140625" style="2" customWidth="1"/>
    <col min="2061" max="2061" width="1.28515625" style="2" customWidth="1"/>
    <col min="2062" max="2062" width="15.42578125" style="2" customWidth="1"/>
    <col min="2063" max="2304" width="9.140625" style="2"/>
    <col min="2305" max="2305" width="47.5703125" style="2" customWidth="1"/>
    <col min="2306" max="2306" width="6" style="2" customWidth="1"/>
    <col min="2307" max="2307" width="1" style="2" customWidth="1"/>
    <col min="2308" max="2308" width="13.8554687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5.140625" style="2" customWidth="1"/>
    <col min="2313" max="2313" width="1" style="2" customWidth="1"/>
    <col min="2314" max="2314" width="13.7109375" style="2" customWidth="1"/>
    <col min="2315" max="2315" width="0.85546875" style="2" customWidth="1"/>
    <col min="2316" max="2316" width="17.140625" style="2" customWidth="1"/>
    <col min="2317" max="2317" width="1.28515625" style="2" customWidth="1"/>
    <col min="2318" max="2318" width="15.42578125" style="2" customWidth="1"/>
    <col min="2319" max="2560" width="9.140625" style="2"/>
    <col min="2561" max="2561" width="47.5703125" style="2" customWidth="1"/>
    <col min="2562" max="2562" width="6" style="2" customWidth="1"/>
    <col min="2563" max="2563" width="1" style="2" customWidth="1"/>
    <col min="2564" max="2564" width="13.8554687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5.140625" style="2" customWidth="1"/>
    <col min="2569" max="2569" width="1" style="2" customWidth="1"/>
    <col min="2570" max="2570" width="13.7109375" style="2" customWidth="1"/>
    <col min="2571" max="2571" width="0.85546875" style="2" customWidth="1"/>
    <col min="2572" max="2572" width="17.140625" style="2" customWidth="1"/>
    <col min="2573" max="2573" width="1.28515625" style="2" customWidth="1"/>
    <col min="2574" max="2574" width="15.42578125" style="2" customWidth="1"/>
    <col min="2575" max="2816" width="9.140625" style="2"/>
    <col min="2817" max="2817" width="47.5703125" style="2" customWidth="1"/>
    <col min="2818" max="2818" width="6" style="2" customWidth="1"/>
    <col min="2819" max="2819" width="1" style="2" customWidth="1"/>
    <col min="2820" max="2820" width="13.8554687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5.140625" style="2" customWidth="1"/>
    <col min="2825" max="2825" width="1" style="2" customWidth="1"/>
    <col min="2826" max="2826" width="13.7109375" style="2" customWidth="1"/>
    <col min="2827" max="2827" width="0.85546875" style="2" customWidth="1"/>
    <col min="2828" max="2828" width="17.140625" style="2" customWidth="1"/>
    <col min="2829" max="2829" width="1.28515625" style="2" customWidth="1"/>
    <col min="2830" max="2830" width="15.42578125" style="2" customWidth="1"/>
    <col min="2831" max="3072" width="9.140625" style="2"/>
    <col min="3073" max="3073" width="47.5703125" style="2" customWidth="1"/>
    <col min="3074" max="3074" width="6" style="2" customWidth="1"/>
    <col min="3075" max="3075" width="1" style="2" customWidth="1"/>
    <col min="3076" max="3076" width="13.8554687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5.140625" style="2" customWidth="1"/>
    <col min="3081" max="3081" width="1" style="2" customWidth="1"/>
    <col min="3082" max="3082" width="13.7109375" style="2" customWidth="1"/>
    <col min="3083" max="3083" width="0.85546875" style="2" customWidth="1"/>
    <col min="3084" max="3084" width="17.140625" style="2" customWidth="1"/>
    <col min="3085" max="3085" width="1.28515625" style="2" customWidth="1"/>
    <col min="3086" max="3086" width="15.42578125" style="2" customWidth="1"/>
    <col min="3087" max="3328" width="9.140625" style="2"/>
    <col min="3329" max="3329" width="47.5703125" style="2" customWidth="1"/>
    <col min="3330" max="3330" width="6" style="2" customWidth="1"/>
    <col min="3331" max="3331" width="1" style="2" customWidth="1"/>
    <col min="3332" max="3332" width="13.8554687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5.140625" style="2" customWidth="1"/>
    <col min="3337" max="3337" width="1" style="2" customWidth="1"/>
    <col min="3338" max="3338" width="13.7109375" style="2" customWidth="1"/>
    <col min="3339" max="3339" width="0.85546875" style="2" customWidth="1"/>
    <col min="3340" max="3340" width="17.140625" style="2" customWidth="1"/>
    <col min="3341" max="3341" width="1.28515625" style="2" customWidth="1"/>
    <col min="3342" max="3342" width="15.42578125" style="2" customWidth="1"/>
    <col min="3343" max="3584" width="9.140625" style="2"/>
    <col min="3585" max="3585" width="47.5703125" style="2" customWidth="1"/>
    <col min="3586" max="3586" width="6" style="2" customWidth="1"/>
    <col min="3587" max="3587" width="1" style="2" customWidth="1"/>
    <col min="3588" max="3588" width="13.8554687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5.140625" style="2" customWidth="1"/>
    <col min="3593" max="3593" width="1" style="2" customWidth="1"/>
    <col min="3594" max="3594" width="13.7109375" style="2" customWidth="1"/>
    <col min="3595" max="3595" width="0.85546875" style="2" customWidth="1"/>
    <col min="3596" max="3596" width="17.140625" style="2" customWidth="1"/>
    <col min="3597" max="3597" width="1.28515625" style="2" customWidth="1"/>
    <col min="3598" max="3598" width="15.42578125" style="2" customWidth="1"/>
    <col min="3599" max="3840" width="9.140625" style="2"/>
    <col min="3841" max="3841" width="47.5703125" style="2" customWidth="1"/>
    <col min="3842" max="3842" width="6" style="2" customWidth="1"/>
    <col min="3843" max="3843" width="1" style="2" customWidth="1"/>
    <col min="3844" max="3844" width="13.8554687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5.140625" style="2" customWidth="1"/>
    <col min="3849" max="3849" width="1" style="2" customWidth="1"/>
    <col min="3850" max="3850" width="13.7109375" style="2" customWidth="1"/>
    <col min="3851" max="3851" width="0.85546875" style="2" customWidth="1"/>
    <col min="3852" max="3852" width="17.140625" style="2" customWidth="1"/>
    <col min="3853" max="3853" width="1.28515625" style="2" customWidth="1"/>
    <col min="3854" max="3854" width="15.42578125" style="2" customWidth="1"/>
    <col min="3855" max="4096" width="9.140625" style="2"/>
    <col min="4097" max="4097" width="47.5703125" style="2" customWidth="1"/>
    <col min="4098" max="4098" width="6" style="2" customWidth="1"/>
    <col min="4099" max="4099" width="1" style="2" customWidth="1"/>
    <col min="4100" max="4100" width="13.8554687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5.140625" style="2" customWidth="1"/>
    <col min="4105" max="4105" width="1" style="2" customWidth="1"/>
    <col min="4106" max="4106" width="13.7109375" style="2" customWidth="1"/>
    <col min="4107" max="4107" width="0.85546875" style="2" customWidth="1"/>
    <col min="4108" max="4108" width="17.140625" style="2" customWidth="1"/>
    <col min="4109" max="4109" width="1.28515625" style="2" customWidth="1"/>
    <col min="4110" max="4110" width="15.42578125" style="2" customWidth="1"/>
    <col min="4111" max="4352" width="9.140625" style="2"/>
    <col min="4353" max="4353" width="47.5703125" style="2" customWidth="1"/>
    <col min="4354" max="4354" width="6" style="2" customWidth="1"/>
    <col min="4355" max="4355" width="1" style="2" customWidth="1"/>
    <col min="4356" max="4356" width="13.8554687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5.140625" style="2" customWidth="1"/>
    <col min="4361" max="4361" width="1" style="2" customWidth="1"/>
    <col min="4362" max="4362" width="13.7109375" style="2" customWidth="1"/>
    <col min="4363" max="4363" width="0.85546875" style="2" customWidth="1"/>
    <col min="4364" max="4364" width="17.140625" style="2" customWidth="1"/>
    <col min="4365" max="4365" width="1.28515625" style="2" customWidth="1"/>
    <col min="4366" max="4366" width="15.42578125" style="2" customWidth="1"/>
    <col min="4367" max="4608" width="9.140625" style="2"/>
    <col min="4609" max="4609" width="47.5703125" style="2" customWidth="1"/>
    <col min="4610" max="4610" width="6" style="2" customWidth="1"/>
    <col min="4611" max="4611" width="1" style="2" customWidth="1"/>
    <col min="4612" max="4612" width="13.8554687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5.140625" style="2" customWidth="1"/>
    <col min="4617" max="4617" width="1" style="2" customWidth="1"/>
    <col min="4618" max="4618" width="13.7109375" style="2" customWidth="1"/>
    <col min="4619" max="4619" width="0.85546875" style="2" customWidth="1"/>
    <col min="4620" max="4620" width="17.140625" style="2" customWidth="1"/>
    <col min="4621" max="4621" width="1.28515625" style="2" customWidth="1"/>
    <col min="4622" max="4622" width="15.42578125" style="2" customWidth="1"/>
    <col min="4623" max="4864" width="9.140625" style="2"/>
    <col min="4865" max="4865" width="47.5703125" style="2" customWidth="1"/>
    <col min="4866" max="4866" width="6" style="2" customWidth="1"/>
    <col min="4867" max="4867" width="1" style="2" customWidth="1"/>
    <col min="4868" max="4868" width="13.8554687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5.140625" style="2" customWidth="1"/>
    <col min="4873" max="4873" width="1" style="2" customWidth="1"/>
    <col min="4874" max="4874" width="13.7109375" style="2" customWidth="1"/>
    <col min="4875" max="4875" width="0.85546875" style="2" customWidth="1"/>
    <col min="4876" max="4876" width="17.140625" style="2" customWidth="1"/>
    <col min="4877" max="4877" width="1.28515625" style="2" customWidth="1"/>
    <col min="4878" max="4878" width="15.42578125" style="2" customWidth="1"/>
    <col min="4879" max="5120" width="9.140625" style="2"/>
    <col min="5121" max="5121" width="47.5703125" style="2" customWidth="1"/>
    <col min="5122" max="5122" width="6" style="2" customWidth="1"/>
    <col min="5123" max="5123" width="1" style="2" customWidth="1"/>
    <col min="5124" max="5124" width="13.8554687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5.140625" style="2" customWidth="1"/>
    <col min="5129" max="5129" width="1" style="2" customWidth="1"/>
    <col min="5130" max="5130" width="13.7109375" style="2" customWidth="1"/>
    <col min="5131" max="5131" width="0.85546875" style="2" customWidth="1"/>
    <col min="5132" max="5132" width="17.140625" style="2" customWidth="1"/>
    <col min="5133" max="5133" width="1.28515625" style="2" customWidth="1"/>
    <col min="5134" max="5134" width="15.42578125" style="2" customWidth="1"/>
    <col min="5135" max="5376" width="9.140625" style="2"/>
    <col min="5377" max="5377" width="47.5703125" style="2" customWidth="1"/>
    <col min="5378" max="5378" width="6" style="2" customWidth="1"/>
    <col min="5379" max="5379" width="1" style="2" customWidth="1"/>
    <col min="5380" max="5380" width="13.8554687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5.140625" style="2" customWidth="1"/>
    <col min="5385" max="5385" width="1" style="2" customWidth="1"/>
    <col min="5386" max="5386" width="13.7109375" style="2" customWidth="1"/>
    <col min="5387" max="5387" width="0.85546875" style="2" customWidth="1"/>
    <col min="5388" max="5388" width="17.140625" style="2" customWidth="1"/>
    <col min="5389" max="5389" width="1.28515625" style="2" customWidth="1"/>
    <col min="5390" max="5390" width="15.42578125" style="2" customWidth="1"/>
    <col min="5391" max="5632" width="9.140625" style="2"/>
    <col min="5633" max="5633" width="47.5703125" style="2" customWidth="1"/>
    <col min="5634" max="5634" width="6" style="2" customWidth="1"/>
    <col min="5635" max="5635" width="1" style="2" customWidth="1"/>
    <col min="5636" max="5636" width="13.8554687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5.140625" style="2" customWidth="1"/>
    <col min="5641" max="5641" width="1" style="2" customWidth="1"/>
    <col min="5642" max="5642" width="13.7109375" style="2" customWidth="1"/>
    <col min="5643" max="5643" width="0.85546875" style="2" customWidth="1"/>
    <col min="5644" max="5644" width="17.140625" style="2" customWidth="1"/>
    <col min="5645" max="5645" width="1.28515625" style="2" customWidth="1"/>
    <col min="5646" max="5646" width="15.42578125" style="2" customWidth="1"/>
    <col min="5647" max="5888" width="9.140625" style="2"/>
    <col min="5889" max="5889" width="47.5703125" style="2" customWidth="1"/>
    <col min="5890" max="5890" width="6" style="2" customWidth="1"/>
    <col min="5891" max="5891" width="1" style="2" customWidth="1"/>
    <col min="5892" max="5892" width="13.8554687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5.140625" style="2" customWidth="1"/>
    <col min="5897" max="5897" width="1" style="2" customWidth="1"/>
    <col min="5898" max="5898" width="13.7109375" style="2" customWidth="1"/>
    <col min="5899" max="5899" width="0.85546875" style="2" customWidth="1"/>
    <col min="5900" max="5900" width="17.140625" style="2" customWidth="1"/>
    <col min="5901" max="5901" width="1.28515625" style="2" customWidth="1"/>
    <col min="5902" max="5902" width="15.42578125" style="2" customWidth="1"/>
    <col min="5903" max="6144" width="9.140625" style="2"/>
    <col min="6145" max="6145" width="47.5703125" style="2" customWidth="1"/>
    <col min="6146" max="6146" width="6" style="2" customWidth="1"/>
    <col min="6147" max="6147" width="1" style="2" customWidth="1"/>
    <col min="6148" max="6148" width="13.8554687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5.140625" style="2" customWidth="1"/>
    <col min="6153" max="6153" width="1" style="2" customWidth="1"/>
    <col min="6154" max="6154" width="13.7109375" style="2" customWidth="1"/>
    <col min="6155" max="6155" width="0.85546875" style="2" customWidth="1"/>
    <col min="6156" max="6156" width="17.140625" style="2" customWidth="1"/>
    <col min="6157" max="6157" width="1.28515625" style="2" customWidth="1"/>
    <col min="6158" max="6158" width="15.42578125" style="2" customWidth="1"/>
    <col min="6159" max="6400" width="9.140625" style="2"/>
    <col min="6401" max="6401" width="47.5703125" style="2" customWidth="1"/>
    <col min="6402" max="6402" width="6" style="2" customWidth="1"/>
    <col min="6403" max="6403" width="1" style="2" customWidth="1"/>
    <col min="6404" max="6404" width="13.8554687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5.140625" style="2" customWidth="1"/>
    <col min="6409" max="6409" width="1" style="2" customWidth="1"/>
    <col min="6410" max="6410" width="13.7109375" style="2" customWidth="1"/>
    <col min="6411" max="6411" width="0.85546875" style="2" customWidth="1"/>
    <col min="6412" max="6412" width="17.140625" style="2" customWidth="1"/>
    <col min="6413" max="6413" width="1.28515625" style="2" customWidth="1"/>
    <col min="6414" max="6414" width="15.42578125" style="2" customWidth="1"/>
    <col min="6415" max="6656" width="9.140625" style="2"/>
    <col min="6657" max="6657" width="47.5703125" style="2" customWidth="1"/>
    <col min="6658" max="6658" width="6" style="2" customWidth="1"/>
    <col min="6659" max="6659" width="1" style="2" customWidth="1"/>
    <col min="6660" max="6660" width="13.8554687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5.140625" style="2" customWidth="1"/>
    <col min="6665" max="6665" width="1" style="2" customWidth="1"/>
    <col min="6666" max="6666" width="13.7109375" style="2" customWidth="1"/>
    <col min="6667" max="6667" width="0.85546875" style="2" customWidth="1"/>
    <col min="6668" max="6668" width="17.140625" style="2" customWidth="1"/>
    <col min="6669" max="6669" width="1.28515625" style="2" customWidth="1"/>
    <col min="6670" max="6670" width="15.42578125" style="2" customWidth="1"/>
    <col min="6671" max="6912" width="9.140625" style="2"/>
    <col min="6913" max="6913" width="47.5703125" style="2" customWidth="1"/>
    <col min="6914" max="6914" width="6" style="2" customWidth="1"/>
    <col min="6915" max="6915" width="1" style="2" customWidth="1"/>
    <col min="6916" max="6916" width="13.8554687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5.140625" style="2" customWidth="1"/>
    <col min="6921" max="6921" width="1" style="2" customWidth="1"/>
    <col min="6922" max="6922" width="13.7109375" style="2" customWidth="1"/>
    <col min="6923" max="6923" width="0.85546875" style="2" customWidth="1"/>
    <col min="6924" max="6924" width="17.140625" style="2" customWidth="1"/>
    <col min="6925" max="6925" width="1.28515625" style="2" customWidth="1"/>
    <col min="6926" max="6926" width="15.42578125" style="2" customWidth="1"/>
    <col min="6927" max="7168" width="9.140625" style="2"/>
    <col min="7169" max="7169" width="47.5703125" style="2" customWidth="1"/>
    <col min="7170" max="7170" width="6" style="2" customWidth="1"/>
    <col min="7171" max="7171" width="1" style="2" customWidth="1"/>
    <col min="7172" max="7172" width="13.8554687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5.140625" style="2" customWidth="1"/>
    <col min="7177" max="7177" width="1" style="2" customWidth="1"/>
    <col min="7178" max="7178" width="13.7109375" style="2" customWidth="1"/>
    <col min="7179" max="7179" width="0.85546875" style="2" customWidth="1"/>
    <col min="7180" max="7180" width="17.140625" style="2" customWidth="1"/>
    <col min="7181" max="7181" width="1.28515625" style="2" customWidth="1"/>
    <col min="7182" max="7182" width="15.42578125" style="2" customWidth="1"/>
    <col min="7183" max="7424" width="9.140625" style="2"/>
    <col min="7425" max="7425" width="47.5703125" style="2" customWidth="1"/>
    <col min="7426" max="7426" width="6" style="2" customWidth="1"/>
    <col min="7427" max="7427" width="1" style="2" customWidth="1"/>
    <col min="7428" max="7428" width="13.8554687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5.140625" style="2" customWidth="1"/>
    <col min="7433" max="7433" width="1" style="2" customWidth="1"/>
    <col min="7434" max="7434" width="13.7109375" style="2" customWidth="1"/>
    <col min="7435" max="7435" width="0.85546875" style="2" customWidth="1"/>
    <col min="7436" max="7436" width="17.140625" style="2" customWidth="1"/>
    <col min="7437" max="7437" width="1.28515625" style="2" customWidth="1"/>
    <col min="7438" max="7438" width="15.42578125" style="2" customWidth="1"/>
    <col min="7439" max="7680" width="9.140625" style="2"/>
    <col min="7681" max="7681" width="47.5703125" style="2" customWidth="1"/>
    <col min="7682" max="7682" width="6" style="2" customWidth="1"/>
    <col min="7683" max="7683" width="1" style="2" customWidth="1"/>
    <col min="7684" max="7684" width="13.8554687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5.140625" style="2" customWidth="1"/>
    <col min="7689" max="7689" width="1" style="2" customWidth="1"/>
    <col min="7690" max="7690" width="13.7109375" style="2" customWidth="1"/>
    <col min="7691" max="7691" width="0.85546875" style="2" customWidth="1"/>
    <col min="7692" max="7692" width="17.140625" style="2" customWidth="1"/>
    <col min="7693" max="7693" width="1.28515625" style="2" customWidth="1"/>
    <col min="7694" max="7694" width="15.42578125" style="2" customWidth="1"/>
    <col min="7695" max="7936" width="9.140625" style="2"/>
    <col min="7937" max="7937" width="47.5703125" style="2" customWidth="1"/>
    <col min="7938" max="7938" width="6" style="2" customWidth="1"/>
    <col min="7939" max="7939" width="1" style="2" customWidth="1"/>
    <col min="7940" max="7940" width="13.8554687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5.140625" style="2" customWidth="1"/>
    <col min="7945" max="7945" width="1" style="2" customWidth="1"/>
    <col min="7946" max="7946" width="13.7109375" style="2" customWidth="1"/>
    <col min="7947" max="7947" width="0.85546875" style="2" customWidth="1"/>
    <col min="7948" max="7948" width="17.140625" style="2" customWidth="1"/>
    <col min="7949" max="7949" width="1.28515625" style="2" customWidth="1"/>
    <col min="7950" max="7950" width="15.42578125" style="2" customWidth="1"/>
    <col min="7951" max="8192" width="9.140625" style="2"/>
    <col min="8193" max="8193" width="47.5703125" style="2" customWidth="1"/>
    <col min="8194" max="8194" width="6" style="2" customWidth="1"/>
    <col min="8195" max="8195" width="1" style="2" customWidth="1"/>
    <col min="8196" max="8196" width="13.8554687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5.140625" style="2" customWidth="1"/>
    <col min="8201" max="8201" width="1" style="2" customWidth="1"/>
    <col min="8202" max="8202" width="13.7109375" style="2" customWidth="1"/>
    <col min="8203" max="8203" width="0.85546875" style="2" customWidth="1"/>
    <col min="8204" max="8204" width="17.140625" style="2" customWidth="1"/>
    <col min="8205" max="8205" width="1.28515625" style="2" customWidth="1"/>
    <col min="8206" max="8206" width="15.42578125" style="2" customWidth="1"/>
    <col min="8207" max="8448" width="9.140625" style="2"/>
    <col min="8449" max="8449" width="47.5703125" style="2" customWidth="1"/>
    <col min="8450" max="8450" width="6" style="2" customWidth="1"/>
    <col min="8451" max="8451" width="1" style="2" customWidth="1"/>
    <col min="8452" max="8452" width="13.8554687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5.140625" style="2" customWidth="1"/>
    <col min="8457" max="8457" width="1" style="2" customWidth="1"/>
    <col min="8458" max="8458" width="13.7109375" style="2" customWidth="1"/>
    <col min="8459" max="8459" width="0.85546875" style="2" customWidth="1"/>
    <col min="8460" max="8460" width="17.140625" style="2" customWidth="1"/>
    <col min="8461" max="8461" width="1.28515625" style="2" customWidth="1"/>
    <col min="8462" max="8462" width="15.42578125" style="2" customWidth="1"/>
    <col min="8463" max="8704" width="9.140625" style="2"/>
    <col min="8705" max="8705" width="47.5703125" style="2" customWidth="1"/>
    <col min="8706" max="8706" width="6" style="2" customWidth="1"/>
    <col min="8707" max="8707" width="1" style="2" customWidth="1"/>
    <col min="8708" max="8708" width="13.8554687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5.140625" style="2" customWidth="1"/>
    <col min="8713" max="8713" width="1" style="2" customWidth="1"/>
    <col min="8714" max="8714" width="13.7109375" style="2" customWidth="1"/>
    <col min="8715" max="8715" width="0.85546875" style="2" customWidth="1"/>
    <col min="8716" max="8716" width="17.140625" style="2" customWidth="1"/>
    <col min="8717" max="8717" width="1.28515625" style="2" customWidth="1"/>
    <col min="8718" max="8718" width="15.42578125" style="2" customWidth="1"/>
    <col min="8719" max="8960" width="9.140625" style="2"/>
    <col min="8961" max="8961" width="47.5703125" style="2" customWidth="1"/>
    <col min="8962" max="8962" width="6" style="2" customWidth="1"/>
    <col min="8963" max="8963" width="1" style="2" customWidth="1"/>
    <col min="8964" max="8964" width="13.8554687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5.140625" style="2" customWidth="1"/>
    <col min="8969" max="8969" width="1" style="2" customWidth="1"/>
    <col min="8970" max="8970" width="13.7109375" style="2" customWidth="1"/>
    <col min="8971" max="8971" width="0.85546875" style="2" customWidth="1"/>
    <col min="8972" max="8972" width="17.140625" style="2" customWidth="1"/>
    <col min="8973" max="8973" width="1.28515625" style="2" customWidth="1"/>
    <col min="8974" max="8974" width="15.42578125" style="2" customWidth="1"/>
    <col min="8975" max="9216" width="9.140625" style="2"/>
    <col min="9217" max="9217" width="47.5703125" style="2" customWidth="1"/>
    <col min="9218" max="9218" width="6" style="2" customWidth="1"/>
    <col min="9219" max="9219" width="1" style="2" customWidth="1"/>
    <col min="9220" max="9220" width="13.8554687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5.140625" style="2" customWidth="1"/>
    <col min="9225" max="9225" width="1" style="2" customWidth="1"/>
    <col min="9226" max="9226" width="13.7109375" style="2" customWidth="1"/>
    <col min="9227" max="9227" width="0.85546875" style="2" customWidth="1"/>
    <col min="9228" max="9228" width="17.140625" style="2" customWidth="1"/>
    <col min="9229" max="9229" width="1.28515625" style="2" customWidth="1"/>
    <col min="9230" max="9230" width="15.42578125" style="2" customWidth="1"/>
    <col min="9231" max="9472" width="9.140625" style="2"/>
    <col min="9473" max="9473" width="47.5703125" style="2" customWidth="1"/>
    <col min="9474" max="9474" width="6" style="2" customWidth="1"/>
    <col min="9475" max="9475" width="1" style="2" customWidth="1"/>
    <col min="9476" max="9476" width="13.8554687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5.140625" style="2" customWidth="1"/>
    <col min="9481" max="9481" width="1" style="2" customWidth="1"/>
    <col min="9482" max="9482" width="13.7109375" style="2" customWidth="1"/>
    <col min="9483" max="9483" width="0.85546875" style="2" customWidth="1"/>
    <col min="9484" max="9484" width="17.140625" style="2" customWidth="1"/>
    <col min="9485" max="9485" width="1.28515625" style="2" customWidth="1"/>
    <col min="9486" max="9486" width="15.42578125" style="2" customWidth="1"/>
    <col min="9487" max="9728" width="9.140625" style="2"/>
    <col min="9729" max="9729" width="47.5703125" style="2" customWidth="1"/>
    <col min="9730" max="9730" width="6" style="2" customWidth="1"/>
    <col min="9731" max="9731" width="1" style="2" customWidth="1"/>
    <col min="9732" max="9732" width="13.8554687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5.140625" style="2" customWidth="1"/>
    <col min="9737" max="9737" width="1" style="2" customWidth="1"/>
    <col min="9738" max="9738" width="13.7109375" style="2" customWidth="1"/>
    <col min="9739" max="9739" width="0.85546875" style="2" customWidth="1"/>
    <col min="9740" max="9740" width="17.140625" style="2" customWidth="1"/>
    <col min="9741" max="9741" width="1.28515625" style="2" customWidth="1"/>
    <col min="9742" max="9742" width="15.42578125" style="2" customWidth="1"/>
    <col min="9743" max="9984" width="9.140625" style="2"/>
    <col min="9985" max="9985" width="47.5703125" style="2" customWidth="1"/>
    <col min="9986" max="9986" width="6" style="2" customWidth="1"/>
    <col min="9987" max="9987" width="1" style="2" customWidth="1"/>
    <col min="9988" max="9988" width="13.8554687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5.140625" style="2" customWidth="1"/>
    <col min="9993" max="9993" width="1" style="2" customWidth="1"/>
    <col min="9994" max="9994" width="13.7109375" style="2" customWidth="1"/>
    <col min="9995" max="9995" width="0.85546875" style="2" customWidth="1"/>
    <col min="9996" max="9996" width="17.140625" style="2" customWidth="1"/>
    <col min="9997" max="9997" width="1.28515625" style="2" customWidth="1"/>
    <col min="9998" max="9998" width="15.42578125" style="2" customWidth="1"/>
    <col min="9999" max="10240" width="9.140625" style="2"/>
    <col min="10241" max="10241" width="47.5703125" style="2" customWidth="1"/>
    <col min="10242" max="10242" width="6" style="2" customWidth="1"/>
    <col min="10243" max="10243" width="1" style="2" customWidth="1"/>
    <col min="10244" max="10244" width="13.8554687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5.140625" style="2" customWidth="1"/>
    <col min="10249" max="10249" width="1" style="2" customWidth="1"/>
    <col min="10250" max="10250" width="13.7109375" style="2" customWidth="1"/>
    <col min="10251" max="10251" width="0.85546875" style="2" customWidth="1"/>
    <col min="10252" max="10252" width="17.140625" style="2" customWidth="1"/>
    <col min="10253" max="10253" width="1.28515625" style="2" customWidth="1"/>
    <col min="10254" max="10254" width="15.42578125" style="2" customWidth="1"/>
    <col min="10255" max="10496" width="9.140625" style="2"/>
    <col min="10497" max="10497" width="47.5703125" style="2" customWidth="1"/>
    <col min="10498" max="10498" width="6" style="2" customWidth="1"/>
    <col min="10499" max="10499" width="1" style="2" customWidth="1"/>
    <col min="10500" max="10500" width="13.8554687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5.140625" style="2" customWidth="1"/>
    <col min="10505" max="10505" width="1" style="2" customWidth="1"/>
    <col min="10506" max="10506" width="13.7109375" style="2" customWidth="1"/>
    <col min="10507" max="10507" width="0.85546875" style="2" customWidth="1"/>
    <col min="10508" max="10508" width="17.140625" style="2" customWidth="1"/>
    <col min="10509" max="10509" width="1.28515625" style="2" customWidth="1"/>
    <col min="10510" max="10510" width="15.42578125" style="2" customWidth="1"/>
    <col min="10511" max="10752" width="9.140625" style="2"/>
    <col min="10753" max="10753" width="47.5703125" style="2" customWidth="1"/>
    <col min="10754" max="10754" width="6" style="2" customWidth="1"/>
    <col min="10755" max="10755" width="1" style="2" customWidth="1"/>
    <col min="10756" max="10756" width="13.8554687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5.140625" style="2" customWidth="1"/>
    <col min="10761" max="10761" width="1" style="2" customWidth="1"/>
    <col min="10762" max="10762" width="13.7109375" style="2" customWidth="1"/>
    <col min="10763" max="10763" width="0.85546875" style="2" customWidth="1"/>
    <col min="10764" max="10764" width="17.140625" style="2" customWidth="1"/>
    <col min="10765" max="10765" width="1.28515625" style="2" customWidth="1"/>
    <col min="10766" max="10766" width="15.42578125" style="2" customWidth="1"/>
    <col min="10767" max="11008" width="9.140625" style="2"/>
    <col min="11009" max="11009" width="47.5703125" style="2" customWidth="1"/>
    <col min="11010" max="11010" width="6" style="2" customWidth="1"/>
    <col min="11011" max="11011" width="1" style="2" customWidth="1"/>
    <col min="11012" max="11012" width="13.8554687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5.140625" style="2" customWidth="1"/>
    <col min="11017" max="11017" width="1" style="2" customWidth="1"/>
    <col min="11018" max="11018" width="13.7109375" style="2" customWidth="1"/>
    <col min="11019" max="11019" width="0.85546875" style="2" customWidth="1"/>
    <col min="11020" max="11020" width="17.140625" style="2" customWidth="1"/>
    <col min="11021" max="11021" width="1.28515625" style="2" customWidth="1"/>
    <col min="11022" max="11022" width="15.42578125" style="2" customWidth="1"/>
    <col min="11023" max="11264" width="9.140625" style="2"/>
    <col min="11265" max="11265" width="47.5703125" style="2" customWidth="1"/>
    <col min="11266" max="11266" width="6" style="2" customWidth="1"/>
    <col min="11267" max="11267" width="1" style="2" customWidth="1"/>
    <col min="11268" max="11268" width="13.8554687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5.140625" style="2" customWidth="1"/>
    <col min="11273" max="11273" width="1" style="2" customWidth="1"/>
    <col min="11274" max="11274" width="13.7109375" style="2" customWidth="1"/>
    <col min="11275" max="11275" width="0.85546875" style="2" customWidth="1"/>
    <col min="11276" max="11276" width="17.140625" style="2" customWidth="1"/>
    <col min="11277" max="11277" width="1.28515625" style="2" customWidth="1"/>
    <col min="11278" max="11278" width="15.42578125" style="2" customWidth="1"/>
    <col min="11279" max="11520" width="9.140625" style="2"/>
    <col min="11521" max="11521" width="47.5703125" style="2" customWidth="1"/>
    <col min="11522" max="11522" width="6" style="2" customWidth="1"/>
    <col min="11523" max="11523" width="1" style="2" customWidth="1"/>
    <col min="11524" max="11524" width="13.8554687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5.140625" style="2" customWidth="1"/>
    <col min="11529" max="11529" width="1" style="2" customWidth="1"/>
    <col min="11530" max="11530" width="13.7109375" style="2" customWidth="1"/>
    <col min="11531" max="11531" width="0.85546875" style="2" customWidth="1"/>
    <col min="11532" max="11532" width="17.140625" style="2" customWidth="1"/>
    <col min="11533" max="11533" width="1.28515625" style="2" customWidth="1"/>
    <col min="11534" max="11534" width="15.42578125" style="2" customWidth="1"/>
    <col min="11535" max="11776" width="9.140625" style="2"/>
    <col min="11777" max="11777" width="47.5703125" style="2" customWidth="1"/>
    <col min="11778" max="11778" width="6" style="2" customWidth="1"/>
    <col min="11779" max="11779" width="1" style="2" customWidth="1"/>
    <col min="11780" max="11780" width="13.8554687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5.140625" style="2" customWidth="1"/>
    <col min="11785" max="11785" width="1" style="2" customWidth="1"/>
    <col min="11786" max="11786" width="13.7109375" style="2" customWidth="1"/>
    <col min="11787" max="11787" width="0.85546875" style="2" customWidth="1"/>
    <col min="11788" max="11788" width="17.140625" style="2" customWidth="1"/>
    <col min="11789" max="11789" width="1.28515625" style="2" customWidth="1"/>
    <col min="11790" max="11790" width="15.42578125" style="2" customWidth="1"/>
    <col min="11791" max="12032" width="9.140625" style="2"/>
    <col min="12033" max="12033" width="47.5703125" style="2" customWidth="1"/>
    <col min="12034" max="12034" width="6" style="2" customWidth="1"/>
    <col min="12035" max="12035" width="1" style="2" customWidth="1"/>
    <col min="12036" max="12036" width="13.8554687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5.140625" style="2" customWidth="1"/>
    <col min="12041" max="12041" width="1" style="2" customWidth="1"/>
    <col min="12042" max="12042" width="13.7109375" style="2" customWidth="1"/>
    <col min="12043" max="12043" width="0.85546875" style="2" customWidth="1"/>
    <col min="12044" max="12044" width="17.140625" style="2" customWidth="1"/>
    <col min="12045" max="12045" width="1.28515625" style="2" customWidth="1"/>
    <col min="12046" max="12046" width="15.42578125" style="2" customWidth="1"/>
    <col min="12047" max="12288" width="9.140625" style="2"/>
    <col min="12289" max="12289" width="47.5703125" style="2" customWidth="1"/>
    <col min="12290" max="12290" width="6" style="2" customWidth="1"/>
    <col min="12291" max="12291" width="1" style="2" customWidth="1"/>
    <col min="12292" max="12292" width="13.8554687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5.140625" style="2" customWidth="1"/>
    <col min="12297" max="12297" width="1" style="2" customWidth="1"/>
    <col min="12298" max="12298" width="13.7109375" style="2" customWidth="1"/>
    <col min="12299" max="12299" width="0.85546875" style="2" customWidth="1"/>
    <col min="12300" max="12300" width="17.140625" style="2" customWidth="1"/>
    <col min="12301" max="12301" width="1.28515625" style="2" customWidth="1"/>
    <col min="12302" max="12302" width="15.42578125" style="2" customWidth="1"/>
    <col min="12303" max="12544" width="9.140625" style="2"/>
    <col min="12545" max="12545" width="47.5703125" style="2" customWidth="1"/>
    <col min="12546" max="12546" width="6" style="2" customWidth="1"/>
    <col min="12547" max="12547" width="1" style="2" customWidth="1"/>
    <col min="12548" max="12548" width="13.8554687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5.140625" style="2" customWidth="1"/>
    <col min="12553" max="12553" width="1" style="2" customWidth="1"/>
    <col min="12554" max="12554" width="13.7109375" style="2" customWidth="1"/>
    <col min="12555" max="12555" width="0.85546875" style="2" customWidth="1"/>
    <col min="12556" max="12556" width="17.140625" style="2" customWidth="1"/>
    <col min="12557" max="12557" width="1.28515625" style="2" customWidth="1"/>
    <col min="12558" max="12558" width="15.42578125" style="2" customWidth="1"/>
    <col min="12559" max="12800" width="9.140625" style="2"/>
    <col min="12801" max="12801" width="47.5703125" style="2" customWidth="1"/>
    <col min="12802" max="12802" width="6" style="2" customWidth="1"/>
    <col min="12803" max="12803" width="1" style="2" customWidth="1"/>
    <col min="12804" max="12804" width="13.8554687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5.140625" style="2" customWidth="1"/>
    <col min="12809" max="12809" width="1" style="2" customWidth="1"/>
    <col min="12810" max="12810" width="13.7109375" style="2" customWidth="1"/>
    <col min="12811" max="12811" width="0.85546875" style="2" customWidth="1"/>
    <col min="12812" max="12812" width="17.140625" style="2" customWidth="1"/>
    <col min="12813" max="12813" width="1.28515625" style="2" customWidth="1"/>
    <col min="12814" max="12814" width="15.42578125" style="2" customWidth="1"/>
    <col min="12815" max="13056" width="9.140625" style="2"/>
    <col min="13057" max="13057" width="47.5703125" style="2" customWidth="1"/>
    <col min="13058" max="13058" width="6" style="2" customWidth="1"/>
    <col min="13059" max="13059" width="1" style="2" customWidth="1"/>
    <col min="13060" max="13060" width="13.8554687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5.140625" style="2" customWidth="1"/>
    <col min="13065" max="13065" width="1" style="2" customWidth="1"/>
    <col min="13066" max="13066" width="13.7109375" style="2" customWidth="1"/>
    <col min="13067" max="13067" width="0.85546875" style="2" customWidth="1"/>
    <col min="13068" max="13068" width="17.140625" style="2" customWidth="1"/>
    <col min="13069" max="13069" width="1.28515625" style="2" customWidth="1"/>
    <col min="13070" max="13070" width="15.42578125" style="2" customWidth="1"/>
    <col min="13071" max="13312" width="9.140625" style="2"/>
    <col min="13313" max="13313" width="47.5703125" style="2" customWidth="1"/>
    <col min="13314" max="13314" width="6" style="2" customWidth="1"/>
    <col min="13315" max="13315" width="1" style="2" customWidth="1"/>
    <col min="13316" max="13316" width="13.8554687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5.140625" style="2" customWidth="1"/>
    <col min="13321" max="13321" width="1" style="2" customWidth="1"/>
    <col min="13322" max="13322" width="13.7109375" style="2" customWidth="1"/>
    <col min="13323" max="13323" width="0.85546875" style="2" customWidth="1"/>
    <col min="13324" max="13324" width="17.140625" style="2" customWidth="1"/>
    <col min="13325" max="13325" width="1.28515625" style="2" customWidth="1"/>
    <col min="13326" max="13326" width="15.42578125" style="2" customWidth="1"/>
    <col min="13327" max="13568" width="9.140625" style="2"/>
    <col min="13569" max="13569" width="47.5703125" style="2" customWidth="1"/>
    <col min="13570" max="13570" width="6" style="2" customWidth="1"/>
    <col min="13571" max="13571" width="1" style="2" customWidth="1"/>
    <col min="13572" max="13572" width="13.8554687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5.140625" style="2" customWidth="1"/>
    <col min="13577" max="13577" width="1" style="2" customWidth="1"/>
    <col min="13578" max="13578" width="13.7109375" style="2" customWidth="1"/>
    <col min="13579" max="13579" width="0.85546875" style="2" customWidth="1"/>
    <col min="13580" max="13580" width="17.140625" style="2" customWidth="1"/>
    <col min="13581" max="13581" width="1.28515625" style="2" customWidth="1"/>
    <col min="13582" max="13582" width="15.42578125" style="2" customWidth="1"/>
    <col min="13583" max="13824" width="9.140625" style="2"/>
    <col min="13825" max="13825" width="47.5703125" style="2" customWidth="1"/>
    <col min="13826" max="13826" width="6" style="2" customWidth="1"/>
    <col min="13827" max="13827" width="1" style="2" customWidth="1"/>
    <col min="13828" max="13828" width="13.8554687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5.140625" style="2" customWidth="1"/>
    <col min="13833" max="13833" width="1" style="2" customWidth="1"/>
    <col min="13834" max="13834" width="13.7109375" style="2" customWidth="1"/>
    <col min="13835" max="13835" width="0.85546875" style="2" customWidth="1"/>
    <col min="13836" max="13836" width="17.140625" style="2" customWidth="1"/>
    <col min="13837" max="13837" width="1.28515625" style="2" customWidth="1"/>
    <col min="13838" max="13838" width="15.42578125" style="2" customWidth="1"/>
    <col min="13839" max="14080" width="9.140625" style="2"/>
    <col min="14081" max="14081" width="47.5703125" style="2" customWidth="1"/>
    <col min="14082" max="14082" width="6" style="2" customWidth="1"/>
    <col min="14083" max="14083" width="1" style="2" customWidth="1"/>
    <col min="14084" max="14084" width="13.8554687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5.140625" style="2" customWidth="1"/>
    <col min="14089" max="14089" width="1" style="2" customWidth="1"/>
    <col min="14090" max="14090" width="13.7109375" style="2" customWidth="1"/>
    <col min="14091" max="14091" width="0.85546875" style="2" customWidth="1"/>
    <col min="14092" max="14092" width="17.140625" style="2" customWidth="1"/>
    <col min="14093" max="14093" width="1.28515625" style="2" customWidth="1"/>
    <col min="14094" max="14094" width="15.42578125" style="2" customWidth="1"/>
    <col min="14095" max="14336" width="9.140625" style="2"/>
    <col min="14337" max="14337" width="47.5703125" style="2" customWidth="1"/>
    <col min="14338" max="14338" width="6" style="2" customWidth="1"/>
    <col min="14339" max="14339" width="1" style="2" customWidth="1"/>
    <col min="14340" max="14340" width="13.8554687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5.140625" style="2" customWidth="1"/>
    <col min="14345" max="14345" width="1" style="2" customWidth="1"/>
    <col min="14346" max="14346" width="13.7109375" style="2" customWidth="1"/>
    <col min="14347" max="14347" width="0.85546875" style="2" customWidth="1"/>
    <col min="14348" max="14348" width="17.140625" style="2" customWidth="1"/>
    <col min="14349" max="14349" width="1.28515625" style="2" customWidth="1"/>
    <col min="14350" max="14350" width="15.42578125" style="2" customWidth="1"/>
    <col min="14351" max="14592" width="9.140625" style="2"/>
    <col min="14593" max="14593" width="47.5703125" style="2" customWidth="1"/>
    <col min="14594" max="14594" width="6" style="2" customWidth="1"/>
    <col min="14595" max="14595" width="1" style="2" customWidth="1"/>
    <col min="14596" max="14596" width="13.8554687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5.140625" style="2" customWidth="1"/>
    <col min="14601" max="14601" width="1" style="2" customWidth="1"/>
    <col min="14602" max="14602" width="13.7109375" style="2" customWidth="1"/>
    <col min="14603" max="14603" width="0.85546875" style="2" customWidth="1"/>
    <col min="14604" max="14604" width="17.140625" style="2" customWidth="1"/>
    <col min="14605" max="14605" width="1.28515625" style="2" customWidth="1"/>
    <col min="14606" max="14606" width="15.42578125" style="2" customWidth="1"/>
    <col min="14607" max="14848" width="9.140625" style="2"/>
    <col min="14849" max="14849" width="47.5703125" style="2" customWidth="1"/>
    <col min="14850" max="14850" width="6" style="2" customWidth="1"/>
    <col min="14851" max="14851" width="1" style="2" customWidth="1"/>
    <col min="14852" max="14852" width="13.8554687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5.140625" style="2" customWidth="1"/>
    <col min="14857" max="14857" width="1" style="2" customWidth="1"/>
    <col min="14858" max="14858" width="13.7109375" style="2" customWidth="1"/>
    <col min="14859" max="14859" width="0.85546875" style="2" customWidth="1"/>
    <col min="14860" max="14860" width="17.140625" style="2" customWidth="1"/>
    <col min="14861" max="14861" width="1.28515625" style="2" customWidth="1"/>
    <col min="14862" max="14862" width="15.42578125" style="2" customWidth="1"/>
    <col min="14863" max="15104" width="9.140625" style="2"/>
    <col min="15105" max="15105" width="47.5703125" style="2" customWidth="1"/>
    <col min="15106" max="15106" width="6" style="2" customWidth="1"/>
    <col min="15107" max="15107" width="1" style="2" customWidth="1"/>
    <col min="15108" max="15108" width="13.8554687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5.140625" style="2" customWidth="1"/>
    <col min="15113" max="15113" width="1" style="2" customWidth="1"/>
    <col min="15114" max="15114" width="13.7109375" style="2" customWidth="1"/>
    <col min="15115" max="15115" width="0.85546875" style="2" customWidth="1"/>
    <col min="15116" max="15116" width="17.140625" style="2" customWidth="1"/>
    <col min="15117" max="15117" width="1.28515625" style="2" customWidth="1"/>
    <col min="15118" max="15118" width="15.42578125" style="2" customWidth="1"/>
    <col min="15119" max="15360" width="9.140625" style="2"/>
    <col min="15361" max="15361" width="47.5703125" style="2" customWidth="1"/>
    <col min="15362" max="15362" width="6" style="2" customWidth="1"/>
    <col min="15363" max="15363" width="1" style="2" customWidth="1"/>
    <col min="15364" max="15364" width="13.8554687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5.140625" style="2" customWidth="1"/>
    <col min="15369" max="15369" width="1" style="2" customWidth="1"/>
    <col min="15370" max="15370" width="13.7109375" style="2" customWidth="1"/>
    <col min="15371" max="15371" width="0.85546875" style="2" customWidth="1"/>
    <col min="15372" max="15372" width="17.140625" style="2" customWidth="1"/>
    <col min="15373" max="15373" width="1.28515625" style="2" customWidth="1"/>
    <col min="15374" max="15374" width="15.42578125" style="2" customWidth="1"/>
    <col min="15375" max="15616" width="9.140625" style="2"/>
    <col min="15617" max="15617" width="47.5703125" style="2" customWidth="1"/>
    <col min="15618" max="15618" width="6" style="2" customWidth="1"/>
    <col min="15619" max="15619" width="1" style="2" customWidth="1"/>
    <col min="15620" max="15620" width="13.8554687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5.140625" style="2" customWidth="1"/>
    <col min="15625" max="15625" width="1" style="2" customWidth="1"/>
    <col min="15626" max="15626" width="13.7109375" style="2" customWidth="1"/>
    <col min="15627" max="15627" width="0.85546875" style="2" customWidth="1"/>
    <col min="15628" max="15628" width="17.140625" style="2" customWidth="1"/>
    <col min="15629" max="15629" width="1.28515625" style="2" customWidth="1"/>
    <col min="15630" max="15630" width="15.42578125" style="2" customWidth="1"/>
    <col min="15631" max="15872" width="9.140625" style="2"/>
    <col min="15873" max="15873" width="47.5703125" style="2" customWidth="1"/>
    <col min="15874" max="15874" width="6" style="2" customWidth="1"/>
    <col min="15875" max="15875" width="1" style="2" customWidth="1"/>
    <col min="15876" max="15876" width="13.8554687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5.140625" style="2" customWidth="1"/>
    <col min="15881" max="15881" width="1" style="2" customWidth="1"/>
    <col min="15882" max="15882" width="13.7109375" style="2" customWidth="1"/>
    <col min="15883" max="15883" width="0.85546875" style="2" customWidth="1"/>
    <col min="15884" max="15884" width="17.140625" style="2" customWidth="1"/>
    <col min="15885" max="15885" width="1.28515625" style="2" customWidth="1"/>
    <col min="15886" max="15886" width="15.42578125" style="2" customWidth="1"/>
    <col min="15887" max="16128" width="9.140625" style="2"/>
    <col min="16129" max="16129" width="47.5703125" style="2" customWidth="1"/>
    <col min="16130" max="16130" width="6" style="2" customWidth="1"/>
    <col min="16131" max="16131" width="1" style="2" customWidth="1"/>
    <col min="16132" max="16132" width="13.8554687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5.140625" style="2" customWidth="1"/>
    <col min="16137" max="16137" width="1" style="2" customWidth="1"/>
    <col min="16138" max="16138" width="13.7109375" style="2" customWidth="1"/>
    <col min="16139" max="16139" width="0.85546875" style="2" customWidth="1"/>
    <col min="16140" max="16140" width="17.140625" style="2" customWidth="1"/>
    <col min="16141" max="16141" width="1.28515625" style="2" customWidth="1"/>
    <col min="16142" max="16142" width="15.42578125" style="2" customWidth="1"/>
    <col min="16143" max="16384" width="9.140625" style="2"/>
  </cols>
  <sheetData>
    <row r="1" spans="1:14" ht="20.25" customHeight="1" x14ac:dyDescent="0.3">
      <c r="A1" s="9" t="s">
        <v>30</v>
      </c>
    </row>
    <row r="2" spans="1:14" s="8" customFormat="1" ht="20.25" customHeight="1" x14ac:dyDescent="0.25">
      <c r="A2" s="7" t="s">
        <v>52</v>
      </c>
    </row>
    <row r="3" spans="1:14" s="8" customFormat="1" ht="20.25" customHeight="1" x14ac:dyDescent="0.25">
      <c r="A3" s="7"/>
    </row>
    <row r="4" spans="1:14" ht="20.25" customHeight="1" x14ac:dyDescent="0.25">
      <c r="A4" s="1"/>
      <c r="D4" s="49"/>
      <c r="F4" s="100" t="s">
        <v>8</v>
      </c>
      <c r="H4" s="100"/>
      <c r="I4" s="119"/>
      <c r="J4" s="153" t="s">
        <v>39</v>
      </c>
      <c r="K4" s="153"/>
      <c r="L4" s="153"/>
      <c r="N4" s="100"/>
    </row>
    <row r="5" spans="1:14" ht="20.25" customHeight="1" x14ac:dyDescent="0.25">
      <c r="A5" s="1"/>
      <c r="D5" s="49"/>
      <c r="F5" s="100" t="s">
        <v>90</v>
      </c>
      <c r="H5" s="100" t="s">
        <v>35</v>
      </c>
      <c r="J5" s="100"/>
      <c r="L5" s="100"/>
      <c r="N5" s="100" t="s">
        <v>7</v>
      </c>
    </row>
    <row r="6" spans="1:14" ht="20.25" customHeight="1" x14ac:dyDescent="0.25">
      <c r="D6" s="52" t="s">
        <v>0</v>
      </c>
      <c r="F6" s="100" t="s">
        <v>9</v>
      </c>
      <c r="H6" s="100" t="s">
        <v>33</v>
      </c>
      <c r="I6" s="100"/>
      <c r="J6" s="100" t="s">
        <v>40</v>
      </c>
      <c r="K6" s="100"/>
      <c r="L6" s="100" t="s">
        <v>5</v>
      </c>
      <c r="M6" s="100"/>
      <c r="N6" s="100" t="s">
        <v>44</v>
      </c>
    </row>
    <row r="7" spans="1:14" ht="20.25" customHeight="1" x14ac:dyDescent="0.25">
      <c r="A7" s="19"/>
      <c r="D7" s="52"/>
      <c r="E7" s="4"/>
      <c r="F7" s="154" t="s">
        <v>103</v>
      </c>
      <c r="G7" s="154"/>
      <c r="H7" s="154"/>
      <c r="I7" s="154"/>
      <c r="J7" s="154"/>
      <c r="K7" s="154"/>
      <c r="L7" s="154"/>
      <c r="M7" s="154"/>
      <c r="N7" s="154"/>
    </row>
    <row r="8" spans="1:14" ht="18.95" customHeight="1" x14ac:dyDescent="0.25">
      <c r="A8" s="19" t="s">
        <v>117</v>
      </c>
      <c r="B8" s="11"/>
      <c r="C8" s="100"/>
      <c r="E8" s="4"/>
      <c r="F8" s="154"/>
      <c r="G8" s="154"/>
      <c r="H8" s="154"/>
      <c r="I8" s="154"/>
      <c r="J8" s="154"/>
      <c r="K8" s="154"/>
      <c r="L8" s="154"/>
      <c r="M8" s="154"/>
      <c r="N8" s="154"/>
    </row>
    <row r="9" spans="1:14" ht="18.95" customHeight="1" x14ac:dyDescent="0.25">
      <c r="A9" s="20" t="s">
        <v>118</v>
      </c>
      <c r="B9" s="92"/>
      <c r="F9" s="18">
        <v>480000</v>
      </c>
      <c r="G9" s="15"/>
      <c r="H9" s="18">
        <v>507500</v>
      </c>
      <c r="I9" s="15"/>
      <c r="J9" s="18">
        <v>48000</v>
      </c>
      <c r="K9" s="15"/>
      <c r="L9" s="18">
        <v>441602</v>
      </c>
      <c r="M9" s="15"/>
      <c r="N9" s="120">
        <f>SUM(F9:M9)</f>
        <v>1477102</v>
      </c>
    </row>
    <row r="10" spans="1:14" ht="8.25" customHeight="1" x14ac:dyDescent="0.25">
      <c r="A10" s="20"/>
      <c r="B10" s="92"/>
      <c r="F10" s="18"/>
      <c r="G10" s="15"/>
      <c r="H10" s="18"/>
      <c r="I10" s="15"/>
      <c r="J10" s="18"/>
      <c r="K10" s="15"/>
      <c r="L10" s="18"/>
      <c r="M10" s="15"/>
      <c r="N10" s="18"/>
    </row>
    <row r="11" spans="1:14" ht="18.95" customHeight="1" x14ac:dyDescent="0.25">
      <c r="A11" s="21" t="s">
        <v>104</v>
      </c>
      <c r="B11" s="92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8.95" customHeight="1" x14ac:dyDescent="0.25">
      <c r="A12" s="121" t="s">
        <v>105</v>
      </c>
      <c r="B12" s="92"/>
      <c r="D12" s="122">
        <v>9</v>
      </c>
      <c r="F12" s="123">
        <v>0</v>
      </c>
      <c r="G12" s="124"/>
      <c r="H12" s="123">
        <v>0</v>
      </c>
      <c r="I12" s="123"/>
      <c r="J12" s="123">
        <v>0</v>
      </c>
      <c r="K12" s="14"/>
      <c r="L12" s="25">
        <v>-72000</v>
      </c>
      <c r="M12" s="14"/>
      <c r="N12" s="125">
        <f>SUM(F12:M12)</f>
        <v>-72000</v>
      </c>
    </row>
    <row r="13" spans="1:14" ht="18.95" customHeight="1" x14ac:dyDescent="0.25">
      <c r="A13" s="22" t="s">
        <v>106</v>
      </c>
      <c r="B13" s="92"/>
      <c r="F13" s="126">
        <f>SUM(F12:F12)</f>
        <v>0</v>
      </c>
      <c r="G13" s="14">
        <v>507500000</v>
      </c>
      <c r="H13" s="126">
        <f>SUM(H12:H12)</f>
        <v>0</v>
      </c>
      <c r="I13" s="14">
        <v>82603468</v>
      </c>
      <c r="J13" s="126">
        <f>SUM(J12:J12)</f>
        <v>0</v>
      </c>
      <c r="K13" s="14"/>
      <c r="L13" s="127">
        <f>SUM(L12:L12)</f>
        <v>-72000</v>
      </c>
      <c r="M13" s="14"/>
      <c r="N13" s="127">
        <f>SUM(N12:N12)</f>
        <v>-72000</v>
      </c>
    </row>
    <row r="14" spans="1:14" ht="8.25" customHeight="1" x14ac:dyDescent="0.25">
      <c r="A14" s="20"/>
      <c r="B14" s="92"/>
      <c r="F14" s="18"/>
      <c r="G14" s="15"/>
      <c r="H14" s="18"/>
      <c r="I14" s="15"/>
      <c r="J14" s="18"/>
      <c r="K14" s="15"/>
      <c r="L14" s="18"/>
      <c r="M14" s="15"/>
      <c r="N14" s="18"/>
    </row>
    <row r="15" spans="1:14" ht="18.95" customHeight="1" x14ac:dyDescent="0.25">
      <c r="A15" s="21" t="s">
        <v>51</v>
      </c>
      <c r="B15" s="92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18.95" customHeight="1" x14ac:dyDescent="0.25">
      <c r="A16" s="121" t="s">
        <v>57</v>
      </c>
      <c r="B16" s="92"/>
      <c r="F16" s="123">
        <v>0</v>
      </c>
      <c r="G16" s="124"/>
      <c r="H16" s="123">
        <v>0</v>
      </c>
      <c r="I16" s="123"/>
      <c r="J16" s="123">
        <v>0</v>
      </c>
      <c r="K16" s="14"/>
      <c r="L16" s="25">
        <v>62468</v>
      </c>
      <c r="M16" s="14"/>
      <c r="N16" s="125">
        <f>SUM(F16:L16)</f>
        <v>62468</v>
      </c>
    </row>
    <row r="17" spans="1:15" ht="18.95" customHeight="1" x14ac:dyDescent="0.25">
      <c r="A17" s="22" t="s">
        <v>50</v>
      </c>
      <c r="B17" s="92"/>
      <c r="F17" s="126">
        <f>SUM(F16:F16)</f>
        <v>0</v>
      </c>
      <c r="G17" s="14">
        <v>507500000</v>
      </c>
      <c r="H17" s="126">
        <f>SUM(H16:H16)</f>
        <v>0</v>
      </c>
      <c r="I17" s="14">
        <v>82603468</v>
      </c>
      <c r="J17" s="126">
        <f>SUM(J16:J16)</f>
        <v>0</v>
      </c>
      <c r="K17" s="14"/>
      <c r="L17" s="127">
        <f>SUM(L16:L16)</f>
        <v>62468</v>
      </c>
      <c r="M17" s="14"/>
      <c r="N17" s="127">
        <f>SUM(N16:N16)</f>
        <v>62468</v>
      </c>
    </row>
    <row r="18" spans="1:15" ht="8.25" customHeight="1" x14ac:dyDescent="0.25">
      <c r="A18" s="16"/>
      <c r="B18" s="92"/>
      <c r="F18" s="18"/>
      <c r="G18" s="15"/>
      <c r="H18" s="18"/>
      <c r="I18" s="15"/>
      <c r="J18" s="18"/>
      <c r="K18" s="15"/>
      <c r="L18" s="18"/>
      <c r="M18" s="15"/>
      <c r="N18" s="18"/>
    </row>
    <row r="19" spans="1:15" ht="18.95" customHeight="1" thickBot="1" x14ac:dyDescent="0.3">
      <c r="A19" s="23" t="s">
        <v>119</v>
      </c>
      <c r="F19" s="24">
        <f>SUM(F9,F13,F17)</f>
        <v>480000</v>
      </c>
      <c r="H19" s="24">
        <f>SUM(H9,H13,H17)</f>
        <v>507500</v>
      </c>
      <c r="J19" s="24">
        <f>SUM(J9,J13,J17)</f>
        <v>48000</v>
      </c>
      <c r="L19" s="24">
        <f>SUM(L9,L13,L17)</f>
        <v>432070</v>
      </c>
      <c r="N19" s="24">
        <f>SUM(N9,N13,N17)</f>
        <v>1467570</v>
      </c>
      <c r="O19" s="128"/>
    </row>
    <row r="20" spans="1:15" ht="11.25" customHeight="1" thickTop="1" x14ac:dyDescent="0.25">
      <c r="A20" s="20"/>
      <c r="B20" s="135"/>
      <c r="F20" s="18"/>
      <c r="G20" s="15"/>
      <c r="H20" s="18"/>
      <c r="I20" s="15"/>
      <c r="J20" s="18"/>
      <c r="K20" s="15"/>
      <c r="L20" s="18"/>
      <c r="M20" s="15"/>
      <c r="N20" s="18"/>
    </row>
    <row r="21" spans="1:15" ht="20.25" customHeight="1" x14ac:dyDescent="0.25">
      <c r="A21" s="19" t="s">
        <v>121</v>
      </c>
      <c r="B21" s="11"/>
      <c r="C21" s="100"/>
      <c r="E21" s="4"/>
      <c r="F21" s="154"/>
      <c r="G21" s="154"/>
      <c r="H21" s="154"/>
      <c r="I21" s="154"/>
      <c r="J21" s="154"/>
      <c r="K21" s="154"/>
      <c r="L21" s="154"/>
      <c r="M21" s="154"/>
      <c r="N21" s="154"/>
    </row>
    <row r="22" spans="1:15" ht="20.25" customHeight="1" x14ac:dyDescent="0.25">
      <c r="A22" s="20" t="s">
        <v>122</v>
      </c>
      <c r="B22" s="135"/>
      <c r="F22" s="18">
        <v>480000</v>
      </c>
      <c r="G22" s="15"/>
      <c r="H22" s="18">
        <v>507500</v>
      </c>
      <c r="I22" s="15"/>
      <c r="J22" s="18">
        <v>48000</v>
      </c>
      <c r="K22" s="15"/>
      <c r="L22" s="18">
        <v>524031</v>
      </c>
      <c r="M22" s="15"/>
      <c r="N22" s="120">
        <f>SUM(F22:M22)</f>
        <v>1559531</v>
      </c>
    </row>
    <row r="23" spans="1:15" ht="11.25" customHeight="1" x14ac:dyDescent="0.25">
      <c r="A23" s="20"/>
      <c r="B23" s="135"/>
      <c r="F23" s="18"/>
      <c r="G23" s="15"/>
      <c r="H23" s="18"/>
      <c r="I23" s="15"/>
      <c r="J23" s="18"/>
      <c r="K23" s="15"/>
      <c r="L23" s="18"/>
      <c r="M23" s="15"/>
      <c r="N23" s="18"/>
    </row>
    <row r="24" spans="1:15" ht="20.25" customHeight="1" x14ac:dyDescent="0.25">
      <c r="A24" s="21" t="s">
        <v>104</v>
      </c>
      <c r="B24" s="135"/>
      <c r="F24" s="14"/>
      <c r="G24" s="14"/>
      <c r="H24" s="14"/>
      <c r="I24" s="14"/>
      <c r="J24" s="14"/>
      <c r="K24" s="14"/>
      <c r="L24" s="14"/>
      <c r="M24" s="14"/>
      <c r="N24" s="14"/>
    </row>
    <row r="25" spans="1:15" ht="20.25" customHeight="1" x14ac:dyDescent="0.25">
      <c r="A25" s="121" t="s">
        <v>105</v>
      </c>
      <c r="B25" s="135"/>
      <c r="D25" s="122">
        <v>9</v>
      </c>
      <c r="F25" s="123">
        <v>0</v>
      </c>
      <c r="G25" s="124"/>
      <c r="H25" s="123">
        <v>0</v>
      </c>
      <c r="I25" s="123"/>
      <c r="J25" s="123">
        <v>0</v>
      </c>
      <c r="K25" s="14"/>
      <c r="L25" s="25">
        <v>-78000</v>
      </c>
      <c r="M25" s="14"/>
      <c r="N25" s="125">
        <f>SUM(F25:M25)</f>
        <v>-78000</v>
      </c>
    </row>
    <row r="26" spans="1:15" ht="20.25" customHeight="1" x14ac:dyDescent="0.25">
      <c r="A26" s="22" t="s">
        <v>106</v>
      </c>
      <c r="B26" s="135"/>
      <c r="F26" s="126">
        <f>SUM(F25:F25)</f>
        <v>0</v>
      </c>
      <c r="G26" s="14">
        <v>507500000</v>
      </c>
      <c r="H26" s="126">
        <f>SUM(H25:H25)</f>
        <v>0</v>
      </c>
      <c r="I26" s="14">
        <v>82603468</v>
      </c>
      <c r="J26" s="126">
        <f>SUM(J25:J25)</f>
        <v>0</v>
      </c>
      <c r="K26" s="14"/>
      <c r="L26" s="127">
        <f>SUM(L25:L25)</f>
        <v>-78000</v>
      </c>
      <c r="M26" s="14"/>
      <c r="N26" s="127">
        <f>SUM(N25:N25)</f>
        <v>-78000</v>
      </c>
    </row>
    <row r="27" spans="1:15" ht="11.25" customHeight="1" x14ac:dyDescent="0.25">
      <c r="A27" s="20"/>
      <c r="B27" s="135"/>
      <c r="F27" s="18"/>
      <c r="G27" s="15"/>
      <c r="H27" s="18"/>
      <c r="I27" s="15"/>
      <c r="J27" s="18"/>
      <c r="K27" s="15"/>
      <c r="L27" s="18"/>
      <c r="M27" s="15"/>
      <c r="N27" s="18"/>
    </row>
    <row r="28" spans="1:15" ht="20.25" customHeight="1" x14ac:dyDescent="0.25">
      <c r="A28" s="21" t="s">
        <v>51</v>
      </c>
      <c r="B28" s="135"/>
      <c r="F28" s="14"/>
      <c r="G28" s="14"/>
      <c r="H28" s="14"/>
      <c r="I28" s="14"/>
      <c r="J28" s="14"/>
      <c r="K28" s="14"/>
      <c r="L28" s="14"/>
      <c r="M28" s="14"/>
      <c r="N28" s="14"/>
    </row>
    <row r="29" spans="1:15" ht="20.25" customHeight="1" x14ac:dyDescent="0.25">
      <c r="A29" s="121" t="s">
        <v>57</v>
      </c>
      <c r="B29" s="135"/>
      <c r="F29" s="123">
        <v>0</v>
      </c>
      <c r="G29" s="124"/>
      <c r="H29" s="123">
        <v>0</v>
      </c>
      <c r="I29" s="123"/>
      <c r="J29" s="123">
        <v>0</v>
      </c>
      <c r="K29" s="14"/>
      <c r="L29" s="25">
        <v>69889</v>
      </c>
      <c r="M29" s="14"/>
      <c r="N29" s="125">
        <f>SUM(F29:L29)</f>
        <v>69889</v>
      </c>
    </row>
    <row r="30" spans="1:15" ht="20.25" customHeight="1" x14ac:dyDescent="0.25">
      <c r="A30" s="22" t="s">
        <v>50</v>
      </c>
      <c r="B30" s="135"/>
      <c r="F30" s="126">
        <f>SUM(F29:F29)</f>
        <v>0</v>
      </c>
      <c r="G30" s="14">
        <v>507500000</v>
      </c>
      <c r="H30" s="126">
        <f>SUM(H29:H29)</f>
        <v>0</v>
      </c>
      <c r="I30" s="14">
        <v>82603468</v>
      </c>
      <c r="J30" s="126">
        <f>SUM(J29:J29)</f>
        <v>0</v>
      </c>
      <c r="K30" s="14"/>
      <c r="L30" s="127">
        <f>SUM(L29:L29)</f>
        <v>69889</v>
      </c>
      <c r="M30" s="14"/>
      <c r="N30" s="127">
        <f>SUM(N29:N29)</f>
        <v>69889</v>
      </c>
    </row>
    <row r="31" spans="1:15" ht="11.25" customHeight="1" x14ac:dyDescent="0.25">
      <c r="A31" s="20"/>
      <c r="B31" s="135"/>
      <c r="F31" s="18"/>
      <c r="G31" s="15"/>
      <c r="H31" s="18"/>
      <c r="I31" s="15"/>
      <c r="J31" s="18"/>
      <c r="K31" s="15"/>
      <c r="L31" s="18"/>
      <c r="M31" s="15"/>
      <c r="N31" s="18"/>
    </row>
    <row r="32" spans="1:15" ht="20.25" customHeight="1" thickBot="1" x14ac:dyDescent="0.3">
      <c r="A32" s="23" t="s">
        <v>123</v>
      </c>
      <c r="F32" s="24">
        <f>SUM(F22,F26,F30)</f>
        <v>480000</v>
      </c>
      <c r="H32" s="24">
        <f>SUM(H22,H26,H30)</f>
        <v>507500</v>
      </c>
      <c r="J32" s="24">
        <f>SUM(J22,J26,J30)</f>
        <v>48000</v>
      </c>
      <c r="L32" s="24">
        <f>SUM(L22,L26,L30)</f>
        <v>515920</v>
      </c>
      <c r="N32" s="24">
        <f>SUM(N22,N26,N30)</f>
        <v>1551420</v>
      </c>
      <c r="O32" s="140">
        <f>N32-'BS 2-3'!D62</f>
        <v>0</v>
      </c>
    </row>
    <row r="33" spans="4:4" ht="30.95" customHeight="1" thickTop="1" x14ac:dyDescent="0.25"/>
    <row r="34" spans="4:4" ht="20.25" customHeight="1" x14ac:dyDescent="0.25"/>
    <row r="35" spans="4:4" ht="20.25" customHeight="1" x14ac:dyDescent="0.25"/>
    <row r="36" spans="4:4" ht="20.25" customHeight="1" x14ac:dyDescent="0.25"/>
    <row r="37" spans="4:4" ht="20.25" customHeight="1" x14ac:dyDescent="0.25"/>
    <row r="38" spans="4:4" ht="20.25" customHeight="1" x14ac:dyDescent="0.25"/>
    <row r="39" spans="4:4" ht="20.25" customHeight="1" x14ac:dyDescent="0.25"/>
    <row r="40" spans="4:4" ht="20.25" customHeight="1" x14ac:dyDescent="0.25"/>
    <row r="41" spans="4:4" ht="20.25" customHeight="1" x14ac:dyDescent="0.25"/>
    <row r="42" spans="4:4" ht="20.25" customHeight="1" x14ac:dyDescent="0.25">
      <c r="D42" s="50">
        <v>196442</v>
      </c>
    </row>
    <row r="43" spans="4:4" ht="20.25" customHeight="1" x14ac:dyDescent="0.25"/>
    <row r="44" spans="4:4" ht="20.25" customHeight="1" x14ac:dyDescent="0.25"/>
    <row r="45" spans="4:4" ht="20.25" customHeight="1" x14ac:dyDescent="0.25"/>
    <row r="46" spans="4:4" ht="20.25" customHeight="1" x14ac:dyDescent="0.25"/>
    <row r="47" spans="4:4" ht="20.25" customHeight="1" x14ac:dyDescent="0.25"/>
    <row r="48" spans="4:4" ht="20.25" customHeight="1" x14ac:dyDescent="0.25"/>
    <row r="49" spans="2:2" ht="20.25" customHeight="1" x14ac:dyDescent="0.25"/>
    <row r="50" spans="2:2" ht="20.25" customHeight="1" x14ac:dyDescent="0.25"/>
    <row r="51" spans="2:2" ht="20.25" customHeight="1" x14ac:dyDescent="0.25">
      <c r="B51" s="2">
        <v>15</v>
      </c>
    </row>
  </sheetData>
  <mergeCells count="4">
    <mergeCell ref="J4:L4"/>
    <mergeCell ref="F7:N7"/>
    <mergeCell ref="F8:N8"/>
    <mergeCell ref="F21:N21"/>
  </mergeCells>
  <pageMargins left="0.7" right="0.7" top="0.48" bottom="0.5" header="0.3" footer="0.3"/>
  <pageSetup paperSize="9" scale="90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1"/>
  <sheetViews>
    <sheetView showGridLines="0" topLeftCell="A34" zoomScaleNormal="100" zoomScaleSheetLayoutView="100" workbookViewId="0">
      <selection activeCell="J36" sqref="J36"/>
    </sheetView>
  </sheetViews>
  <sheetFormatPr defaultRowHeight="19.5" customHeight="1" x14ac:dyDescent="0.25"/>
  <cols>
    <col min="1" max="1" width="46.7109375" style="2" customWidth="1"/>
    <col min="2" max="2" width="5.85546875" style="2" customWidth="1"/>
    <col min="3" max="3" width="1.42578125" style="2" customWidth="1"/>
    <col min="4" max="4" width="15.42578125" style="6" customWidth="1"/>
    <col min="5" max="5" width="1.42578125" style="2" customWidth="1"/>
    <col min="6" max="6" width="15.42578125" style="6" customWidth="1"/>
    <col min="7" max="7" width="13.5703125" style="2" customWidth="1"/>
    <col min="8" max="8" width="15.28515625" style="2" customWidth="1"/>
    <col min="9" max="9" width="13.28515625" style="2" bestFit="1" customWidth="1"/>
    <col min="10" max="256" width="9.140625" style="2"/>
    <col min="257" max="257" width="46.7109375" style="2" customWidth="1"/>
    <col min="258" max="258" width="5.85546875" style="2" customWidth="1"/>
    <col min="259" max="259" width="1.42578125" style="2" customWidth="1"/>
    <col min="260" max="260" width="15.42578125" style="2" customWidth="1"/>
    <col min="261" max="261" width="1.42578125" style="2" customWidth="1"/>
    <col min="262" max="262" width="15.42578125" style="2" customWidth="1"/>
    <col min="263" max="263" width="13.5703125" style="2" customWidth="1"/>
    <col min="264" max="264" width="15.28515625" style="2" customWidth="1"/>
    <col min="265" max="265" width="13.28515625" style="2" bestFit="1" customWidth="1"/>
    <col min="266" max="512" width="9.140625" style="2"/>
    <col min="513" max="513" width="46.7109375" style="2" customWidth="1"/>
    <col min="514" max="514" width="5.85546875" style="2" customWidth="1"/>
    <col min="515" max="515" width="1.42578125" style="2" customWidth="1"/>
    <col min="516" max="516" width="15.42578125" style="2" customWidth="1"/>
    <col min="517" max="517" width="1.42578125" style="2" customWidth="1"/>
    <col min="518" max="518" width="15.42578125" style="2" customWidth="1"/>
    <col min="519" max="519" width="13.5703125" style="2" customWidth="1"/>
    <col min="520" max="520" width="15.28515625" style="2" customWidth="1"/>
    <col min="521" max="521" width="13.28515625" style="2" bestFit="1" customWidth="1"/>
    <col min="522" max="768" width="9.140625" style="2"/>
    <col min="769" max="769" width="46.7109375" style="2" customWidth="1"/>
    <col min="770" max="770" width="5.85546875" style="2" customWidth="1"/>
    <col min="771" max="771" width="1.42578125" style="2" customWidth="1"/>
    <col min="772" max="772" width="15.42578125" style="2" customWidth="1"/>
    <col min="773" max="773" width="1.42578125" style="2" customWidth="1"/>
    <col min="774" max="774" width="15.42578125" style="2" customWidth="1"/>
    <col min="775" max="775" width="13.5703125" style="2" customWidth="1"/>
    <col min="776" max="776" width="15.28515625" style="2" customWidth="1"/>
    <col min="777" max="777" width="13.28515625" style="2" bestFit="1" customWidth="1"/>
    <col min="778" max="1024" width="9.140625" style="2"/>
    <col min="1025" max="1025" width="46.7109375" style="2" customWidth="1"/>
    <col min="1026" max="1026" width="5.85546875" style="2" customWidth="1"/>
    <col min="1027" max="1027" width="1.42578125" style="2" customWidth="1"/>
    <col min="1028" max="1028" width="15.42578125" style="2" customWidth="1"/>
    <col min="1029" max="1029" width="1.42578125" style="2" customWidth="1"/>
    <col min="1030" max="1030" width="15.42578125" style="2" customWidth="1"/>
    <col min="1031" max="1031" width="13.5703125" style="2" customWidth="1"/>
    <col min="1032" max="1032" width="15.28515625" style="2" customWidth="1"/>
    <col min="1033" max="1033" width="13.28515625" style="2" bestFit="1" customWidth="1"/>
    <col min="1034" max="1280" width="9.140625" style="2"/>
    <col min="1281" max="1281" width="46.7109375" style="2" customWidth="1"/>
    <col min="1282" max="1282" width="5.85546875" style="2" customWidth="1"/>
    <col min="1283" max="1283" width="1.42578125" style="2" customWidth="1"/>
    <col min="1284" max="1284" width="15.42578125" style="2" customWidth="1"/>
    <col min="1285" max="1285" width="1.42578125" style="2" customWidth="1"/>
    <col min="1286" max="1286" width="15.42578125" style="2" customWidth="1"/>
    <col min="1287" max="1287" width="13.5703125" style="2" customWidth="1"/>
    <col min="1288" max="1288" width="15.28515625" style="2" customWidth="1"/>
    <col min="1289" max="1289" width="13.28515625" style="2" bestFit="1" customWidth="1"/>
    <col min="1290" max="1536" width="9.140625" style="2"/>
    <col min="1537" max="1537" width="46.7109375" style="2" customWidth="1"/>
    <col min="1538" max="1538" width="5.85546875" style="2" customWidth="1"/>
    <col min="1539" max="1539" width="1.42578125" style="2" customWidth="1"/>
    <col min="1540" max="1540" width="15.42578125" style="2" customWidth="1"/>
    <col min="1541" max="1541" width="1.42578125" style="2" customWidth="1"/>
    <col min="1542" max="1542" width="15.42578125" style="2" customWidth="1"/>
    <col min="1543" max="1543" width="13.5703125" style="2" customWidth="1"/>
    <col min="1544" max="1544" width="15.28515625" style="2" customWidth="1"/>
    <col min="1545" max="1545" width="13.28515625" style="2" bestFit="1" customWidth="1"/>
    <col min="1546" max="1792" width="9.140625" style="2"/>
    <col min="1793" max="1793" width="46.7109375" style="2" customWidth="1"/>
    <col min="1794" max="1794" width="5.85546875" style="2" customWidth="1"/>
    <col min="1795" max="1795" width="1.42578125" style="2" customWidth="1"/>
    <col min="1796" max="1796" width="15.42578125" style="2" customWidth="1"/>
    <col min="1797" max="1797" width="1.42578125" style="2" customWidth="1"/>
    <col min="1798" max="1798" width="15.42578125" style="2" customWidth="1"/>
    <col min="1799" max="1799" width="13.5703125" style="2" customWidth="1"/>
    <col min="1800" max="1800" width="15.28515625" style="2" customWidth="1"/>
    <col min="1801" max="1801" width="13.28515625" style="2" bestFit="1" customWidth="1"/>
    <col min="1802" max="2048" width="9.140625" style="2"/>
    <col min="2049" max="2049" width="46.7109375" style="2" customWidth="1"/>
    <col min="2050" max="2050" width="5.85546875" style="2" customWidth="1"/>
    <col min="2051" max="2051" width="1.42578125" style="2" customWidth="1"/>
    <col min="2052" max="2052" width="15.42578125" style="2" customWidth="1"/>
    <col min="2053" max="2053" width="1.42578125" style="2" customWidth="1"/>
    <col min="2054" max="2054" width="15.42578125" style="2" customWidth="1"/>
    <col min="2055" max="2055" width="13.5703125" style="2" customWidth="1"/>
    <col min="2056" max="2056" width="15.28515625" style="2" customWidth="1"/>
    <col min="2057" max="2057" width="13.28515625" style="2" bestFit="1" customWidth="1"/>
    <col min="2058" max="2304" width="9.140625" style="2"/>
    <col min="2305" max="2305" width="46.7109375" style="2" customWidth="1"/>
    <col min="2306" max="2306" width="5.85546875" style="2" customWidth="1"/>
    <col min="2307" max="2307" width="1.42578125" style="2" customWidth="1"/>
    <col min="2308" max="2308" width="15.42578125" style="2" customWidth="1"/>
    <col min="2309" max="2309" width="1.42578125" style="2" customWidth="1"/>
    <col min="2310" max="2310" width="15.42578125" style="2" customWidth="1"/>
    <col min="2311" max="2311" width="13.5703125" style="2" customWidth="1"/>
    <col min="2312" max="2312" width="15.28515625" style="2" customWidth="1"/>
    <col min="2313" max="2313" width="13.28515625" style="2" bestFit="1" customWidth="1"/>
    <col min="2314" max="2560" width="9.140625" style="2"/>
    <col min="2561" max="2561" width="46.7109375" style="2" customWidth="1"/>
    <col min="2562" max="2562" width="5.85546875" style="2" customWidth="1"/>
    <col min="2563" max="2563" width="1.42578125" style="2" customWidth="1"/>
    <col min="2564" max="2564" width="15.42578125" style="2" customWidth="1"/>
    <col min="2565" max="2565" width="1.42578125" style="2" customWidth="1"/>
    <col min="2566" max="2566" width="15.42578125" style="2" customWidth="1"/>
    <col min="2567" max="2567" width="13.5703125" style="2" customWidth="1"/>
    <col min="2568" max="2568" width="15.28515625" style="2" customWidth="1"/>
    <col min="2569" max="2569" width="13.28515625" style="2" bestFit="1" customWidth="1"/>
    <col min="2570" max="2816" width="9.140625" style="2"/>
    <col min="2817" max="2817" width="46.7109375" style="2" customWidth="1"/>
    <col min="2818" max="2818" width="5.85546875" style="2" customWidth="1"/>
    <col min="2819" max="2819" width="1.42578125" style="2" customWidth="1"/>
    <col min="2820" max="2820" width="15.42578125" style="2" customWidth="1"/>
    <col min="2821" max="2821" width="1.42578125" style="2" customWidth="1"/>
    <col min="2822" max="2822" width="15.42578125" style="2" customWidth="1"/>
    <col min="2823" max="2823" width="13.5703125" style="2" customWidth="1"/>
    <col min="2824" max="2824" width="15.28515625" style="2" customWidth="1"/>
    <col min="2825" max="2825" width="13.28515625" style="2" bestFit="1" customWidth="1"/>
    <col min="2826" max="3072" width="9.140625" style="2"/>
    <col min="3073" max="3073" width="46.7109375" style="2" customWidth="1"/>
    <col min="3074" max="3074" width="5.85546875" style="2" customWidth="1"/>
    <col min="3075" max="3075" width="1.42578125" style="2" customWidth="1"/>
    <col min="3076" max="3076" width="15.42578125" style="2" customWidth="1"/>
    <col min="3077" max="3077" width="1.42578125" style="2" customWidth="1"/>
    <col min="3078" max="3078" width="15.42578125" style="2" customWidth="1"/>
    <col min="3079" max="3079" width="13.5703125" style="2" customWidth="1"/>
    <col min="3080" max="3080" width="15.28515625" style="2" customWidth="1"/>
    <col min="3081" max="3081" width="13.28515625" style="2" bestFit="1" customWidth="1"/>
    <col min="3082" max="3328" width="9.140625" style="2"/>
    <col min="3329" max="3329" width="46.7109375" style="2" customWidth="1"/>
    <col min="3330" max="3330" width="5.85546875" style="2" customWidth="1"/>
    <col min="3331" max="3331" width="1.42578125" style="2" customWidth="1"/>
    <col min="3332" max="3332" width="15.42578125" style="2" customWidth="1"/>
    <col min="3333" max="3333" width="1.42578125" style="2" customWidth="1"/>
    <col min="3334" max="3334" width="15.42578125" style="2" customWidth="1"/>
    <col min="3335" max="3335" width="13.5703125" style="2" customWidth="1"/>
    <col min="3336" max="3336" width="15.28515625" style="2" customWidth="1"/>
    <col min="3337" max="3337" width="13.28515625" style="2" bestFit="1" customWidth="1"/>
    <col min="3338" max="3584" width="9.140625" style="2"/>
    <col min="3585" max="3585" width="46.7109375" style="2" customWidth="1"/>
    <col min="3586" max="3586" width="5.85546875" style="2" customWidth="1"/>
    <col min="3587" max="3587" width="1.42578125" style="2" customWidth="1"/>
    <col min="3588" max="3588" width="15.42578125" style="2" customWidth="1"/>
    <col min="3589" max="3589" width="1.42578125" style="2" customWidth="1"/>
    <col min="3590" max="3590" width="15.42578125" style="2" customWidth="1"/>
    <col min="3591" max="3591" width="13.5703125" style="2" customWidth="1"/>
    <col min="3592" max="3592" width="15.28515625" style="2" customWidth="1"/>
    <col min="3593" max="3593" width="13.28515625" style="2" bestFit="1" customWidth="1"/>
    <col min="3594" max="3840" width="9.140625" style="2"/>
    <col min="3841" max="3841" width="46.7109375" style="2" customWidth="1"/>
    <col min="3842" max="3842" width="5.85546875" style="2" customWidth="1"/>
    <col min="3843" max="3843" width="1.42578125" style="2" customWidth="1"/>
    <col min="3844" max="3844" width="15.42578125" style="2" customWidth="1"/>
    <col min="3845" max="3845" width="1.42578125" style="2" customWidth="1"/>
    <col min="3846" max="3846" width="15.42578125" style="2" customWidth="1"/>
    <col min="3847" max="3847" width="13.5703125" style="2" customWidth="1"/>
    <col min="3848" max="3848" width="15.28515625" style="2" customWidth="1"/>
    <col min="3849" max="3849" width="13.28515625" style="2" bestFit="1" customWidth="1"/>
    <col min="3850" max="4096" width="9.140625" style="2"/>
    <col min="4097" max="4097" width="46.7109375" style="2" customWidth="1"/>
    <col min="4098" max="4098" width="5.85546875" style="2" customWidth="1"/>
    <col min="4099" max="4099" width="1.42578125" style="2" customWidth="1"/>
    <col min="4100" max="4100" width="15.42578125" style="2" customWidth="1"/>
    <col min="4101" max="4101" width="1.42578125" style="2" customWidth="1"/>
    <col min="4102" max="4102" width="15.42578125" style="2" customWidth="1"/>
    <col min="4103" max="4103" width="13.5703125" style="2" customWidth="1"/>
    <col min="4104" max="4104" width="15.28515625" style="2" customWidth="1"/>
    <col min="4105" max="4105" width="13.28515625" style="2" bestFit="1" customWidth="1"/>
    <col min="4106" max="4352" width="9.140625" style="2"/>
    <col min="4353" max="4353" width="46.7109375" style="2" customWidth="1"/>
    <col min="4354" max="4354" width="5.85546875" style="2" customWidth="1"/>
    <col min="4355" max="4355" width="1.42578125" style="2" customWidth="1"/>
    <col min="4356" max="4356" width="15.42578125" style="2" customWidth="1"/>
    <col min="4357" max="4357" width="1.42578125" style="2" customWidth="1"/>
    <col min="4358" max="4358" width="15.42578125" style="2" customWidth="1"/>
    <col min="4359" max="4359" width="13.5703125" style="2" customWidth="1"/>
    <col min="4360" max="4360" width="15.28515625" style="2" customWidth="1"/>
    <col min="4361" max="4361" width="13.28515625" style="2" bestFit="1" customWidth="1"/>
    <col min="4362" max="4608" width="9.140625" style="2"/>
    <col min="4609" max="4609" width="46.7109375" style="2" customWidth="1"/>
    <col min="4610" max="4610" width="5.85546875" style="2" customWidth="1"/>
    <col min="4611" max="4611" width="1.42578125" style="2" customWidth="1"/>
    <col min="4612" max="4612" width="15.42578125" style="2" customWidth="1"/>
    <col min="4613" max="4613" width="1.42578125" style="2" customWidth="1"/>
    <col min="4614" max="4614" width="15.42578125" style="2" customWidth="1"/>
    <col min="4615" max="4615" width="13.5703125" style="2" customWidth="1"/>
    <col min="4616" max="4616" width="15.28515625" style="2" customWidth="1"/>
    <col min="4617" max="4617" width="13.28515625" style="2" bestFit="1" customWidth="1"/>
    <col min="4618" max="4864" width="9.140625" style="2"/>
    <col min="4865" max="4865" width="46.7109375" style="2" customWidth="1"/>
    <col min="4866" max="4866" width="5.85546875" style="2" customWidth="1"/>
    <col min="4867" max="4867" width="1.42578125" style="2" customWidth="1"/>
    <col min="4868" max="4868" width="15.42578125" style="2" customWidth="1"/>
    <col min="4869" max="4869" width="1.42578125" style="2" customWidth="1"/>
    <col min="4870" max="4870" width="15.42578125" style="2" customWidth="1"/>
    <col min="4871" max="4871" width="13.5703125" style="2" customWidth="1"/>
    <col min="4872" max="4872" width="15.28515625" style="2" customWidth="1"/>
    <col min="4873" max="4873" width="13.28515625" style="2" bestFit="1" customWidth="1"/>
    <col min="4874" max="5120" width="9.140625" style="2"/>
    <col min="5121" max="5121" width="46.7109375" style="2" customWidth="1"/>
    <col min="5122" max="5122" width="5.85546875" style="2" customWidth="1"/>
    <col min="5123" max="5123" width="1.42578125" style="2" customWidth="1"/>
    <col min="5124" max="5124" width="15.42578125" style="2" customWidth="1"/>
    <col min="5125" max="5125" width="1.42578125" style="2" customWidth="1"/>
    <col min="5126" max="5126" width="15.42578125" style="2" customWidth="1"/>
    <col min="5127" max="5127" width="13.5703125" style="2" customWidth="1"/>
    <col min="5128" max="5128" width="15.28515625" style="2" customWidth="1"/>
    <col min="5129" max="5129" width="13.28515625" style="2" bestFit="1" customWidth="1"/>
    <col min="5130" max="5376" width="9.140625" style="2"/>
    <col min="5377" max="5377" width="46.7109375" style="2" customWidth="1"/>
    <col min="5378" max="5378" width="5.85546875" style="2" customWidth="1"/>
    <col min="5379" max="5379" width="1.42578125" style="2" customWidth="1"/>
    <col min="5380" max="5380" width="15.42578125" style="2" customWidth="1"/>
    <col min="5381" max="5381" width="1.42578125" style="2" customWidth="1"/>
    <col min="5382" max="5382" width="15.42578125" style="2" customWidth="1"/>
    <col min="5383" max="5383" width="13.5703125" style="2" customWidth="1"/>
    <col min="5384" max="5384" width="15.28515625" style="2" customWidth="1"/>
    <col min="5385" max="5385" width="13.28515625" style="2" bestFit="1" customWidth="1"/>
    <col min="5386" max="5632" width="9.140625" style="2"/>
    <col min="5633" max="5633" width="46.7109375" style="2" customWidth="1"/>
    <col min="5634" max="5634" width="5.85546875" style="2" customWidth="1"/>
    <col min="5635" max="5635" width="1.42578125" style="2" customWidth="1"/>
    <col min="5636" max="5636" width="15.42578125" style="2" customWidth="1"/>
    <col min="5637" max="5637" width="1.42578125" style="2" customWidth="1"/>
    <col min="5638" max="5638" width="15.42578125" style="2" customWidth="1"/>
    <col min="5639" max="5639" width="13.5703125" style="2" customWidth="1"/>
    <col min="5640" max="5640" width="15.28515625" style="2" customWidth="1"/>
    <col min="5641" max="5641" width="13.28515625" style="2" bestFit="1" customWidth="1"/>
    <col min="5642" max="5888" width="9.140625" style="2"/>
    <col min="5889" max="5889" width="46.7109375" style="2" customWidth="1"/>
    <col min="5890" max="5890" width="5.85546875" style="2" customWidth="1"/>
    <col min="5891" max="5891" width="1.42578125" style="2" customWidth="1"/>
    <col min="5892" max="5892" width="15.42578125" style="2" customWidth="1"/>
    <col min="5893" max="5893" width="1.42578125" style="2" customWidth="1"/>
    <col min="5894" max="5894" width="15.42578125" style="2" customWidth="1"/>
    <col min="5895" max="5895" width="13.5703125" style="2" customWidth="1"/>
    <col min="5896" max="5896" width="15.28515625" style="2" customWidth="1"/>
    <col min="5897" max="5897" width="13.28515625" style="2" bestFit="1" customWidth="1"/>
    <col min="5898" max="6144" width="9.140625" style="2"/>
    <col min="6145" max="6145" width="46.7109375" style="2" customWidth="1"/>
    <col min="6146" max="6146" width="5.85546875" style="2" customWidth="1"/>
    <col min="6147" max="6147" width="1.42578125" style="2" customWidth="1"/>
    <col min="6148" max="6148" width="15.42578125" style="2" customWidth="1"/>
    <col min="6149" max="6149" width="1.42578125" style="2" customWidth="1"/>
    <col min="6150" max="6150" width="15.42578125" style="2" customWidth="1"/>
    <col min="6151" max="6151" width="13.5703125" style="2" customWidth="1"/>
    <col min="6152" max="6152" width="15.28515625" style="2" customWidth="1"/>
    <col min="6153" max="6153" width="13.28515625" style="2" bestFit="1" customWidth="1"/>
    <col min="6154" max="6400" width="9.140625" style="2"/>
    <col min="6401" max="6401" width="46.7109375" style="2" customWidth="1"/>
    <col min="6402" max="6402" width="5.85546875" style="2" customWidth="1"/>
    <col min="6403" max="6403" width="1.42578125" style="2" customWidth="1"/>
    <col min="6404" max="6404" width="15.42578125" style="2" customWidth="1"/>
    <col min="6405" max="6405" width="1.42578125" style="2" customWidth="1"/>
    <col min="6406" max="6406" width="15.42578125" style="2" customWidth="1"/>
    <col min="6407" max="6407" width="13.5703125" style="2" customWidth="1"/>
    <col min="6408" max="6408" width="15.28515625" style="2" customWidth="1"/>
    <col min="6409" max="6409" width="13.28515625" style="2" bestFit="1" customWidth="1"/>
    <col min="6410" max="6656" width="9.140625" style="2"/>
    <col min="6657" max="6657" width="46.7109375" style="2" customWidth="1"/>
    <col min="6658" max="6658" width="5.85546875" style="2" customWidth="1"/>
    <col min="6659" max="6659" width="1.42578125" style="2" customWidth="1"/>
    <col min="6660" max="6660" width="15.42578125" style="2" customWidth="1"/>
    <col min="6661" max="6661" width="1.42578125" style="2" customWidth="1"/>
    <col min="6662" max="6662" width="15.42578125" style="2" customWidth="1"/>
    <col min="6663" max="6663" width="13.5703125" style="2" customWidth="1"/>
    <col min="6664" max="6664" width="15.28515625" style="2" customWidth="1"/>
    <col min="6665" max="6665" width="13.28515625" style="2" bestFit="1" customWidth="1"/>
    <col min="6666" max="6912" width="9.140625" style="2"/>
    <col min="6913" max="6913" width="46.7109375" style="2" customWidth="1"/>
    <col min="6914" max="6914" width="5.85546875" style="2" customWidth="1"/>
    <col min="6915" max="6915" width="1.42578125" style="2" customWidth="1"/>
    <col min="6916" max="6916" width="15.42578125" style="2" customWidth="1"/>
    <col min="6917" max="6917" width="1.42578125" style="2" customWidth="1"/>
    <col min="6918" max="6918" width="15.42578125" style="2" customWidth="1"/>
    <col min="6919" max="6919" width="13.5703125" style="2" customWidth="1"/>
    <col min="6920" max="6920" width="15.28515625" style="2" customWidth="1"/>
    <col min="6921" max="6921" width="13.28515625" style="2" bestFit="1" customWidth="1"/>
    <col min="6922" max="7168" width="9.140625" style="2"/>
    <col min="7169" max="7169" width="46.7109375" style="2" customWidth="1"/>
    <col min="7170" max="7170" width="5.85546875" style="2" customWidth="1"/>
    <col min="7171" max="7171" width="1.42578125" style="2" customWidth="1"/>
    <col min="7172" max="7172" width="15.42578125" style="2" customWidth="1"/>
    <col min="7173" max="7173" width="1.42578125" style="2" customWidth="1"/>
    <col min="7174" max="7174" width="15.42578125" style="2" customWidth="1"/>
    <col min="7175" max="7175" width="13.5703125" style="2" customWidth="1"/>
    <col min="7176" max="7176" width="15.28515625" style="2" customWidth="1"/>
    <col min="7177" max="7177" width="13.28515625" style="2" bestFit="1" customWidth="1"/>
    <col min="7178" max="7424" width="9.140625" style="2"/>
    <col min="7425" max="7425" width="46.7109375" style="2" customWidth="1"/>
    <col min="7426" max="7426" width="5.85546875" style="2" customWidth="1"/>
    <col min="7427" max="7427" width="1.42578125" style="2" customWidth="1"/>
    <col min="7428" max="7428" width="15.42578125" style="2" customWidth="1"/>
    <col min="7429" max="7429" width="1.42578125" style="2" customWidth="1"/>
    <col min="7430" max="7430" width="15.42578125" style="2" customWidth="1"/>
    <col min="7431" max="7431" width="13.5703125" style="2" customWidth="1"/>
    <col min="7432" max="7432" width="15.28515625" style="2" customWidth="1"/>
    <col min="7433" max="7433" width="13.28515625" style="2" bestFit="1" customWidth="1"/>
    <col min="7434" max="7680" width="9.140625" style="2"/>
    <col min="7681" max="7681" width="46.7109375" style="2" customWidth="1"/>
    <col min="7682" max="7682" width="5.85546875" style="2" customWidth="1"/>
    <col min="7683" max="7683" width="1.42578125" style="2" customWidth="1"/>
    <col min="7684" max="7684" width="15.42578125" style="2" customWidth="1"/>
    <col min="7685" max="7685" width="1.42578125" style="2" customWidth="1"/>
    <col min="7686" max="7686" width="15.42578125" style="2" customWidth="1"/>
    <col min="7687" max="7687" width="13.5703125" style="2" customWidth="1"/>
    <col min="7688" max="7688" width="15.28515625" style="2" customWidth="1"/>
    <col min="7689" max="7689" width="13.28515625" style="2" bestFit="1" customWidth="1"/>
    <col min="7690" max="7936" width="9.140625" style="2"/>
    <col min="7937" max="7937" width="46.7109375" style="2" customWidth="1"/>
    <col min="7938" max="7938" width="5.85546875" style="2" customWidth="1"/>
    <col min="7939" max="7939" width="1.42578125" style="2" customWidth="1"/>
    <col min="7940" max="7940" width="15.42578125" style="2" customWidth="1"/>
    <col min="7941" max="7941" width="1.42578125" style="2" customWidth="1"/>
    <col min="7942" max="7942" width="15.42578125" style="2" customWidth="1"/>
    <col min="7943" max="7943" width="13.5703125" style="2" customWidth="1"/>
    <col min="7944" max="7944" width="15.28515625" style="2" customWidth="1"/>
    <col min="7945" max="7945" width="13.28515625" style="2" bestFit="1" customWidth="1"/>
    <col min="7946" max="8192" width="9.140625" style="2"/>
    <col min="8193" max="8193" width="46.7109375" style="2" customWidth="1"/>
    <col min="8194" max="8194" width="5.85546875" style="2" customWidth="1"/>
    <col min="8195" max="8195" width="1.42578125" style="2" customWidth="1"/>
    <col min="8196" max="8196" width="15.42578125" style="2" customWidth="1"/>
    <col min="8197" max="8197" width="1.42578125" style="2" customWidth="1"/>
    <col min="8198" max="8198" width="15.42578125" style="2" customWidth="1"/>
    <col min="8199" max="8199" width="13.5703125" style="2" customWidth="1"/>
    <col min="8200" max="8200" width="15.28515625" style="2" customWidth="1"/>
    <col min="8201" max="8201" width="13.28515625" style="2" bestFit="1" customWidth="1"/>
    <col min="8202" max="8448" width="9.140625" style="2"/>
    <col min="8449" max="8449" width="46.7109375" style="2" customWidth="1"/>
    <col min="8450" max="8450" width="5.85546875" style="2" customWidth="1"/>
    <col min="8451" max="8451" width="1.42578125" style="2" customWidth="1"/>
    <col min="8452" max="8452" width="15.42578125" style="2" customWidth="1"/>
    <col min="8453" max="8453" width="1.42578125" style="2" customWidth="1"/>
    <col min="8454" max="8454" width="15.42578125" style="2" customWidth="1"/>
    <col min="8455" max="8455" width="13.5703125" style="2" customWidth="1"/>
    <col min="8456" max="8456" width="15.28515625" style="2" customWidth="1"/>
    <col min="8457" max="8457" width="13.28515625" style="2" bestFit="1" customWidth="1"/>
    <col min="8458" max="8704" width="9.140625" style="2"/>
    <col min="8705" max="8705" width="46.7109375" style="2" customWidth="1"/>
    <col min="8706" max="8706" width="5.85546875" style="2" customWidth="1"/>
    <col min="8707" max="8707" width="1.42578125" style="2" customWidth="1"/>
    <col min="8708" max="8708" width="15.42578125" style="2" customWidth="1"/>
    <col min="8709" max="8709" width="1.42578125" style="2" customWidth="1"/>
    <col min="8710" max="8710" width="15.42578125" style="2" customWidth="1"/>
    <col min="8711" max="8711" width="13.5703125" style="2" customWidth="1"/>
    <col min="8712" max="8712" width="15.28515625" style="2" customWidth="1"/>
    <col min="8713" max="8713" width="13.28515625" style="2" bestFit="1" customWidth="1"/>
    <col min="8714" max="8960" width="9.140625" style="2"/>
    <col min="8961" max="8961" width="46.7109375" style="2" customWidth="1"/>
    <col min="8962" max="8962" width="5.85546875" style="2" customWidth="1"/>
    <col min="8963" max="8963" width="1.42578125" style="2" customWidth="1"/>
    <col min="8964" max="8964" width="15.42578125" style="2" customWidth="1"/>
    <col min="8965" max="8965" width="1.42578125" style="2" customWidth="1"/>
    <col min="8966" max="8966" width="15.42578125" style="2" customWidth="1"/>
    <col min="8967" max="8967" width="13.5703125" style="2" customWidth="1"/>
    <col min="8968" max="8968" width="15.28515625" style="2" customWidth="1"/>
    <col min="8969" max="8969" width="13.28515625" style="2" bestFit="1" customWidth="1"/>
    <col min="8970" max="9216" width="9.140625" style="2"/>
    <col min="9217" max="9217" width="46.7109375" style="2" customWidth="1"/>
    <col min="9218" max="9218" width="5.85546875" style="2" customWidth="1"/>
    <col min="9219" max="9219" width="1.42578125" style="2" customWidth="1"/>
    <col min="9220" max="9220" width="15.42578125" style="2" customWidth="1"/>
    <col min="9221" max="9221" width="1.42578125" style="2" customWidth="1"/>
    <col min="9222" max="9222" width="15.42578125" style="2" customWidth="1"/>
    <col min="9223" max="9223" width="13.5703125" style="2" customWidth="1"/>
    <col min="9224" max="9224" width="15.28515625" style="2" customWidth="1"/>
    <col min="9225" max="9225" width="13.28515625" style="2" bestFit="1" customWidth="1"/>
    <col min="9226" max="9472" width="9.140625" style="2"/>
    <col min="9473" max="9473" width="46.7109375" style="2" customWidth="1"/>
    <col min="9474" max="9474" width="5.85546875" style="2" customWidth="1"/>
    <col min="9475" max="9475" width="1.42578125" style="2" customWidth="1"/>
    <col min="9476" max="9476" width="15.42578125" style="2" customWidth="1"/>
    <col min="9477" max="9477" width="1.42578125" style="2" customWidth="1"/>
    <col min="9478" max="9478" width="15.42578125" style="2" customWidth="1"/>
    <col min="9479" max="9479" width="13.5703125" style="2" customWidth="1"/>
    <col min="9480" max="9480" width="15.28515625" style="2" customWidth="1"/>
    <col min="9481" max="9481" width="13.28515625" style="2" bestFit="1" customWidth="1"/>
    <col min="9482" max="9728" width="9.140625" style="2"/>
    <col min="9729" max="9729" width="46.7109375" style="2" customWidth="1"/>
    <col min="9730" max="9730" width="5.85546875" style="2" customWidth="1"/>
    <col min="9731" max="9731" width="1.42578125" style="2" customWidth="1"/>
    <col min="9732" max="9732" width="15.42578125" style="2" customWidth="1"/>
    <col min="9733" max="9733" width="1.42578125" style="2" customWidth="1"/>
    <col min="9734" max="9734" width="15.42578125" style="2" customWidth="1"/>
    <col min="9735" max="9735" width="13.5703125" style="2" customWidth="1"/>
    <col min="9736" max="9736" width="15.28515625" style="2" customWidth="1"/>
    <col min="9737" max="9737" width="13.28515625" style="2" bestFit="1" customWidth="1"/>
    <col min="9738" max="9984" width="9.140625" style="2"/>
    <col min="9985" max="9985" width="46.7109375" style="2" customWidth="1"/>
    <col min="9986" max="9986" width="5.85546875" style="2" customWidth="1"/>
    <col min="9987" max="9987" width="1.42578125" style="2" customWidth="1"/>
    <col min="9988" max="9988" width="15.42578125" style="2" customWidth="1"/>
    <col min="9989" max="9989" width="1.42578125" style="2" customWidth="1"/>
    <col min="9990" max="9990" width="15.42578125" style="2" customWidth="1"/>
    <col min="9991" max="9991" width="13.5703125" style="2" customWidth="1"/>
    <col min="9992" max="9992" width="15.28515625" style="2" customWidth="1"/>
    <col min="9993" max="9993" width="13.28515625" style="2" bestFit="1" customWidth="1"/>
    <col min="9994" max="10240" width="9.140625" style="2"/>
    <col min="10241" max="10241" width="46.7109375" style="2" customWidth="1"/>
    <col min="10242" max="10242" width="5.85546875" style="2" customWidth="1"/>
    <col min="10243" max="10243" width="1.42578125" style="2" customWidth="1"/>
    <col min="10244" max="10244" width="15.42578125" style="2" customWidth="1"/>
    <col min="10245" max="10245" width="1.42578125" style="2" customWidth="1"/>
    <col min="10246" max="10246" width="15.42578125" style="2" customWidth="1"/>
    <col min="10247" max="10247" width="13.5703125" style="2" customWidth="1"/>
    <col min="10248" max="10248" width="15.28515625" style="2" customWidth="1"/>
    <col min="10249" max="10249" width="13.28515625" style="2" bestFit="1" customWidth="1"/>
    <col min="10250" max="10496" width="9.140625" style="2"/>
    <col min="10497" max="10497" width="46.7109375" style="2" customWidth="1"/>
    <col min="10498" max="10498" width="5.85546875" style="2" customWidth="1"/>
    <col min="10499" max="10499" width="1.42578125" style="2" customWidth="1"/>
    <col min="10500" max="10500" width="15.42578125" style="2" customWidth="1"/>
    <col min="10501" max="10501" width="1.42578125" style="2" customWidth="1"/>
    <col min="10502" max="10502" width="15.42578125" style="2" customWidth="1"/>
    <col min="10503" max="10503" width="13.5703125" style="2" customWidth="1"/>
    <col min="10504" max="10504" width="15.28515625" style="2" customWidth="1"/>
    <col min="10505" max="10505" width="13.28515625" style="2" bestFit="1" customWidth="1"/>
    <col min="10506" max="10752" width="9.140625" style="2"/>
    <col min="10753" max="10753" width="46.7109375" style="2" customWidth="1"/>
    <col min="10754" max="10754" width="5.85546875" style="2" customWidth="1"/>
    <col min="10755" max="10755" width="1.42578125" style="2" customWidth="1"/>
    <col min="10756" max="10756" width="15.42578125" style="2" customWidth="1"/>
    <col min="10757" max="10757" width="1.42578125" style="2" customWidth="1"/>
    <col min="10758" max="10758" width="15.42578125" style="2" customWidth="1"/>
    <col min="10759" max="10759" width="13.5703125" style="2" customWidth="1"/>
    <col min="10760" max="10760" width="15.28515625" style="2" customWidth="1"/>
    <col min="10761" max="10761" width="13.28515625" style="2" bestFit="1" customWidth="1"/>
    <col min="10762" max="11008" width="9.140625" style="2"/>
    <col min="11009" max="11009" width="46.7109375" style="2" customWidth="1"/>
    <col min="11010" max="11010" width="5.85546875" style="2" customWidth="1"/>
    <col min="11011" max="11011" width="1.42578125" style="2" customWidth="1"/>
    <col min="11012" max="11012" width="15.42578125" style="2" customWidth="1"/>
    <col min="11013" max="11013" width="1.42578125" style="2" customWidth="1"/>
    <col min="11014" max="11014" width="15.42578125" style="2" customWidth="1"/>
    <col min="11015" max="11015" width="13.5703125" style="2" customWidth="1"/>
    <col min="11016" max="11016" width="15.28515625" style="2" customWidth="1"/>
    <col min="11017" max="11017" width="13.28515625" style="2" bestFit="1" customWidth="1"/>
    <col min="11018" max="11264" width="9.140625" style="2"/>
    <col min="11265" max="11265" width="46.7109375" style="2" customWidth="1"/>
    <col min="11266" max="11266" width="5.85546875" style="2" customWidth="1"/>
    <col min="11267" max="11267" width="1.42578125" style="2" customWidth="1"/>
    <col min="11268" max="11268" width="15.42578125" style="2" customWidth="1"/>
    <col min="11269" max="11269" width="1.42578125" style="2" customWidth="1"/>
    <col min="11270" max="11270" width="15.42578125" style="2" customWidth="1"/>
    <col min="11271" max="11271" width="13.5703125" style="2" customWidth="1"/>
    <col min="11272" max="11272" width="15.28515625" style="2" customWidth="1"/>
    <col min="11273" max="11273" width="13.28515625" style="2" bestFit="1" customWidth="1"/>
    <col min="11274" max="11520" width="9.140625" style="2"/>
    <col min="11521" max="11521" width="46.7109375" style="2" customWidth="1"/>
    <col min="11522" max="11522" width="5.85546875" style="2" customWidth="1"/>
    <col min="11523" max="11523" width="1.42578125" style="2" customWidth="1"/>
    <col min="11524" max="11524" width="15.42578125" style="2" customWidth="1"/>
    <col min="11525" max="11525" width="1.42578125" style="2" customWidth="1"/>
    <col min="11526" max="11526" width="15.42578125" style="2" customWidth="1"/>
    <col min="11527" max="11527" width="13.5703125" style="2" customWidth="1"/>
    <col min="11528" max="11528" width="15.28515625" style="2" customWidth="1"/>
    <col min="11529" max="11529" width="13.28515625" style="2" bestFit="1" customWidth="1"/>
    <col min="11530" max="11776" width="9.140625" style="2"/>
    <col min="11777" max="11777" width="46.7109375" style="2" customWidth="1"/>
    <col min="11778" max="11778" width="5.85546875" style="2" customWidth="1"/>
    <col min="11779" max="11779" width="1.42578125" style="2" customWidth="1"/>
    <col min="11780" max="11780" width="15.42578125" style="2" customWidth="1"/>
    <col min="11781" max="11781" width="1.42578125" style="2" customWidth="1"/>
    <col min="11782" max="11782" width="15.42578125" style="2" customWidth="1"/>
    <col min="11783" max="11783" width="13.5703125" style="2" customWidth="1"/>
    <col min="11784" max="11784" width="15.28515625" style="2" customWidth="1"/>
    <col min="11785" max="11785" width="13.28515625" style="2" bestFit="1" customWidth="1"/>
    <col min="11786" max="12032" width="9.140625" style="2"/>
    <col min="12033" max="12033" width="46.7109375" style="2" customWidth="1"/>
    <col min="12034" max="12034" width="5.85546875" style="2" customWidth="1"/>
    <col min="12035" max="12035" width="1.42578125" style="2" customWidth="1"/>
    <col min="12036" max="12036" width="15.42578125" style="2" customWidth="1"/>
    <col min="12037" max="12037" width="1.42578125" style="2" customWidth="1"/>
    <col min="12038" max="12038" width="15.42578125" style="2" customWidth="1"/>
    <col min="12039" max="12039" width="13.5703125" style="2" customWidth="1"/>
    <col min="12040" max="12040" width="15.28515625" style="2" customWidth="1"/>
    <col min="12041" max="12041" width="13.28515625" style="2" bestFit="1" customWidth="1"/>
    <col min="12042" max="12288" width="9.140625" style="2"/>
    <col min="12289" max="12289" width="46.7109375" style="2" customWidth="1"/>
    <col min="12290" max="12290" width="5.85546875" style="2" customWidth="1"/>
    <col min="12291" max="12291" width="1.42578125" style="2" customWidth="1"/>
    <col min="12292" max="12292" width="15.42578125" style="2" customWidth="1"/>
    <col min="12293" max="12293" width="1.42578125" style="2" customWidth="1"/>
    <col min="12294" max="12294" width="15.42578125" style="2" customWidth="1"/>
    <col min="12295" max="12295" width="13.5703125" style="2" customWidth="1"/>
    <col min="12296" max="12296" width="15.28515625" style="2" customWidth="1"/>
    <col min="12297" max="12297" width="13.28515625" style="2" bestFit="1" customWidth="1"/>
    <col min="12298" max="12544" width="9.140625" style="2"/>
    <col min="12545" max="12545" width="46.7109375" style="2" customWidth="1"/>
    <col min="12546" max="12546" width="5.85546875" style="2" customWidth="1"/>
    <col min="12547" max="12547" width="1.42578125" style="2" customWidth="1"/>
    <col min="12548" max="12548" width="15.42578125" style="2" customWidth="1"/>
    <col min="12549" max="12549" width="1.42578125" style="2" customWidth="1"/>
    <col min="12550" max="12550" width="15.42578125" style="2" customWidth="1"/>
    <col min="12551" max="12551" width="13.5703125" style="2" customWidth="1"/>
    <col min="12552" max="12552" width="15.28515625" style="2" customWidth="1"/>
    <col min="12553" max="12553" width="13.28515625" style="2" bestFit="1" customWidth="1"/>
    <col min="12554" max="12800" width="9.140625" style="2"/>
    <col min="12801" max="12801" width="46.7109375" style="2" customWidth="1"/>
    <col min="12802" max="12802" width="5.85546875" style="2" customWidth="1"/>
    <col min="12803" max="12803" width="1.42578125" style="2" customWidth="1"/>
    <col min="12804" max="12804" width="15.42578125" style="2" customWidth="1"/>
    <col min="12805" max="12805" width="1.42578125" style="2" customWidth="1"/>
    <col min="12806" max="12806" width="15.42578125" style="2" customWidth="1"/>
    <col min="12807" max="12807" width="13.5703125" style="2" customWidth="1"/>
    <col min="12808" max="12808" width="15.28515625" style="2" customWidth="1"/>
    <col min="12809" max="12809" width="13.28515625" style="2" bestFit="1" customWidth="1"/>
    <col min="12810" max="13056" width="9.140625" style="2"/>
    <col min="13057" max="13057" width="46.7109375" style="2" customWidth="1"/>
    <col min="13058" max="13058" width="5.85546875" style="2" customWidth="1"/>
    <col min="13059" max="13059" width="1.42578125" style="2" customWidth="1"/>
    <col min="13060" max="13060" width="15.42578125" style="2" customWidth="1"/>
    <col min="13061" max="13061" width="1.42578125" style="2" customWidth="1"/>
    <col min="13062" max="13062" width="15.42578125" style="2" customWidth="1"/>
    <col min="13063" max="13063" width="13.5703125" style="2" customWidth="1"/>
    <col min="13064" max="13064" width="15.28515625" style="2" customWidth="1"/>
    <col min="13065" max="13065" width="13.28515625" style="2" bestFit="1" customWidth="1"/>
    <col min="13066" max="13312" width="9.140625" style="2"/>
    <col min="13313" max="13313" width="46.7109375" style="2" customWidth="1"/>
    <col min="13314" max="13314" width="5.85546875" style="2" customWidth="1"/>
    <col min="13315" max="13315" width="1.42578125" style="2" customWidth="1"/>
    <col min="13316" max="13316" width="15.42578125" style="2" customWidth="1"/>
    <col min="13317" max="13317" width="1.42578125" style="2" customWidth="1"/>
    <col min="13318" max="13318" width="15.42578125" style="2" customWidth="1"/>
    <col min="13319" max="13319" width="13.5703125" style="2" customWidth="1"/>
    <col min="13320" max="13320" width="15.28515625" style="2" customWidth="1"/>
    <col min="13321" max="13321" width="13.28515625" style="2" bestFit="1" customWidth="1"/>
    <col min="13322" max="13568" width="9.140625" style="2"/>
    <col min="13569" max="13569" width="46.7109375" style="2" customWidth="1"/>
    <col min="13570" max="13570" width="5.85546875" style="2" customWidth="1"/>
    <col min="13571" max="13571" width="1.42578125" style="2" customWidth="1"/>
    <col min="13572" max="13572" width="15.42578125" style="2" customWidth="1"/>
    <col min="13573" max="13573" width="1.42578125" style="2" customWidth="1"/>
    <col min="13574" max="13574" width="15.42578125" style="2" customWidth="1"/>
    <col min="13575" max="13575" width="13.5703125" style="2" customWidth="1"/>
    <col min="13576" max="13576" width="15.28515625" style="2" customWidth="1"/>
    <col min="13577" max="13577" width="13.28515625" style="2" bestFit="1" customWidth="1"/>
    <col min="13578" max="13824" width="9.140625" style="2"/>
    <col min="13825" max="13825" width="46.7109375" style="2" customWidth="1"/>
    <col min="13826" max="13826" width="5.85546875" style="2" customWidth="1"/>
    <col min="13827" max="13827" width="1.42578125" style="2" customWidth="1"/>
    <col min="13828" max="13828" width="15.42578125" style="2" customWidth="1"/>
    <col min="13829" max="13829" width="1.42578125" style="2" customWidth="1"/>
    <col min="13830" max="13830" width="15.42578125" style="2" customWidth="1"/>
    <col min="13831" max="13831" width="13.5703125" style="2" customWidth="1"/>
    <col min="13832" max="13832" width="15.28515625" style="2" customWidth="1"/>
    <col min="13833" max="13833" width="13.28515625" style="2" bestFit="1" customWidth="1"/>
    <col min="13834" max="14080" width="9.140625" style="2"/>
    <col min="14081" max="14081" width="46.7109375" style="2" customWidth="1"/>
    <col min="14082" max="14082" width="5.85546875" style="2" customWidth="1"/>
    <col min="14083" max="14083" width="1.42578125" style="2" customWidth="1"/>
    <col min="14084" max="14084" width="15.42578125" style="2" customWidth="1"/>
    <col min="14085" max="14085" width="1.42578125" style="2" customWidth="1"/>
    <col min="14086" max="14086" width="15.42578125" style="2" customWidth="1"/>
    <col min="14087" max="14087" width="13.5703125" style="2" customWidth="1"/>
    <col min="14088" max="14088" width="15.28515625" style="2" customWidth="1"/>
    <col min="14089" max="14089" width="13.28515625" style="2" bestFit="1" customWidth="1"/>
    <col min="14090" max="14336" width="9.140625" style="2"/>
    <col min="14337" max="14337" width="46.7109375" style="2" customWidth="1"/>
    <col min="14338" max="14338" width="5.85546875" style="2" customWidth="1"/>
    <col min="14339" max="14339" width="1.42578125" style="2" customWidth="1"/>
    <col min="14340" max="14340" width="15.42578125" style="2" customWidth="1"/>
    <col min="14341" max="14341" width="1.42578125" style="2" customWidth="1"/>
    <col min="14342" max="14342" width="15.42578125" style="2" customWidth="1"/>
    <col min="14343" max="14343" width="13.5703125" style="2" customWidth="1"/>
    <col min="14344" max="14344" width="15.28515625" style="2" customWidth="1"/>
    <col min="14345" max="14345" width="13.28515625" style="2" bestFit="1" customWidth="1"/>
    <col min="14346" max="14592" width="9.140625" style="2"/>
    <col min="14593" max="14593" width="46.7109375" style="2" customWidth="1"/>
    <col min="14594" max="14594" width="5.85546875" style="2" customWidth="1"/>
    <col min="14595" max="14595" width="1.42578125" style="2" customWidth="1"/>
    <col min="14596" max="14596" width="15.42578125" style="2" customWidth="1"/>
    <col min="14597" max="14597" width="1.42578125" style="2" customWidth="1"/>
    <col min="14598" max="14598" width="15.42578125" style="2" customWidth="1"/>
    <col min="14599" max="14599" width="13.5703125" style="2" customWidth="1"/>
    <col min="14600" max="14600" width="15.28515625" style="2" customWidth="1"/>
    <col min="14601" max="14601" width="13.28515625" style="2" bestFit="1" customWidth="1"/>
    <col min="14602" max="14848" width="9.140625" style="2"/>
    <col min="14849" max="14849" width="46.7109375" style="2" customWidth="1"/>
    <col min="14850" max="14850" width="5.85546875" style="2" customWidth="1"/>
    <col min="14851" max="14851" width="1.42578125" style="2" customWidth="1"/>
    <col min="14852" max="14852" width="15.42578125" style="2" customWidth="1"/>
    <col min="14853" max="14853" width="1.42578125" style="2" customWidth="1"/>
    <col min="14854" max="14854" width="15.42578125" style="2" customWidth="1"/>
    <col min="14855" max="14855" width="13.5703125" style="2" customWidth="1"/>
    <col min="14856" max="14856" width="15.28515625" style="2" customWidth="1"/>
    <col min="14857" max="14857" width="13.28515625" style="2" bestFit="1" customWidth="1"/>
    <col min="14858" max="15104" width="9.140625" style="2"/>
    <col min="15105" max="15105" width="46.7109375" style="2" customWidth="1"/>
    <col min="15106" max="15106" width="5.85546875" style="2" customWidth="1"/>
    <col min="15107" max="15107" width="1.42578125" style="2" customWidth="1"/>
    <col min="15108" max="15108" width="15.42578125" style="2" customWidth="1"/>
    <col min="15109" max="15109" width="1.42578125" style="2" customWidth="1"/>
    <col min="15110" max="15110" width="15.42578125" style="2" customWidth="1"/>
    <col min="15111" max="15111" width="13.5703125" style="2" customWidth="1"/>
    <col min="15112" max="15112" width="15.28515625" style="2" customWidth="1"/>
    <col min="15113" max="15113" width="13.28515625" style="2" bestFit="1" customWidth="1"/>
    <col min="15114" max="15360" width="9.140625" style="2"/>
    <col min="15361" max="15361" width="46.7109375" style="2" customWidth="1"/>
    <col min="15362" max="15362" width="5.85546875" style="2" customWidth="1"/>
    <col min="15363" max="15363" width="1.42578125" style="2" customWidth="1"/>
    <col min="15364" max="15364" width="15.42578125" style="2" customWidth="1"/>
    <col min="15365" max="15365" width="1.42578125" style="2" customWidth="1"/>
    <col min="15366" max="15366" width="15.42578125" style="2" customWidth="1"/>
    <col min="15367" max="15367" width="13.5703125" style="2" customWidth="1"/>
    <col min="15368" max="15368" width="15.28515625" style="2" customWidth="1"/>
    <col min="15369" max="15369" width="13.28515625" style="2" bestFit="1" customWidth="1"/>
    <col min="15370" max="15616" width="9.140625" style="2"/>
    <col min="15617" max="15617" width="46.7109375" style="2" customWidth="1"/>
    <col min="15618" max="15618" width="5.85546875" style="2" customWidth="1"/>
    <col min="15619" max="15619" width="1.42578125" style="2" customWidth="1"/>
    <col min="15620" max="15620" width="15.42578125" style="2" customWidth="1"/>
    <col min="15621" max="15621" width="1.42578125" style="2" customWidth="1"/>
    <col min="15622" max="15622" width="15.42578125" style="2" customWidth="1"/>
    <col min="15623" max="15623" width="13.5703125" style="2" customWidth="1"/>
    <col min="15624" max="15624" width="15.28515625" style="2" customWidth="1"/>
    <col min="15625" max="15625" width="13.28515625" style="2" bestFit="1" customWidth="1"/>
    <col min="15626" max="15872" width="9.140625" style="2"/>
    <col min="15873" max="15873" width="46.7109375" style="2" customWidth="1"/>
    <col min="15874" max="15874" width="5.85546875" style="2" customWidth="1"/>
    <col min="15875" max="15875" width="1.42578125" style="2" customWidth="1"/>
    <col min="15876" max="15876" width="15.42578125" style="2" customWidth="1"/>
    <col min="15877" max="15877" width="1.42578125" style="2" customWidth="1"/>
    <col min="15878" max="15878" width="15.42578125" style="2" customWidth="1"/>
    <col min="15879" max="15879" width="13.5703125" style="2" customWidth="1"/>
    <col min="15880" max="15880" width="15.28515625" style="2" customWidth="1"/>
    <col min="15881" max="15881" width="13.28515625" style="2" bestFit="1" customWidth="1"/>
    <col min="15882" max="16128" width="9.140625" style="2"/>
    <col min="16129" max="16129" width="46.7109375" style="2" customWidth="1"/>
    <col min="16130" max="16130" width="5.85546875" style="2" customWidth="1"/>
    <col min="16131" max="16131" width="1.42578125" style="2" customWidth="1"/>
    <col min="16132" max="16132" width="15.42578125" style="2" customWidth="1"/>
    <col min="16133" max="16133" width="1.42578125" style="2" customWidth="1"/>
    <col min="16134" max="16134" width="15.42578125" style="2" customWidth="1"/>
    <col min="16135" max="16135" width="13.5703125" style="2" customWidth="1"/>
    <col min="16136" max="16136" width="15.28515625" style="2" customWidth="1"/>
    <col min="16137" max="16137" width="13.28515625" style="2" bestFit="1" customWidth="1"/>
    <col min="16138" max="16384" width="9.140625" style="2"/>
  </cols>
  <sheetData>
    <row r="1" spans="1:8" ht="19.5" customHeight="1" x14ac:dyDescent="0.3">
      <c r="A1" s="9" t="s">
        <v>30</v>
      </c>
      <c r="B1" s="9"/>
      <c r="C1" s="9"/>
    </row>
    <row r="2" spans="1:8" s="8" customFormat="1" ht="19.5" customHeight="1" x14ac:dyDescent="0.25">
      <c r="A2" s="7" t="s">
        <v>56</v>
      </c>
      <c r="B2" s="7"/>
      <c r="C2" s="7"/>
      <c r="D2" s="12"/>
      <c r="F2" s="12"/>
    </row>
    <row r="3" spans="1:8" s="8" customFormat="1" ht="19.5" customHeight="1" x14ac:dyDescent="0.25">
      <c r="A3" s="7"/>
      <c r="B3" s="7"/>
      <c r="C3" s="7"/>
      <c r="D3" s="12"/>
      <c r="F3" s="12"/>
    </row>
    <row r="4" spans="1:8" ht="19.5" customHeight="1" x14ac:dyDescent="0.25">
      <c r="A4" s="1"/>
      <c r="B4" s="1"/>
      <c r="C4" s="1"/>
      <c r="D4" s="149" t="s">
        <v>98</v>
      </c>
      <c r="E4" s="150"/>
      <c r="F4" s="150"/>
    </row>
    <row r="5" spans="1:8" ht="19.5" customHeight="1" x14ac:dyDescent="0.25">
      <c r="A5" s="1"/>
      <c r="B5" s="1"/>
      <c r="C5" s="1"/>
      <c r="D5" s="151" t="s">
        <v>96</v>
      </c>
      <c r="E5" s="152"/>
      <c r="F5" s="152"/>
    </row>
    <row r="6" spans="1:8" ht="19.5" customHeight="1" x14ac:dyDescent="0.25">
      <c r="D6" s="91">
        <v>2019</v>
      </c>
      <c r="E6" s="91"/>
      <c r="F6" s="91">
        <v>2018</v>
      </c>
    </row>
    <row r="7" spans="1:8" ht="19.5" customHeight="1" x14ac:dyDescent="0.25">
      <c r="D7" s="154" t="s">
        <v>49</v>
      </c>
      <c r="E7" s="154"/>
      <c r="F7" s="154"/>
    </row>
    <row r="8" spans="1:8" ht="19.5" customHeight="1" x14ac:dyDescent="0.25">
      <c r="A8" s="3" t="s">
        <v>25</v>
      </c>
      <c r="B8" s="3"/>
      <c r="C8" s="3"/>
      <c r="D8" s="101"/>
      <c r="E8" s="102"/>
      <c r="F8" s="101"/>
    </row>
    <row r="9" spans="1:8" ht="19.5" customHeight="1" x14ac:dyDescent="0.25">
      <c r="A9" s="103" t="s">
        <v>58</v>
      </c>
      <c r="D9" s="104">
        <v>69889</v>
      </c>
      <c r="E9" s="102"/>
      <c r="F9" s="104">
        <v>62468</v>
      </c>
      <c r="H9" s="105"/>
    </row>
    <row r="10" spans="1:8" ht="19.5" customHeight="1" x14ac:dyDescent="0.25">
      <c r="A10" s="4" t="s">
        <v>110</v>
      </c>
      <c r="B10" s="4"/>
      <c r="C10" s="4"/>
      <c r="D10" s="104"/>
      <c r="E10" s="102"/>
      <c r="F10" s="104"/>
      <c r="H10" s="105"/>
    </row>
    <row r="11" spans="1:8" ht="19.5" customHeight="1" x14ac:dyDescent="0.25">
      <c r="A11" s="106" t="s">
        <v>79</v>
      </c>
      <c r="B11" s="6"/>
      <c r="C11" s="6"/>
      <c r="D11" s="107">
        <v>17470</v>
      </c>
      <c r="E11" s="102"/>
      <c r="F11" s="107">
        <v>16488</v>
      </c>
      <c r="H11" s="104"/>
    </row>
    <row r="12" spans="1:8" ht="19.5" customHeight="1" x14ac:dyDescent="0.25">
      <c r="A12" s="6" t="s">
        <v>43</v>
      </c>
      <c r="B12" s="6"/>
      <c r="C12" s="6"/>
      <c r="D12" s="104">
        <v>5909</v>
      </c>
      <c r="E12" s="102"/>
      <c r="F12" s="104">
        <v>7819</v>
      </c>
      <c r="H12" s="104"/>
    </row>
    <row r="13" spans="1:8" ht="19.5" customHeight="1" x14ac:dyDescent="0.25">
      <c r="A13" s="2" t="s">
        <v>46</v>
      </c>
      <c r="D13" s="104">
        <v>33784</v>
      </c>
      <c r="E13" s="102"/>
      <c r="F13" s="104">
        <v>35968</v>
      </c>
      <c r="H13" s="104"/>
    </row>
    <row r="14" spans="1:8" ht="19.5" customHeight="1" x14ac:dyDescent="0.25">
      <c r="A14" s="62" t="s">
        <v>116</v>
      </c>
      <c r="B14" s="6"/>
      <c r="C14" s="6"/>
      <c r="D14" s="141">
        <v>0</v>
      </c>
      <c r="E14" s="102"/>
      <c r="F14" s="104">
        <v>-3580</v>
      </c>
      <c r="H14" s="104"/>
    </row>
    <row r="15" spans="1:8" ht="19.5" customHeight="1" x14ac:dyDescent="0.25">
      <c r="A15" s="62" t="s">
        <v>83</v>
      </c>
      <c r="B15" s="6"/>
      <c r="C15" s="6"/>
      <c r="D15" s="101">
        <v>38187</v>
      </c>
      <c r="E15" s="102"/>
      <c r="F15" s="101">
        <v>12745</v>
      </c>
      <c r="H15" s="104"/>
    </row>
    <row r="16" spans="1:8" ht="19.5" customHeight="1" x14ac:dyDescent="0.25">
      <c r="A16" s="103" t="s">
        <v>128</v>
      </c>
      <c r="B16" s="103"/>
      <c r="C16" s="103"/>
      <c r="D16" s="101">
        <v>-5347</v>
      </c>
      <c r="E16" s="102"/>
      <c r="F16" s="101">
        <v>17837</v>
      </c>
      <c r="H16" s="104"/>
    </row>
    <row r="17" spans="1:10" ht="19.5" hidden="1" customHeight="1" x14ac:dyDescent="0.25">
      <c r="A17" s="62" t="s">
        <v>59</v>
      </c>
      <c r="B17" s="103"/>
      <c r="C17" s="103"/>
      <c r="D17" s="108"/>
      <c r="E17" s="102"/>
      <c r="F17" s="108"/>
      <c r="H17" s="104"/>
    </row>
    <row r="18" spans="1:10" ht="19.5" customHeight="1" x14ac:dyDescent="0.25">
      <c r="A18" s="64" t="s">
        <v>120</v>
      </c>
      <c r="B18" s="64"/>
      <c r="C18" s="64"/>
      <c r="D18" s="109">
        <v>-229</v>
      </c>
      <c r="E18" s="102"/>
      <c r="F18" s="109">
        <v>3426</v>
      </c>
      <c r="H18" s="101"/>
    </row>
    <row r="19" spans="1:10" ht="19.5" customHeight="1" x14ac:dyDescent="0.25">
      <c r="D19" s="110">
        <f>SUM(D9:D18)</f>
        <v>159663</v>
      </c>
      <c r="E19" s="102"/>
      <c r="F19" s="110">
        <f>SUM(F9:F18)</f>
        <v>153171</v>
      </c>
    </row>
    <row r="20" spans="1:10" ht="19.5" customHeight="1" x14ac:dyDescent="0.25">
      <c r="A20" s="4" t="s">
        <v>26</v>
      </c>
      <c r="B20" s="4"/>
      <c r="C20" s="4"/>
      <c r="D20" s="104"/>
      <c r="E20" s="102"/>
      <c r="F20" s="104"/>
      <c r="H20" s="111"/>
      <c r="I20" s="111"/>
      <c r="J20" s="111"/>
    </row>
    <row r="21" spans="1:10" ht="19.5" customHeight="1" x14ac:dyDescent="0.25">
      <c r="A21" s="2" t="s">
        <v>27</v>
      </c>
      <c r="D21" s="104">
        <v>-250564</v>
      </c>
      <c r="E21" s="102"/>
      <c r="F21" s="104">
        <v>-161521</v>
      </c>
      <c r="H21" s="111"/>
      <c r="I21" s="111"/>
      <c r="J21" s="111"/>
    </row>
    <row r="22" spans="1:10" ht="19.5" customHeight="1" x14ac:dyDescent="0.25">
      <c r="A22" s="103" t="s">
        <v>124</v>
      </c>
      <c r="D22" s="104">
        <v>37132</v>
      </c>
      <c r="E22" s="102"/>
      <c r="F22" s="104">
        <v>18741</v>
      </c>
      <c r="G22" s="105"/>
    </row>
    <row r="23" spans="1:10" ht="19.5" customHeight="1" x14ac:dyDescent="0.25">
      <c r="A23" s="2" t="s">
        <v>6</v>
      </c>
      <c r="D23" s="104">
        <v>202681</v>
      </c>
      <c r="E23" s="102"/>
      <c r="F23" s="104">
        <v>178823</v>
      </c>
    </row>
    <row r="24" spans="1:10" s="50" customFormat="1" ht="19.5" customHeight="1" x14ac:dyDescent="0.25">
      <c r="A24" s="62" t="s">
        <v>31</v>
      </c>
      <c r="D24" s="142">
        <v>0</v>
      </c>
      <c r="E24" s="132"/>
      <c r="F24" s="131">
        <v>1</v>
      </c>
    </row>
    <row r="25" spans="1:10" ht="19.5" customHeight="1" x14ac:dyDescent="0.25">
      <c r="A25" s="2" t="s">
        <v>28</v>
      </c>
      <c r="D25" s="104">
        <v>-172666</v>
      </c>
      <c r="E25" s="102"/>
      <c r="F25" s="104">
        <v>170561</v>
      </c>
    </row>
    <row r="26" spans="1:10" ht="19.5" customHeight="1" x14ac:dyDescent="0.25">
      <c r="A26" s="64" t="s">
        <v>125</v>
      </c>
      <c r="B26" s="6"/>
      <c r="C26" s="6"/>
      <c r="D26" s="104">
        <v>40397</v>
      </c>
      <c r="E26" s="102"/>
      <c r="F26" s="104">
        <v>43596</v>
      </c>
    </row>
    <row r="27" spans="1:10" ht="19.5" customHeight="1" x14ac:dyDescent="0.25">
      <c r="A27" s="2" t="s">
        <v>3</v>
      </c>
      <c r="D27" s="112">
        <v>-4605</v>
      </c>
      <c r="E27" s="102"/>
      <c r="F27" s="112">
        <v>-4941</v>
      </c>
    </row>
    <row r="28" spans="1:10" ht="19.5" customHeight="1" x14ac:dyDescent="0.25">
      <c r="A28" s="64" t="s">
        <v>130</v>
      </c>
      <c r="B28" s="6"/>
      <c r="C28" s="6"/>
      <c r="D28" s="104">
        <f>SUM(D19:D27)</f>
        <v>12038</v>
      </c>
      <c r="E28" s="102"/>
      <c r="F28" s="104">
        <f>SUM(F19:F27)</f>
        <v>398431</v>
      </c>
    </row>
    <row r="29" spans="1:10" ht="19.5" customHeight="1" x14ac:dyDescent="0.25">
      <c r="A29" s="6" t="s">
        <v>45</v>
      </c>
      <c r="B29" s="6"/>
      <c r="C29" s="6"/>
      <c r="D29" s="104">
        <v>-8637</v>
      </c>
      <c r="E29" s="102"/>
      <c r="F29" s="104">
        <v>-13760</v>
      </c>
    </row>
    <row r="30" spans="1:10" ht="19.5" customHeight="1" x14ac:dyDescent="0.25">
      <c r="A30" s="62" t="s">
        <v>80</v>
      </c>
      <c r="B30" s="6"/>
      <c r="C30" s="6"/>
      <c r="D30" s="112">
        <v>-20124</v>
      </c>
      <c r="E30" s="102"/>
      <c r="F30" s="112">
        <v>-10728</v>
      </c>
    </row>
    <row r="31" spans="1:10" ht="19.5" customHeight="1" x14ac:dyDescent="0.25">
      <c r="A31" s="1" t="s">
        <v>70</v>
      </c>
      <c r="B31" s="1"/>
      <c r="C31" s="1"/>
      <c r="D31" s="26">
        <f>SUM(D28:D30)</f>
        <v>-16723</v>
      </c>
      <c r="E31" s="5"/>
      <c r="F31" s="26">
        <f>SUM(F28:F30)</f>
        <v>373943</v>
      </c>
    </row>
    <row r="32" spans="1:10" ht="19.5" customHeight="1" x14ac:dyDescent="0.25">
      <c r="A32" s="1"/>
      <c r="B32" s="1"/>
      <c r="C32" s="1"/>
      <c r="D32" s="104"/>
      <c r="E32" s="102"/>
      <c r="F32" s="104"/>
    </row>
    <row r="33" spans="1:6" ht="19.5" customHeight="1" x14ac:dyDescent="0.25">
      <c r="A33" s="3" t="s">
        <v>71</v>
      </c>
      <c r="B33" s="3"/>
      <c r="C33" s="3"/>
      <c r="D33" s="104"/>
      <c r="E33" s="102"/>
      <c r="F33" s="104"/>
    </row>
    <row r="34" spans="1:6" ht="19.5" customHeight="1" x14ac:dyDescent="0.25">
      <c r="A34" s="103" t="s">
        <v>131</v>
      </c>
      <c r="D34" s="104">
        <v>-18802</v>
      </c>
      <c r="E34" s="102"/>
      <c r="F34" s="104">
        <v>-16557</v>
      </c>
    </row>
    <row r="35" spans="1:6" ht="19.5" customHeight="1" x14ac:dyDescent="0.25">
      <c r="A35" s="103" t="s">
        <v>100</v>
      </c>
      <c r="D35" s="104">
        <v>-395</v>
      </c>
      <c r="E35" s="102"/>
      <c r="F35" s="104">
        <v>-2926</v>
      </c>
    </row>
    <row r="36" spans="1:6" ht="19.5" customHeight="1" x14ac:dyDescent="0.25">
      <c r="A36" s="64" t="s">
        <v>76</v>
      </c>
      <c r="B36" s="6"/>
      <c r="C36" s="6"/>
      <c r="D36" s="113">
        <v>229</v>
      </c>
      <c r="E36" s="102"/>
      <c r="F36" s="113">
        <v>154</v>
      </c>
    </row>
    <row r="37" spans="1:6" ht="19.5" customHeight="1" x14ac:dyDescent="0.25">
      <c r="A37" s="1" t="s">
        <v>72</v>
      </c>
      <c r="B37" s="1"/>
      <c r="C37" s="1"/>
      <c r="D37" s="10">
        <f>SUM(D34:D36)</f>
        <v>-18968</v>
      </c>
      <c r="E37" s="5"/>
      <c r="F37" s="10">
        <f>SUM(F34:F36)</f>
        <v>-19329</v>
      </c>
    </row>
    <row r="38" spans="1:6" ht="19.5" customHeight="1" x14ac:dyDescent="0.25">
      <c r="A38" s="1"/>
      <c r="B38" s="1"/>
      <c r="C38" s="1"/>
      <c r="D38" s="53"/>
      <c r="E38" s="5"/>
      <c r="F38" s="53"/>
    </row>
    <row r="39" spans="1:6" ht="19.5" customHeight="1" x14ac:dyDescent="0.3">
      <c r="A39" s="9" t="s">
        <v>30</v>
      </c>
      <c r="B39" s="9"/>
      <c r="C39" s="9"/>
    </row>
    <row r="40" spans="1:6" s="8" customFormat="1" ht="19.5" customHeight="1" x14ac:dyDescent="0.25">
      <c r="A40" s="7" t="s">
        <v>56</v>
      </c>
      <c r="B40" s="7"/>
      <c r="C40" s="7"/>
      <c r="D40" s="12"/>
      <c r="F40" s="12"/>
    </row>
    <row r="41" spans="1:6" ht="19.5" customHeight="1" x14ac:dyDescent="0.25">
      <c r="A41" s="1"/>
      <c r="B41" s="1"/>
      <c r="C41" s="1"/>
    </row>
    <row r="42" spans="1:6" ht="19.5" customHeight="1" x14ac:dyDescent="0.25">
      <c r="A42" s="1"/>
      <c r="B42" s="1"/>
      <c r="C42" s="1"/>
      <c r="D42" s="149" t="s">
        <v>98</v>
      </c>
      <c r="E42" s="150"/>
      <c r="F42" s="150"/>
    </row>
    <row r="43" spans="1:6" ht="19.5" customHeight="1" x14ac:dyDescent="0.25">
      <c r="A43" s="1"/>
      <c r="B43" s="1"/>
      <c r="C43" s="1"/>
      <c r="D43" s="151" t="s">
        <v>96</v>
      </c>
      <c r="E43" s="152"/>
      <c r="F43" s="152"/>
    </row>
    <row r="44" spans="1:6" ht="19.5" customHeight="1" x14ac:dyDescent="0.25">
      <c r="B44" s="92"/>
      <c r="D44" s="134">
        <v>2019</v>
      </c>
      <c r="E44" s="134"/>
      <c r="F44" s="134">
        <v>2018</v>
      </c>
    </row>
    <row r="45" spans="1:6" ht="19.5" customHeight="1" x14ac:dyDescent="0.25">
      <c r="D45" s="154" t="s">
        <v>49</v>
      </c>
      <c r="E45" s="154"/>
      <c r="F45" s="154"/>
    </row>
    <row r="46" spans="1:6" ht="19.5" customHeight="1" x14ac:dyDescent="0.25">
      <c r="A46" s="3" t="s">
        <v>29</v>
      </c>
      <c r="B46" s="4"/>
      <c r="C46" s="4"/>
      <c r="D46" s="104"/>
      <c r="E46" s="102"/>
      <c r="F46" s="104"/>
    </row>
    <row r="47" spans="1:6" ht="19.5" customHeight="1" x14ac:dyDescent="0.25">
      <c r="A47" s="2" t="s">
        <v>34</v>
      </c>
      <c r="D47" s="104">
        <v>-5657</v>
      </c>
      <c r="E47" s="102"/>
      <c r="F47" s="104">
        <v>-7851</v>
      </c>
    </row>
    <row r="48" spans="1:6" ht="19.5" customHeight="1" x14ac:dyDescent="0.25">
      <c r="A48" s="103" t="s">
        <v>111</v>
      </c>
      <c r="D48" s="104">
        <v>-75523</v>
      </c>
      <c r="E48" s="102"/>
      <c r="F48" s="104">
        <v>-71991</v>
      </c>
    </row>
    <row r="49" spans="1:9" ht="19.5" customHeight="1" x14ac:dyDescent="0.25">
      <c r="A49" s="50" t="s">
        <v>114</v>
      </c>
      <c r="D49" s="104">
        <v>900000</v>
      </c>
      <c r="E49" s="102"/>
      <c r="F49" s="104">
        <v>250000</v>
      </c>
    </row>
    <row r="50" spans="1:9" ht="19.5" customHeight="1" x14ac:dyDescent="0.25">
      <c r="A50" s="50" t="s">
        <v>115</v>
      </c>
      <c r="D50" s="104">
        <v>-600000</v>
      </c>
      <c r="E50" s="102"/>
      <c r="F50" s="104">
        <v>-250000</v>
      </c>
    </row>
    <row r="51" spans="1:9" ht="19.5" customHeight="1" x14ac:dyDescent="0.25">
      <c r="A51" s="103" t="s">
        <v>113</v>
      </c>
      <c r="D51" s="114">
        <v>2423996</v>
      </c>
      <c r="E51" s="102"/>
      <c r="F51" s="114">
        <v>2222478</v>
      </c>
    </row>
    <row r="52" spans="1:9" ht="19.5" customHeight="1" x14ac:dyDescent="0.25">
      <c r="A52" s="50" t="s">
        <v>112</v>
      </c>
      <c r="D52" s="114">
        <v>-2524459</v>
      </c>
      <c r="E52" s="102"/>
      <c r="F52" s="114">
        <v>-2407783</v>
      </c>
    </row>
    <row r="53" spans="1:9" ht="19.5" hidden="1" customHeight="1" x14ac:dyDescent="0.25">
      <c r="A53" s="6" t="s">
        <v>101</v>
      </c>
      <c r="B53" s="6"/>
      <c r="C53" s="6"/>
      <c r="D53" s="115"/>
      <c r="E53" s="102"/>
      <c r="F53" s="115"/>
    </row>
    <row r="54" spans="1:9" s="1" customFormat="1" ht="19.5" customHeight="1" x14ac:dyDescent="0.2">
      <c r="A54" s="1" t="s">
        <v>102</v>
      </c>
      <c r="D54" s="54">
        <f>SUM(D47:D53)</f>
        <v>118357</v>
      </c>
      <c r="E54" s="5"/>
      <c r="F54" s="54">
        <f>SUM(F47:F53)</f>
        <v>-265147</v>
      </c>
    </row>
    <row r="55" spans="1:9" ht="19.5" customHeight="1" x14ac:dyDescent="0.25">
      <c r="D55" s="104"/>
      <c r="E55" s="102"/>
      <c r="F55" s="104"/>
    </row>
    <row r="56" spans="1:9" s="1" customFormat="1" ht="19.5" customHeight="1" x14ac:dyDescent="0.2">
      <c r="A56" s="1" t="s">
        <v>129</v>
      </c>
      <c r="D56" s="55">
        <f>D31+D37+D54</f>
        <v>82666</v>
      </c>
      <c r="E56" s="5"/>
      <c r="F56" s="55">
        <f>F31+F37+F54</f>
        <v>89467</v>
      </c>
    </row>
    <row r="57" spans="1:9" ht="19.5" customHeight="1" x14ac:dyDescent="0.25">
      <c r="A57" s="103" t="s">
        <v>77</v>
      </c>
      <c r="B57" s="92"/>
      <c r="C57" s="103"/>
      <c r="D57" s="112">
        <v>7823</v>
      </c>
      <c r="E57" s="116"/>
      <c r="F57" s="112">
        <v>9081</v>
      </c>
    </row>
    <row r="58" spans="1:9" s="1" customFormat="1" ht="19.5" customHeight="1" thickBot="1" x14ac:dyDescent="0.3">
      <c r="A58" s="1" t="s">
        <v>78</v>
      </c>
      <c r="B58" s="92"/>
      <c r="D58" s="13">
        <f>SUM(D56:D57)</f>
        <v>90489</v>
      </c>
      <c r="E58" s="5"/>
      <c r="F58" s="13">
        <f>SUM(F56:F57)</f>
        <v>98548</v>
      </c>
      <c r="G58" s="17"/>
      <c r="H58" s="17"/>
      <c r="I58" s="17"/>
    </row>
    <row r="59" spans="1:9" ht="19.5" customHeight="1" thickTop="1" x14ac:dyDescent="0.25"/>
    <row r="60" spans="1:9" ht="19.5" customHeight="1" x14ac:dyDescent="0.25">
      <c r="A60" s="84" t="s">
        <v>65</v>
      </c>
      <c r="B60" s="50"/>
      <c r="C60" s="50"/>
      <c r="D60" s="117"/>
      <c r="E60" s="50"/>
      <c r="F60" s="117"/>
    </row>
    <row r="61" spans="1:9" ht="19.5" customHeight="1" x14ac:dyDescent="0.25">
      <c r="A61" s="62" t="s">
        <v>132</v>
      </c>
      <c r="B61" s="50"/>
      <c r="C61" s="50"/>
      <c r="D61" s="118">
        <v>1467</v>
      </c>
      <c r="E61" s="50"/>
      <c r="F61" s="118">
        <v>10817</v>
      </c>
    </row>
  </sheetData>
  <mergeCells count="6">
    <mergeCell ref="D45:F45"/>
    <mergeCell ref="D7:F7"/>
    <mergeCell ref="D4:F4"/>
    <mergeCell ref="D5:F5"/>
    <mergeCell ref="D43:F43"/>
    <mergeCell ref="D42:F42"/>
  </mergeCells>
  <phoneticPr fontId="4" type="noConversion"/>
  <pageMargins left="0.8" right="0.75" top="0.48" bottom="0.5" header="0.5" footer="0.5"/>
  <pageSetup paperSize="9" firstPageNumber="7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PL4-5</vt:lpstr>
      <vt:lpstr>SH6</vt:lpstr>
      <vt:lpstr>CF7-8</vt:lpstr>
      <vt:lpstr>'BS 2-3'!Print_Area</vt:lpstr>
      <vt:lpstr>'CF7-8'!Print_Area</vt:lpstr>
      <vt:lpstr>'PL4-5'!Print_Area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2019-08-05T02:57:12Z</cp:lastPrinted>
  <dcterms:created xsi:type="dcterms:W3CDTF">2005-01-21T01:40:54Z</dcterms:created>
  <dcterms:modified xsi:type="dcterms:W3CDTF">2019-08-05T03:35:24Z</dcterms:modified>
</cp:coreProperties>
</file>