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3DAB25E5-FDD7-49D7-87E2-C95E8239EE8F}" xr6:coauthVersionLast="36" xr6:coauthVersionMax="36" xr10:uidLastSave="{00000000-0000-0000-0000-000000000000}"/>
  <bookViews>
    <workbookView xWindow="12285" yWindow="32760" windowWidth="19485" windowHeight="7545" tabRatio="763" activeTab="4" xr2:uid="{00000000-000D-0000-FFFF-FFFF00000000}"/>
  </bookViews>
  <sheets>
    <sheet name="BS-2-3" sheetId="8" r:id="rId1"/>
    <sheet name="SCI4-5" sheetId="2" r:id="rId2"/>
    <sheet name="SH6-7" sheetId="3" r:id="rId3"/>
    <sheet name="SH8-9" sheetId="4" r:id="rId4"/>
    <sheet name="CF10-11" sheetId="5" r:id="rId5"/>
  </sheets>
  <definedNames>
    <definedName name="_xlnm.Print_Area" localSheetId="4">'CF10-11'!$A$1:$I$69</definedName>
    <definedName name="_xlnm.Print_Area" localSheetId="1">'SCI4-5'!$A$1:$J$76</definedName>
    <definedName name="_xlnm.Print_Area" localSheetId="2">'SH6-7'!$A$1:$M$52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1" i="5" l="1"/>
  <c r="H22" i="2" l="1"/>
  <c r="F22" i="2"/>
  <c r="J22" i="2"/>
  <c r="K27" i="8"/>
  <c r="K17" i="8"/>
  <c r="C37" i="5"/>
  <c r="F73" i="2"/>
  <c r="G27" i="8"/>
  <c r="I61" i="5"/>
  <c r="I57" i="5"/>
  <c r="I21" i="5"/>
  <c r="I34" i="5" s="1"/>
  <c r="I37" i="5" s="1"/>
  <c r="I63" i="5" s="1"/>
  <c r="I65" i="5" s="1"/>
  <c r="E61" i="5"/>
  <c r="E57" i="5"/>
  <c r="E21" i="5"/>
  <c r="E34" i="5" s="1"/>
  <c r="E37" i="5" s="1"/>
  <c r="H44" i="4"/>
  <c r="F44" i="4"/>
  <c r="D44" i="4"/>
  <c r="H42" i="4"/>
  <c r="F42" i="4"/>
  <c r="D42" i="4"/>
  <c r="J38" i="4"/>
  <c r="H38" i="4"/>
  <c r="F38" i="4"/>
  <c r="D38" i="4"/>
  <c r="L37" i="4"/>
  <c r="L38" i="4" s="1"/>
  <c r="G51" i="3"/>
  <c r="E51" i="3"/>
  <c r="C51" i="3"/>
  <c r="G49" i="3"/>
  <c r="E49" i="3"/>
  <c r="C49" i="3"/>
  <c r="K44" i="3"/>
  <c r="I44" i="3"/>
  <c r="G44" i="3"/>
  <c r="E44" i="3"/>
  <c r="C44" i="3"/>
  <c r="M43" i="3"/>
  <c r="M44" i="3"/>
  <c r="K65" i="8"/>
  <c r="K50" i="8"/>
  <c r="K46" i="8"/>
  <c r="K52" i="8" s="1"/>
  <c r="K67" i="8" s="1"/>
  <c r="G65" i="8"/>
  <c r="G50" i="8"/>
  <c r="G46" i="8"/>
  <c r="G52" i="8" s="1"/>
  <c r="G67" i="8" s="1"/>
  <c r="G17" i="8"/>
  <c r="I65" i="8"/>
  <c r="E65" i="8"/>
  <c r="I50" i="8"/>
  <c r="E50" i="8"/>
  <c r="I46" i="8"/>
  <c r="I52" i="8" s="1"/>
  <c r="I67" i="8" s="1"/>
  <c r="E46" i="8"/>
  <c r="E52" i="8" s="1"/>
  <c r="E67" i="8" s="1"/>
  <c r="I27" i="8"/>
  <c r="E27" i="8"/>
  <c r="I17" i="8"/>
  <c r="I29" i="8"/>
  <c r="E17" i="8"/>
  <c r="M22" i="3"/>
  <c r="N22" i="3" s="1"/>
  <c r="M21" i="3"/>
  <c r="M23" i="3" s="1"/>
  <c r="N23" i="3" s="1"/>
  <c r="M17" i="3"/>
  <c r="M18" i="3" s="1"/>
  <c r="L20" i="4"/>
  <c r="L15" i="4"/>
  <c r="L16" i="4" s="1"/>
  <c r="L22" i="4" s="1"/>
  <c r="J73" i="2"/>
  <c r="J61" i="2"/>
  <c r="J54" i="2"/>
  <c r="J34" i="2"/>
  <c r="J15" i="2"/>
  <c r="J24" i="2"/>
  <c r="J26" i="2"/>
  <c r="F61" i="2"/>
  <c r="F54" i="2"/>
  <c r="F15" i="2"/>
  <c r="C57" i="5"/>
  <c r="I23" i="3"/>
  <c r="I25" i="3" s="1"/>
  <c r="G61" i="5"/>
  <c r="C61" i="5"/>
  <c r="G57" i="5"/>
  <c r="H22" i="4"/>
  <c r="F22" i="4"/>
  <c r="D22" i="4"/>
  <c r="J20" i="4"/>
  <c r="H20" i="4"/>
  <c r="F20" i="4"/>
  <c r="D20" i="4"/>
  <c r="J16" i="4"/>
  <c r="H16" i="4"/>
  <c r="F16" i="4"/>
  <c r="D16" i="4"/>
  <c r="G25" i="3"/>
  <c r="E25" i="3"/>
  <c r="C25" i="3"/>
  <c r="K23" i="3"/>
  <c r="K25" i="3"/>
  <c r="G23" i="3"/>
  <c r="E23" i="3"/>
  <c r="C23" i="3"/>
  <c r="K18" i="3"/>
  <c r="I18" i="3"/>
  <c r="G18" i="3"/>
  <c r="E18" i="3"/>
  <c r="C18" i="3"/>
  <c r="D73" i="2"/>
  <c r="K48" i="3"/>
  <c r="K49" i="3" s="1"/>
  <c r="K51" i="3" s="1"/>
  <c r="D61" i="2"/>
  <c r="D54" i="2"/>
  <c r="D22" i="2"/>
  <c r="D15" i="2"/>
  <c r="H73" i="2"/>
  <c r="H61" i="2"/>
  <c r="H54" i="2"/>
  <c r="H34" i="2"/>
  <c r="H15" i="2"/>
  <c r="D34" i="2"/>
  <c r="G21" i="5"/>
  <c r="G37" i="5" s="1"/>
  <c r="F34" i="2"/>
  <c r="K29" i="8"/>
  <c r="F63" i="2"/>
  <c r="F65" i="2"/>
  <c r="F76" i="2"/>
  <c r="H24" i="2"/>
  <c r="H26" i="2"/>
  <c r="H35" i="2"/>
  <c r="H63" i="2"/>
  <c r="H65" i="2"/>
  <c r="H74" i="2"/>
  <c r="D63" i="2"/>
  <c r="D65" i="2"/>
  <c r="I47" i="3"/>
  <c r="M47" i="3" s="1"/>
  <c r="F24" i="2"/>
  <c r="F26" i="2"/>
  <c r="F37" i="2"/>
  <c r="D24" i="2"/>
  <c r="D26" i="2"/>
  <c r="D35" i="2"/>
  <c r="J63" i="2"/>
  <c r="J65" i="2"/>
  <c r="J76" i="2"/>
  <c r="J35" i="2"/>
  <c r="J37" i="2"/>
  <c r="E29" i="8"/>
  <c r="G29" i="8"/>
  <c r="F74" i="2"/>
  <c r="N21" i="3"/>
  <c r="J41" i="4"/>
  <c r="J42" i="4" s="1"/>
  <c r="D74" i="2"/>
  <c r="J74" i="2"/>
  <c r="H37" i="2"/>
  <c r="F35" i="2"/>
  <c r="H76" i="2"/>
  <c r="D76" i="2"/>
  <c r="D37" i="2"/>
  <c r="I49" i="3"/>
  <c r="I51" i="3" s="1"/>
  <c r="J22" i="4" l="1"/>
  <c r="L41" i="4"/>
  <c r="L42" i="4" s="1"/>
  <c r="L44" i="4" s="1"/>
  <c r="J44" i="4"/>
  <c r="N47" i="3"/>
  <c r="M48" i="3"/>
  <c r="N48" i="3" s="1"/>
  <c r="M25" i="3"/>
  <c r="E63" i="5"/>
  <c r="E65" i="5" s="1"/>
  <c r="C63" i="5"/>
  <c r="C65" i="5" s="1"/>
  <c r="G63" i="5"/>
  <c r="G65" i="5" s="1"/>
  <c r="M49" i="3" l="1"/>
  <c r="N49" i="3" l="1"/>
  <c r="M51" i="3"/>
</calcChain>
</file>

<file path=xl/sharedStrings.xml><?xml version="1.0" encoding="utf-8"?>
<sst xmlns="http://schemas.openxmlformats.org/spreadsheetml/2006/main" count="331" uniqueCount="160">
  <si>
    <t>Unimit Engineering Public Company Limited and its Subsidiaries</t>
  </si>
  <si>
    <t>Statement of financial position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</si>
  <si>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</si>
  <si>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</si>
  <si>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</si>
  <si>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</si>
  <si>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</si>
  <si>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</si>
  <si>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</si>
  <si>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</si>
  <si>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</si>
  <si>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Short-term deposits at financial institutions</t>
  </si>
  <si>
    <t>Trade accounts receivable</t>
  </si>
  <si>
    <t>Unbilled contract work in progress</t>
  </si>
  <si>
    <t>Inventories</t>
  </si>
  <si>
    <t>Total current assets</t>
  </si>
  <si>
    <t>Non-current assets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</si>
  <si>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</si>
  <si>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</si>
  <si>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</si>
  <si>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</si>
  <si>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</si>
  <si>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</si>
  <si>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</si>
  <si>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 </t>
  </si>
  <si>
    <t>Total current liabilities</t>
  </si>
  <si>
    <t>Non-current liability</t>
  </si>
  <si>
    <t>Total non-current liability</t>
  </si>
  <si>
    <t>Total liabilities</t>
  </si>
  <si>
    <t>Equity</t>
  </si>
  <si>
    <t xml:space="preserve">Share capital  </t>
  </si>
  <si>
    <t xml:space="preserve">Authorised share capital </t>
  </si>
  <si>
    <t>Retained earnings</t>
  </si>
  <si>
    <t>Appropriated</t>
  </si>
  <si>
    <t>Unappropriated</t>
  </si>
  <si>
    <t>Other components of equity</t>
  </si>
  <si>
    <t>Total equity</t>
  </si>
  <si>
    <t>Total liabilities and equity</t>
  </si>
  <si>
    <t>Unimit Engineering Public Company Limited and its Subsidiary</t>
  </si>
  <si>
    <t>Statement of comprehensive income (Unaudited)</t>
  </si>
  <si>
    <t>Income</t>
  </si>
  <si>
    <t>Contract revenues</t>
  </si>
  <si>
    <t>Interest income</t>
  </si>
  <si>
    <t>Net foreign exchange gain</t>
  </si>
  <si>
    <t xml:space="preserve">Other income </t>
  </si>
  <si>
    <t>Total income</t>
  </si>
  <si>
    <t>Expenses</t>
  </si>
  <si>
    <t>Administrative expenses</t>
  </si>
  <si>
    <t>Total expenses</t>
  </si>
  <si>
    <t>Defined benefit plan actuarial loss</t>
  </si>
  <si>
    <t>Total comprehensive income for the period</t>
  </si>
  <si>
    <t>Consolidated</t>
  </si>
  <si>
    <t>Three-month period ended</t>
  </si>
  <si>
    <t>Net foreign exchange loss</t>
  </si>
  <si>
    <t>Statement of changes in equity (Unaudited)</t>
  </si>
  <si>
    <t>Consolidated financial statement</t>
  </si>
  <si>
    <t xml:space="preserve">Retained earnings </t>
  </si>
  <si>
    <t>Issued and</t>
  </si>
  <si>
    <t>Total</t>
  </si>
  <si>
    <t xml:space="preserve">capital </t>
  </si>
  <si>
    <t>reserve</t>
  </si>
  <si>
    <t>equity</t>
  </si>
  <si>
    <t>Comprehensive income for the period</t>
  </si>
  <si>
    <t>Separate financial statement</t>
  </si>
  <si>
    <t>Statement of cash flows (Unaudited)</t>
  </si>
  <si>
    <t>Cash flows from operating activities</t>
  </si>
  <si>
    <t xml:space="preserve">Depreciation and amortisation </t>
  </si>
  <si>
    <t>Changes in operating assets and liabilities</t>
  </si>
  <si>
    <t xml:space="preserve">Trade accounts payable </t>
  </si>
  <si>
    <t>Cash flows from investing activities</t>
  </si>
  <si>
    <t>Interest received</t>
  </si>
  <si>
    <t>Cash flows from financing activity</t>
  </si>
  <si>
    <t>Dividends paid to owners of the Company</t>
  </si>
  <si>
    <t>Net cash used in financing activity</t>
  </si>
  <si>
    <t>Cash and cash equivalents at 1 January</t>
  </si>
  <si>
    <t>Investments in subsidiaries</t>
  </si>
  <si>
    <t>Land use rights</t>
  </si>
  <si>
    <t>Intangible assets</t>
  </si>
  <si>
    <t>Other accounts payable</t>
  </si>
  <si>
    <t>Check</t>
  </si>
  <si>
    <t>Other accounts receivable</t>
  </si>
  <si>
    <t>30 June</t>
  </si>
  <si>
    <t>Six-month period ended</t>
  </si>
  <si>
    <t>Other</t>
  </si>
  <si>
    <r>
      <t xml:space="preserve">    </t>
    </r>
    <r>
      <rPr>
        <b/>
        <i/>
        <sz val="11"/>
        <rFont val="Times New Roman"/>
        <family val="1"/>
      </rPr>
      <t>Distributions to owners of the Company</t>
    </r>
  </si>
  <si>
    <t xml:space="preserve">    Dividends to owners of the Company</t>
  </si>
  <si>
    <t xml:space="preserve">    Total distribution to owners of the Company</t>
  </si>
  <si>
    <t>Cash and cash equivalents at 30 June</t>
  </si>
  <si>
    <t>Translation</t>
  </si>
  <si>
    <t xml:space="preserve">Legal </t>
  </si>
  <si>
    <t>Exchange differences on translating</t>
  </si>
  <si>
    <t>components of</t>
  </si>
  <si>
    <t>Provision for employees benefits paid</t>
  </si>
  <si>
    <t>Reversal of loss on inventories devaluation</t>
  </si>
  <si>
    <t>Acquisition of intangible assets</t>
  </si>
  <si>
    <t xml:space="preserve">Issued and paid-up share capital </t>
  </si>
  <si>
    <t>Premium on ordinary shares</t>
  </si>
  <si>
    <t xml:space="preserve">Legal reserve </t>
  </si>
  <si>
    <t>Six-month period ended 30 June 2018</t>
  </si>
  <si>
    <t>Balance at 1 January 2018</t>
  </si>
  <si>
    <t>Balance at 30 June 2018</t>
  </si>
  <si>
    <t>2018</t>
  </si>
  <si>
    <t>Share</t>
  </si>
  <si>
    <t>premium</t>
  </si>
  <si>
    <t>Excess of progress billings over contract</t>
  </si>
  <si>
    <t>Distribuion costs</t>
  </si>
  <si>
    <t>Profit (loss) for the period</t>
  </si>
  <si>
    <t>Other comprehensive income</t>
  </si>
  <si>
    <t>Item that will be reclassified subsuquently to</t>
  </si>
  <si>
    <t xml:space="preserve">   profit or loss</t>
  </si>
  <si>
    <t xml:space="preserve">   foreign operations</t>
  </si>
  <si>
    <t>Item that will be reclassified subsequently to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</si>
  <si>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</si>
  <si>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foreign</t>
  </si>
  <si>
    <t>operations</t>
  </si>
  <si>
    <t xml:space="preserve">    Loss for the period</t>
  </si>
  <si>
    <t>(Gain) loss on disposal and write-off of equipment</t>
  </si>
  <si>
    <t>Exchange difference on translating</t>
  </si>
  <si>
    <t>Income tax paid</t>
  </si>
  <si>
    <t>Proceeds from sale of equipment</t>
  </si>
  <si>
    <t>Other comprehensive income (expense) for the period</t>
  </si>
  <si>
    <t>Total comprehensive income (expense) for the period</t>
  </si>
  <si>
    <t>Reversal of bad and doubtful debts expense</t>
  </si>
  <si>
    <t xml:space="preserve">    Other comprehensive income (expense)</t>
  </si>
  <si>
    <t>Shares</t>
  </si>
  <si>
    <t>Additional paid-in capital</t>
  </si>
  <si>
    <t>Contract cost</t>
  </si>
  <si>
    <t>Distribution costs</t>
  </si>
  <si>
    <t>paid-up share</t>
  </si>
  <si>
    <t>Transaction with owners, recorded directly in equity</t>
  </si>
  <si>
    <t>Acquisition of building and equipment</t>
  </si>
  <si>
    <t>foreign operations</t>
  </si>
  <si>
    <t>Payment of share subscriptions to subsidiary</t>
  </si>
  <si>
    <t xml:space="preserve">Unbilled contract work in progress </t>
  </si>
  <si>
    <t xml:space="preserve">   work in progress</t>
  </si>
  <si>
    <t xml:space="preserve">Other accounts payable </t>
  </si>
  <si>
    <t>Other current liabilities</t>
  </si>
  <si>
    <t>Six-month period ended 30 June 2019</t>
  </si>
  <si>
    <t>Balance at 1 January 2019</t>
  </si>
  <si>
    <t>Balance at 30 June 2019</t>
  </si>
  <si>
    <t>Loss for the period</t>
  </si>
  <si>
    <t>Excess of progress billings over contract work in progress</t>
  </si>
  <si>
    <t>9,11</t>
  </si>
  <si>
    <t>Unrealised (gain) loss on exchange</t>
  </si>
  <si>
    <t>Decrease in short-term deposits at financial institutions</t>
  </si>
  <si>
    <t>Adjustments to reconcile profit (loss) to cash receipts (payment)</t>
  </si>
  <si>
    <t>2019</t>
  </si>
  <si>
    <t>Long-term loans</t>
  </si>
  <si>
    <t>Profit (loss) before income tax</t>
  </si>
  <si>
    <t>Tax income</t>
  </si>
  <si>
    <t>Loss before income tax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</si>
  <si>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</si>
  <si>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 xml:space="preserve">    Other comprehensive income</t>
  </si>
  <si>
    <t>Net increase (decrease) in cash and cash equivalents</t>
  </si>
  <si>
    <t>Loans to related party</t>
  </si>
  <si>
    <t>Net cash used in operating</t>
  </si>
  <si>
    <t>Net cash used in operating activities</t>
  </si>
  <si>
    <t>Provision for employee benefits</t>
  </si>
  <si>
    <t>Provision for employees benefits</t>
  </si>
  <si>
    <t>Net cash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</si>
</sst>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</numFmts>
  <fonts count="12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Times New Roman"/>
      <family val="1"/>
    </font>
    <font>
      <sz val="11"/>
      <color theme="0" tint="-4.9989318521683403E-2"/>
      <name val="Times New Roman"/>
      <family val="1"/>
    </font>
    <font>
      <i/>
      <sz val="11"/>
      <color theme="0" tint="-4.9989318521683403E-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61">
    <xf numFmtId="0" fontId="0" fillId="0" borderId="0" xfId="0"/>
    <xf numFmtId="49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49" fontId="4" fillId="0" borderId="0" xfId="0" applyNumberFormat="1" applyFont="1" applyBorder="1" applyAlignment="1">
      <alignment horizontal="left"/>
    </xf>
    <xf numFmtId="0" fontId="5" fillId="0" borderId="0" xfId="0" applyFont="1" applyBorder="1" applyAlignment="1"/>
    <xf numFmtId="49" fontId="0" fillId="0" borderId="0" xfId="0" applyNumberFormat="1" applyFont="1" applyBorder="1" applyAlignment="1">
      <alignment horizontal="left"/>
    </xf>
    <xf numFmtId="164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0" fillId="0" borderId="0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Fill="1" applyBorder="1" applyAlignment="1"/>
    <xf numFmtId="164" fontId="5" fillId="0" borderId="1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37" fontId="1" fillId="0" borderId="0" xfId="0" applyNumberFormat="1" applyFont="1" applyBorder="1" applyAlignment="1">
      <alignment horizontal="right"/>
    </xf>
    <xf numFmtId="165" fontId="1" fillId="0" borderId="0" xfId="1" applyNumberFormat="1" applyFont="1" applyBorder="1" applyAlignment="1">
      <alignment horizontal="right"/>
    </xf>
    <xf numFmtId="165" fontId="0" fillId="0" borderId="0" xfId="1" applyNumberFormat="1" applyFont="1" applyBorder="1" applyAlignment="1"/>
    <xf numFmtId="165" fontId="0" fillId="0" borderId="0" xfId="1" applyNumberFormat="1" applyFont="1" applyFill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6" fontId="5" fillId="0" borderId="2" xfId="0" applyNumberFormat="1" applyFont="1" applyBorder="1" applyAlignment="1">
      <alignment horizontal="right"/>
    </xf>
    <xf numFmtId="166" fontId="5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37" fontId="0" fillId="0" borderId="0" xfId="0" applyNumberFormat="1" applyBorder="1" applyAlignment="1"/>
    <xf numFmtId="0" fontId="0" fillId="0" borderId="0" xfId="0" applyBorder="1" applyAlignment="1">
      <alignment horizontal="center"/>
    </xf>
    <xf numFmtId="49" fontId="1" fillId="0" borderId="0" xfId="0" applyNumberFormat="1" applyFont="1" applyFill="1" applyAlignment="1">
      <alignment wrapText="1"/>
    </xf>
    <xf numFmtId="0" fontId="1" fillId="0" borderId="0" xfId="0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0" fillId="0" borderId="0" xfId="0" applyNumberForma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0" fillId="0" borderId="0" xfId="1" applyNumberFormat="1" applyFont="1" applyFill="1" applyBorder="1" applyAlignment="1"/>
    <xf numFmtId="37" fontId="5" fillId="0" borderId="1" xfId="0" applyNumberFormat="1" applyFont="1" applyBorder="1" applyAlignment="1">
      <alignment horizontal="right"/>
    </xf>
    <xf numFmtId="165" fontId="5" fillId="0" borderId="1" xfId="1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37" fontId="1" fillId="0" borderId="3" xfId="0" applyNumberFormat="1" applyFont="1" applyBorder="1" applyAlignment="1">
      <alignment horizontal="right"/>
    </xf>
    <xf numFmtId="37" fontId="0" fillId="0" borderId="3" xfId="0" applyNumberForma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165" fontId="1" fillId="0" borderId="3" xfId="1" applyNumberFormat="1" applyFont="1" applyBorder="1" applyAlignment="1">
      <alignment horizontal="right"/>
    </xf>
    <xf numFmtId="165" fontId="5" fillId="0" borderId="3" xfId="1" applyNumberFormat="1" applyFont="1" applyBorder="1" applyAlignment="1">
      <alignment horizontal="right"/>
    </xf>
    <xf numFmtId="37" fontId="5" fillId="0" borderId="4" xfId="0" applyNumberFormat="1" applyFont="1" applyBorder="1" applyAlignment="1"/>
    <xf numFmtId="165" fontId="5" fillId="0" borderId="4" xfId="1" applyNumberFormat="1" applyFont="1" applyBorder="1" applyAlignment="1"/>
    <xf numFmtId="0" fontId="0" fillId="0" borderId="0" xfId="0" applyFill="1"/>
    <xf numFmtId="0" fontId="8" fillId="0" borderId="0" xfId="0" applyFont="1" applyBorder="1" applyAlignment="1"/>
    <xf numFmtId="0" fontId="0" fillId="0" borderId="0" xfId="0" applyAlignment="1"/>
    <xf numFmtId="0" fontId="1" fillId="0" borderId="0" xfId="0" applyFont="1" applyBorder="1" applyAlignment="1"/>
    <xf numFmtId="0" fontId="0" fillId="0" borderId="5" xfId="0" applyBorder="1" applyAlignment="1"/>
    <xf numFmtId="0" fontId="0" fillId="0" borderId="0" xfId="0" applyAlignment="1">
      <alignment horizontal="center"/>
    </xf>
    <xf numFmtId="164" fontId="3" fillId="0" borderId="0" xfId="0" applyNumberFormat="1" applyFont="1" applyBorder="1" applyAlignment="1"/>
    <xf numFmtId="165" fontId="5" fillId="0" borderId="0" xfId="1" applyNumberFormat="1" applyFont="1" applyBorder="1" applyAlignment="1">
      <alignment horizontal="center"/>
    </xf>
    <xf numFmtId="165" fontId="5" fillId="0" borderId="0" xfId="1" applyNumberFormat="1" applyFont="1" applyBorder="1" applyAlignment="1">
      <alignment horizontal="right"/>
    </xf>
    <xf numFmtId="0" fontId="5" fillId="0" borderId="0" xfId="0" applyFont="1" applyFill="1" applyAlignment="1">
      <alignment horizontal="left"/>
    </xf>
    <xf numFmtId="165" fontId="1" fillId="0" borderId="0" xfId="1" applyNumberFormat="1" applyFont="1" applyBorder="1" applyAlignment="1">
      <alignment horizontal="center"/>
    </xf>
    <xf numFmtId="0" fontId="0" fillId="0" borderId="0" xfId="0" applyFill="1" applyAlignment="1">
      <alignment horizontal="left"/>
    </xf>
    <xf numFmtId="165" fontId="1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1" xfId="1" applyNumberFormat="1" applyFont="1" applyBorder="1" applyAlignment="1">
      <alignment horizontal="center"/>
    </xf>
    <xf numFmtId="165" fontId="5" fillId="0" borderId="2" xfId="1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 applyAlignment="1">
      <alignment horizontal="right"/>
    </xf>
    <xf numFmtId="49" fontId="3" fillId="0" borderId="0" xfId="0" applyNumberFormat="1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37" fontId="0" fillId="0" borderId="0" xfId="0" applyNumberFormat="1" applyFill="1" applyBorder="1" applyAlignment="1"/>
    <xf numFmtId="164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/>
    <xf numFmtId="43" fontId="0" fillId="0" borderId="0" xfId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Alignment="1"/>
    <xf numFmtId="43" fontId="1" fillId="0" borderId="0" xfId="1" applyFont="1" applyFill="1" applyBorder="1" applyAlignment="1">
      <alignment horizontal="right"/>
    </xf>
    <xf numFmtId="164" fontId="1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right"/>
    </xf>
    <xf numFmtId="164" fontId="0" fillId="0" borderId="3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0" fontId="0" fillId="0" borderId="5" xfId="0" applyBorder="1" applyAlignment="1">
      <alignment horizontal="center"/>
    </xf>
    <xf numFmtId="164" fontId="0" fillId="0" borderId="0" xfId="0" applyNumberFormat="1" applyBorder="1" applyAlignment="1"/>
    <xf numFmtId="0" fontId="3" fillId="0" borderId="0" xfId="0" applyFont="1" applyAlignment="1">
      <alignment horizontal="center"/>
    </xf>
    <xf numFmtId="49" fontId="0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9" fillId="0" borderId="5" xfId="0" applyNumberFormat="1" applyFont="1" applyBorder="1" applyAlignment="1">
      <alignment horizontal="right"/>
    </xf>
    <xf numFmtId="37" fontId="5" fillId="0" borderId="0" xfId="0" applyNumberFormat="1" applyFont="1" applyBorder="1" applyAlignment="1"/>
    <xf numFmtId="164" fontId="1" fillId="0" borderId="0" xfId="0" applyNumberFormat="1" applyFont="1" applyBorder="1" applyAlignment="1"/>
    <xf numFmtId="165" fontId="1" fillId="0" borderId="0" xfId="1" applyNumberFormat="1" applyFont="1" applyFill="1" applyBorder="1" applyAlignment="1"/>
    <xf numFmtId="37" fontId="5" fillId="0" borderId="4" xfId="0" applyNumberFormat="1" applyFont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3" fillId="0" borderId="0" xfId="0" applyFont="1" applyBorder="1" applyAlignment="1"/>
    <xf numFmtId="0" fontId="0" fillId="0" borderId="0" xfId="0" applyFont="1" applyBorder="1" applyAlignment="1"/>
    <xf numFmtId="43" fontId="0" fillId="0" borderId="0" xfId="1" applyFont="1" applyBorder="1" applyAlignment="1"/>
    <xf numFmtId="37" fontId="5" fillId="0" borderId="1" xfId="0" applyNumberFormat="1" applyFont="1" applyBorder="1" applyAlignment="1"/>
    <xf numFmtId="165" fontId="5" fillId="0" borderId="1" xfId="1" applyNumberFormat="1" applyFont="1" applyBorder="1" applyAlignment="1"/>
    <xf numFmtId="37" fontId="0" fillId="0" borderId="0" xfId="0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165" fontId="0" fillId="0" borderId="0" xfId="0" applyNumberFormat="1" applyBorder="1" applyAlignment="1"/>
    <xf numFmtId="165" fontId="9" fillId="0" borderId="5" xfId="1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166" fontId="5" fillId="0" borderId="2" xfId="0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37" fontId="1" fillId="0" borderId="5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/>
    <xf numFmtId="49" fontId="6" fillId="0" borderId="0" xfId="0" applyNumberFormat="1" applyFont="1" applyAlignment="1"/>
    <xf numFmtId="49" fontId="0" fillId="0" borderId="0" xfId="0" applyNumberFormat="1" applyAlignment="1"/>
    <xf numFmtId="49" fontId="5" fillId="0" borderId="0" xfId="0" applyNumberFormat="1" applyFont="1" applyAlignment="1"/>
    <xf numFmtId="164" fontId="5" fillId="0" borderId="5" xfId="0" applyNumberFormat="1" applyFont="1" applyBorder="1" applyAlignment="1">
      <alignment horizontal="right"/>
    </xf>
    <xf numFmtId="49" fontId="1" fillId="0" borderId="0" xfId="0" applyNumberFormat="1" applyFont="1" applyFill="1" applyBorder="1" applyAlignment="1">
      <alignment horizontal="left" indent="1"/>
    </xf>
    <xf numFmtId="49" fontId="0" fillId="0" borderId="0" xfId="0" applyNumberFormat="1" applyFill="1" applyBorder="1" applyAlignment="1">
      <alignment horizontal="left" indent="1"/>
    </xf>
    <xf numFmtId="0" fontId="8" fillId="0" borderId="0" xfId="0" applyFont="1" applyFill="1" applyBorder="1" applyAlignment="1"/>
    <xf numFmtId="0" fontId="10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0" fillId="0" borderId="0" xfId="0" applyNumberFormat="1" applyFill="1" applyAlignment="1"/>
    <xf numFmtId="165" fontId="1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3" fillId="0" borderId="0" xfId="0" applyFont="1" applyFill="1" applyAlignment="1"/>
    <xf numFmtId="165" fontId="10" fillId="0" borderId="0" xfId="0" applyNumberFormat="1" applyFont="1" applyFill="1" applyAlignment="1"/>
    <xf numFmtId="43" fontId="10" fillId="0" borderId="0" xfId="1" applyFont="1" applyFill="1" applyAlignment="1"/>
    <xf numFmtId="43" fontId="0" fillId="0" borderId="0" xfId="1" applyFont="1" applyFill="1" applyAlignment="1"/>
    <xf numFmtId="165" fontId="5" fillId="0" borderId="2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164" fontId="0" fillId="0" borderId="3" xfId="0" applyNumberFormat="1" applyFill="1" applyBorder="1" applyAlignment="1">
      <alignment horizontal="right"/>
    </xf>
    <xf numFmtId="43" fontId="0" fillId="0" borderId="0" xfId="1" applyFont="1" applyBorder="1" applyAlignment="1">
      <alignment horizontal="right"/>
    </xf>
    <xf numFmtId="43" fontId="5" fillId="0" borderId="1" xfId="1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164" fontId="3" fillId="0" borderId="0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8"/>
  <sheetViews>
    <sheetView view="pageBreakPreview" topLeftCell="A34" zoomScale="80" zoomScaleNormal="100" zoomScaleSheetLayoutView="80" workbookViewId="0">
      <selection activeCell="A49" sqref="A49"/>
    </sheetView>
  </sheetViews>
  <sheetFormatPr defaultColWidth="9.42578125" defaultRowHeight="15" x14ac:dyDescent="0.25"/>
  <cols>
    <col min="1" max="1" width="2" style="14" customWidth="1"/>
    <col min="2" max="2" width="41.140625" style="14" customWidth="1"/>
    <col min="3" max="3" width="5.42578125" style="2" customWidth="1"/>
    <col min="4" max="4" width="1.42578125" style="2" customWidth="1"/>
    <col min="5" max="5" width="12" style="3" customWidth="1"/>
    <col min="6" max="6" width="1.42578125" style="3" customWidth="1"/>
    <col min="7" max="7" width="12" style="3" customWidth="1"/>
    <col min="8" max="8" width="1.42578125" style="3" customWidth="1"/>
    <col min="9" max="9" width="12" style="3" customWidth="1"/>
    <col min="10" max="10" width="1.42578125" style="3" customWidth="1"/>
    <col min="11" max="11" width="12" style="3" customWidth="1"/>
    <col min="12" max="12" width="9.42578125" style="3"/>
    <col min="13" max="13" width="16.5703125" style="3" customWidth="1"/>
    <col min="14" max="14" width="9.42578125" style="3"/>
    <col min="15" max="15" width="13.5703125" style="3" customWidth="1"/>
    <col min="16" max="16384" width="9.42578125" style="3"/>
  </cols>
  <sheetData>
    <row r="1" spans="1:13" ht="20.25" customHeight="1" x14ac:dyDescent="0.3">
      <c r="A1" s="1" t="s">
        <v>0</v>
      </c>
      <c r="B1" s="1"/>
    </row>
    <row r="2" spans="1:13" ht="20.25" customHeight="1" x14ac:dyDescent="0.25">
      <c r="A2" s="4" t="s">
        <v>1</v>
      </c>
      <c r="B2" s="4"/>
    </row>
    <row r="3" spans="1:13" ht="20.25" customHeight="1" x14ac:dyDescent="0.25">
      <c r="A3" s="4"/>
      <c r="B3" s="4"/>
    </row>
    <row r="4" spans="1:13" ht="20.25" customHeight="1" x14ac:dyDescent="0.25">
      <c r="A4" s="4"/>
      <c r="B4" s="4"/>
      <c r="E4" s="147" t="s">
        <v>51</v>
      </c>
      <c r="F4" s="147"/>
      <c r="G4" s="147"/>
      <c r="H4" s="2"/>
      <c r="I4" s="148" t="s">
        <v>2</v>
      </c>
      <c r="J4" s="148"/>
      <c r="K4" s="148"/>
    </row>
    <row r="5" spans="1:13" ht="20.25" customHeight="1" x14ac:dyDescent="0.25">
      <c r="A5" s="4"/>
      <c r="B5" s="4"/>
      <c r="E5" s="147" t="s">
        <v>3</v>
      </c>
      <c r="F5" s="147"/>
      <c r="G5" s="147"/>
      <c r="H5" s="2"/>
      <c r="I5" s="148" t="s">
        <v>3</v>
      </c>
      <c r="J5" s="148"/>
      <c r="K5" s="148"/>
    </row>
    <row r="6" spans="1:13" ht="20.25" customHeight="1" x14ac:dyDescent="0.25">
      <c r="A6" s="4"/>
      <c r="B6" s="4"/>
      <c r="E6" s="93" t="s">
        <v>81</v>
      </c>
      <c r="F6" s="8"/>
      <c r="G6" s="7" t="s">
        <v>4</v>
      </c>
      <c r="H6" s="7"/>
      <c r="I6" s="93" t="s">
        <v>81</v>
      </c>
      <c r="K6" s="7" t="s">
        <v>4</v>
      </c>
    </row>
    <row r="7" spans="1:13" ht="20.25" customHeight="1" x14ac:dyDescent="0.25">
      <c r="A7" s="4" t="s">
        <v>5</v>
      </c>
      <c r="B7" s="4"/>
      <c r="C7" s="2" t="s">
        <v>6</v>
      </c>
      <c r="E7" s="10">
        <v>2019</v>
      </c>
      <c r="F7" s="10"/>
      <c r="G7" s="10">
        <v>2018</v>
      </c>
      <c r="H7" s="10"/>
      <c r="I7" s="10">
        <v>2019</v>
      </c>
      <c r="J7" s="10"/>
      <c r="K7" s="10">
        <v>2018</v>
      </c>
    </row>
    <row r="8" spans="1:13" ht="20.25" customHeight="1" x14ac:dyDescent="0.25">
      <c r="A8" s="4"/>
      <c r="B8" s="4"/>
      <c r="E8" s="11" t="s">
        <v>7</v>
      </c>
      <c r="F8" s="10"/>
      <c r="G8" s="10"/>
      <c r="H8" s="10"/>
      <c r="I8" s="10" t="s">
        <v>7</v>
      </c>
      <c r="K8" s="10"/>
    </row>
    <row r="9" spans="1:13" ht="20.25" customHeight="1" x14ac:dyDescent="0.25">
      <c r="A9" s="12"/>
      <c r="B9" s="12"/>
      <c r="D9" s="102"/>
      <c r="E9" s="149" t="s">
        <v>8</v>
      </c>
      <c r="F9" s="149"/>
      <c r="G9" s="149"/>
      <c r="H9" s="149"/>
      <c r="I9" s="149"/>
      <c r="J9" s="149"/>
      <c r="K9" s="149"/>
    </row>
    <row r="10" spans="1:13" ht="20.25" customHeight="1" x14ac:dyDescent="0.25">
      <c r="A10" s="13" t="s">
        <v>9</v>
      </c>
      <c r="B10" s="13"/>
      <c r="E10" s="2"/>
      <c r="F10" s="2"/>
      <c r="G10" s="2"/>
      <c r="H10" s="2"/>
      <c r="I10" s="150"/>
      <c r="J10" s="150"/>
      <c r="K10" s="150"/>
    </row>
    <row r="11" spans="1:13" ht="20.25" customHeight="1" x14ac:dyDescent="0.25">
      <c r="A11" s="12" t="s">
        <v>10</v>
      </c>
      <c r="B11" s="12"/>
      <c r="E11" s="85">
        <v>304358</v>
      </c>
      <c r="F11" s="85"/>
      <c r="G11" s="85">
        <v>309827</v>
      </c>
      <c r="H11" s="85"/>
      <c r="I11" s="85">
        <v>246061</v>
      </c>
      <c r="J11" s="19"/>
      <c r="K11" s="85">
        <v>242152</v>
      </c>
    </row>
    <row r="12" spans="1:13" ht="20.25" customHeight="1" x14ac:dyDescent="0.25">
      <c r="A12" s="14" t="s">
        <v>11</v>
      </c>
      <c r="B12" s="12"/>
      <c r="E12" s="80">
        <v>0</v>
      </c>
      <c r="F12" s="85"/>
      <c r="G12" s="85">
        <v>250000</v>
      </c>
      <c r="H12" s="80"/>
      <c r="I12" s="80">
        <v>0</v>
      </c>
      <c r="J12" s="19"/>
      <c r="K12" s="85">
        <v>250000</v>
      </c>
    </row>
    <row r="13" spans="1:13" ht="20.25" customHeight="1" x14ac:dyDescent="0.25">
      <c r="A13" s="12" t="s">
        <v>12</v>
      </c>
      <c r="B13" s="12"/>
      <c r="C13" s="2">
        <v>4</v>
      </c>
      <c r="E13" s="85">
        <v>86820</v>
      </c>
      <c r="F13" s="85"/>
      <c r="G13" s="85">
        <v>81606</v>
      </c>
      <c r="H13" s="85"/>
      <c r="I13" s="85">
        <v>86820</v>
      </c>
      <c r="J13" s="19"/>
      <c r="K13" s="85">
        <v>81606</v>
      </c>
      <c r="M13" s="28"/>
    </row>
    <row r="14" spans="1:13" ht="20.25" customHeight="1" x14ac:dyDescent="0.25">
      <c r="A14" s="78" t="s">
        <v>133</v>
      </c>
      <c r="B14" s="70"/>
      <c r="C14" s="32">
        <v>11</v>
      </c>
      <c r="D14" s="32"/>
      <c r="E14" s="20">
        <v>378096</v>
      </c>
      <c r="F14" s="20"/>
      <c r="G14" s="20">
        <v>228983</v>
      </c>
      <c r="H14" s="20"/>
      <c r="I14" s="20">
        <v>378096</v>
      </c>
      <c r="J14" s="71"/>
      <c r="K14" s="20">
        <v>228983</v>
      </c>
      <c r="M14" s="28"/>
    </row>
    <row r="15" spans="1:13" ht="20.25" customHeight="1" x14ac:dyDescent="0.25">
      <c r="A15" s="47" t="s">
        <v>80</v>
      </c>
      <c r="B15" s="70"/>
      <c r="C15" s="2">
        <v>3</v>
      </c>
      <c r="E15" s="20">
        <v>41917</v>
      </c>
      <c r="F15" s="20"/>
      <c r="G15" s="20">
        <v>43867</v>
      </c>
      <c r="H15" s="20"/>
      <c r="I15" s="20">
        <v>60863</v>
      </c>
      <c r="J15" s="19"/>
      <c r="K15" s="20">
        <v>45172</v>
      </c>
      <c r="M15" s="28"/>
    </row>
    <row r="16" spans="1:13" ht="20.25" customHeight="1" x14ac:dyDescent="0.25">
      <c r="A16" s="12" t="s">
        <v>14</v>
      </c>
      <c r="B16" s="12"/>
      <c r="E16" s="85">
        <v>136005</v>
      </c>
      <c r="F16" s="85"/>
      <c r="G16" s="85">
        <v>189911</v>
      </c>
      <c r="H16" s="85"/>
      <c r="I16" s="85">
        <v>136005</v>
      </c>
      <c r="J16" s="19"/>
      <c r="K16" s="85">
        <v>189911</v>
      </c>
    </row>
    <row r="17" spans="1:11" ht="20.25" customHeight="1" x14ac:dyDescent="0.25">
      <c r="A17" s="9" t="s">
        <v>15</v>
      </c>
      <c r="B17" s="9"/>
      <c r="E17" s="36">
        <f>SUM(E11:E16)</f>
        <v>947196</v>
      </c>
      <c r="F17" s="38"/>
      <c r="G17" s="36">
        <f>SUM(G11:G16)</f>
        <v>1104194</v>
      </c>
      <c r="H17" s="38"/>
      <c r="I17" s="36">
        <f>SUM(I11:I16)</f>
        <v>907845</v>
      </c>
      <c r="J17" s="19"/>
      <c r="K17" s="36">
        <f>SUM(K11:K16)</f>
        <v>1037824</v>
      </c>
    </row>
    <row r="18" spans="1:11" ht="20.25" customHeight="1" x14ac:dyDescent="0.25">
      <c r="A18" s="12"/>
      <c r="B18" s="12"/>
      <c r="E18" s="19"/>
      <c r="F18" s="19"/>
      <c r="G18" s="19"/>
      <c r="H18" s="19"/>
      <c r="I18" s="19"/>
      <c r="J18" s="19"/>
      <c r="K18" s="19"/>
    </row>
    <row r="19" spans="1:11" ht="20.25" customHeight="1" x14ac:dyDescent="0.25">
      <c r="A19" s="13" t="s">
        <v>16</v>
      </c>
      <c r="B19" s="13"/>
      <c r="E19" s="19"/>
      <c r="F19" s="19"/>
      <c r="G19" s="19"/>
      <c r="H19" s="19"/>
      <c r="I19" s="19"/>
      <c r="J19" s="19"/>
      <c r="K19" s="19"/>
    </row>
    <row r="20" spans="1:11" ht="20.25" customHeight="1" x14ac:dyDescent="0.25">
      <c r="A20" s="14" t="s">
        <v>75</v>
      </c>
      <c r="B20" s="13"/>
      <c r="C20" s="2">
        <v>5</v>
      </c>
      <c r="E20" s="80">
        <v>0</v>
      </c>
      <c r="F20" s="80"/>
      <c r="G20" s="80">
        <v>0</v>
      </c>
      <c r="H20" s="19"/>
      <c r="I20" s="85">
        <v>214000</v>
      </c>
      <c r="J20" s="19"/>
      <c r="K20" s="85">
        <v>214000</v>
      </c>
    </row>
    <row r="21" spans="1:11" ht="20.25" customHeight="1" x14ac:dyDescent="0.25">
      <c r="A21" s="14" t="s">
        <v>147</v>
      </c>
      <c r="B21" s="13"/>
      <c r="C21" s="2">
        <v>4</v>
      </c>
      <c r="E21" s="80">
        <v>0</v>
      </c>
      <c r="F21" s="80"/>
      <c r="G21" s="80">
        <v>0</v>
      </c>
      <c r="H21" s="19"/>
      <c r="I21" s="85">
        <v>61147</v>
      </c>
      <c r="J21" s="19"/>
      <c r="K21" s="80">
        <v>0</v>
      </c>
    </row>
    <row r="22" spans="1:11" ht="20.25" customHeight="1" x14ac:dyDescent="0.25">
      <c r="A22" s="12" t="s">
        <v>17</v>
      </c>
      <c r="B22" s="12"/>
      <c r="C22" s="2">
        <v>6</v>
      </c>
      <c r="E22" s="85">
        <v>539830</v>
      </c>
      <c r="F22" s="85"/>
      <c r="G22" s="85">
        <v>477701</v>
      </c>
      <c r="H22" s="19"/>
      <c r="I22" s="85">
        <v>371308</v>
      </c>
      <c r="J22" s="19"/>
      <c r="K22" s="85">
        <v>386520</v>
      </c>
    </row>
    <row r="23" spans="1:11" ht="20.25" customHeight="1" x14ac:dyDescent="0.25">
      <c r="A23" s="6" t="s">
        <v>76</v>
      </c>
      <c r="B23" s="12"/>
      <c r="E23" s="85">
        <v>43500</v>
      </c>
      <c r="F23" s="85"/>
      <c r="G23" s="85">
        <v>46419</v>
      </c>
      <c r="H23" s="19"/>
      <c r="I23" s="80">
        <v>0</v>
      </c>
      <c r="J23" s="19"/>
      <c r="K23" s="80">
        <v>0</v>
      </c>
    </row>
    <row r="24" spans="1:11" ht="20.25" customHeight="1" x14ac:dyDescent="0.25">
      <c r="A24" s="6" t="s">
        <v>77</v>
      </c>
      <c r="B24" s="12"/>
      <c r="E24" s="59">
        <v>5504</v>
      </c>
      <c r="F24" s="85"/>
      <c r="G24" s="59">
        <v>6094</v>
      </c>
      <c r="H24" s="107"/>
      <c r="I24" s="59">
        <v>5504</v>
      </c>
      <c r="J24" s="107"/>
      <c r="K24" s="59">
        <v>6094</v>
      </c>
    </row>
    <row r="25" spans="1:11" ht="20.25" customHeight="1" x14ac:dyDescent="0.25">
      <c r="A25" s="70" t="s">
        <v>18</v>
      </c>
      <c r="B25" s="70"/>
      <c r="C25" s="32"/>
      <c r="D25" s="32"/>
      <c r="E25" s="85">
        <v>14405</v>
      </c>
      <c r="F25" s="85"/>
      <c r="G25" s="85">
        <v>12244</v>
      </c>
      <c r="H25" s="71"/>
      <c r="I25" s="85">
        <v>14405</v>
      </c>
      <c r="J25" s="71"/>
      <c r="K25" s="85">
        <v>12244</v>
      </c>
    </row>
    <row r="26" spans="1:11" ht="20.25" customHeight="1" x14ac:dyDescent="0.25">
      <c r="A26" s="12" t="s">
        <v>19</v>
      </c>
      <c r="B26" s="12"/>
      <c r="E26" s="85">
        <v>174</v>
      </c>
      <c r="F26" s="85"/>
      <c r="G26" s="85">
        <v>174</v>
      </c>
      <c r="H26" s="71"/>
      <c r="I26" s="85">
        <v>174</v>
      </c>
      <c r="J26" s="71"/>
      <c r="K26" s="85">
        <v>174</v>
      </c>
    </row>
    <row r="27" spans="1:11" ht="20.25" customHeight="1" x14ac:dyDescent="0.25">
      <c r="A27" s="9" t="s">
        <v>20</v>
      </c>
      <c r="B27" s="9"/>
      <c r="E27" s="36">
        <f>SUM(E20:E26)</f>
        <v>603413</v>
      </c>
      <c r="F27" s="38"/>
      <c r="G27" s="36">
        <f>SUM(G20:G26)</f>
        <v>542632</v>
      </c>
      <c r="H27" s="38"/>
      <c r="I27" s="36">
        <f>SUM(I20:I26)</f>
        <v>666538</v>
      </c>
      <c r="J27" s="19"/>
      <c r="K27" s="36">
        <f>SUM(K20:K26)</f>
        <v>619032</v>
      </c>
    </row>
    <row r="28" spans="1:11" ht="20.25" customHeight="1" x14ac:dyDescent="0.25">
      <c r="A28" s="9"/>
      <c r="B28" s="9"/>
      <c r="E28" s="19"/>
      <c r="F28" s="19"/>
      <c r="G28" s="19"/>
      <c r="H28" s="19"/>
      <c r="I28" s="19"/>
      <c r="J28" s="19"/>
      <c r="K28" s="19"/>
    </row>
    <row r="29" spans="1:11" ht="20.25" customHeight="1" thickBot="1" x14ac:dyDescent="0.3">
      <c r="A29" s="9" t="s">
        <v>21</v>
      </c>
      <c r="B29" s="9"/>
      <c r="E29" s="41">
        <f>+E17+E27</f>
        <v>1550609</v>
      </c>
      <c r="F29" s="38"/>
      <c r="G29" s="41">
        <f>+G17+G27</f>
        <v>1646826</v>
      </c>
      <c r="H29" s="38"/>
      <c r="I29" s="41">
        <f>+I17+I27</f>
        <v>1574383</v>
      </c>
      <c r="J29" s="19"/>
      <c r="K29" s="41">
        <f>+K17+K27</f>
        <v>1656856</v>
      </c>
    </row>
    <row r="30" spans="1:11" ht="20.25" customHeight="1" thickTop="1" x14ac:dyDescent="0.25">
      <c r="A30" s="9"/>
      <c r="B30" s="9"/>
      <c r="E30" s="19"/>
      <c r="F30" s="19"/>
      <c r="G30" s="19"/>
      <c r="H30" s="19"/>
      <c r="I30" s="19"/>
      <c r="J30" s="19"/>
      <c r="K30" s="19"/>
    </row>
    <row r="31" spans="1:11" ht="20.25" customHeight="1" x14ac:dyDescent="0.3">
      <c r="A31" s="1" t="s">
        <v>0</v>
      </c>
      <c r="B31" s="1"/>
    </row>
    <row r="32" spans="1:11" ht="20.25" customHeight="1" x14ac:dyDescent="0.25">
      <c r="A32" s="4" t="s">
        <v>1</v>
      </c>
      <c r="B32" s="4"/>
    </row>
    <row r="33" spans="1:13" ht="20.25" customHeight="1" x14ac:dyDescent="0.25">
      <c r="A33" s="4"/>
      <c r="B33" s="4"/>
    </row>
    <row r="34" spans="1:13" ht="20.25" customHeight="1" x14ac:dyDescent="0.25">
      <c r="A34" s="4"/>
      <c r="B34" s="4"/>
      <c r="E34" s="147" t="s">
        <v>51</v>
      </c>
      <c r="F34" s="147"/>
      <c r="G34" s="147"/>
      <c r="H34" s="2"/>
      <c r="I34" s="148" t="s">
        <v>2</v>
      </c>
      <c r="J34" s="148"/>
      <c r="K34" s="148"/>
      <c r="M34" s="4"/>
    </row>
    <row r="35" spans="1:13" ht="20.25" customHeight="1" x14ac:dyDescent="0.25">
      <c r="A35" s="4"/>
      <c r="B35" s="4"/>
      <c r="E35" s="147" t="s">
        <v>3</v>
      </c>
      <c r="F35" s="147"/>
      <c r="G35" s="147"/>
      <c r="H35" s="2"/>
      <c r="I35" s="148" t="s">
        <v>3</v>
      </c>
      <c r="J35" s="148"/>
      <c r="K35" s="148"/>
      <c r="M35" s="4"/>
    </row>
    <row r="36" spans="1:13" ht="20.25" customHeight="1" x14ac:dyDescent="0.25">
      <c r="A36" s="4"/>
      <c r="B36" s="4"/>
      <c r="E36" s="93" t="s">
        <v>81</v>
      </c>
      <c r="F36" s="8"/>
      <c r="G36" s="7" t="s">
        <v>4</v>
      </c>
      <c r="H36" s="7"/>
      <c r="I36" s="93" t="s">
        <v>81</v>
      </c>
      <c r="K36" s="7" t="s">
        <v>4</v>
      </c>
    </row>
    <row r="37" spans="1:13" ht="20.25" customHeight="1" x14ac:dyDescent="0.25">
      <c r="A37" s="4" t="s">
        <v>22</v>
      </c>
      <c r="B37" s="4"/>
      <c r="C37" s="2" t="s">
        <v>6</v>
      </c>
      <c r="E37" s="10">
        <v>2019</v>
      </c>
      <c r="F37" s="10"/>
      <c r="G37" s="10">
        <v>2018</v>
      </c>
      <c r="H37" s="10"/>
      <c r="I37" s="10">
        <v>2019</v>
      </c>
      <c r="J37" s="10"/>
      <c r="K37" s="10">
        <v>2018</v>
      </c>
    </row>
    <row r="38" spans="1:13" ht="20.25" customHeight="1" x14ac:dyDescent="0.25">
      <c r="A38" s="4"/>
      <c r="B38" s="4"/>
      <c r="E38" s="11" t="s">
        <v>7</v>
      </c>
      <c r="F38" s="10"/>
      <c r="G38" s="10"/>
      <c r="H38" s="10"/>
      <c r="I38" s="10" t="s">
        <v>7</v>
      </c>
      <c r="K38" s="10"/>
    </row>
    <row r="39" spans="1:13" ht="20.25" customHeight="1" x14ac:dyDescent="0.25">
      <c r="A39" s="12"/>
      <c r="B39" s="12"/>
      <c r="D39" s="102"/>
      <c r="E39" s="149" t="s">
        <v>8</v>
      </c>
      <c r="F39" s="149"/>
      <c r="G39" s="149"/>
      <c r="H39" s="149"/>
      <c r="I39" s="149"/>
      <c r="J39" s="149"/>
      <c r="K39" s="149"/>
      <c r="M39" s="4"/>
    </row>
    <row r="40" spans="1:13" ht="20.25" customHeight="1" x14ac:dyDescent="0.25">
      <c r="A40" s="73" t="s">
        <v>23</v>
      </c>
      <c r="B40" s="73"/>
      <c r="C40" s="32"/>
      <c r="D40" s="32"/>
      <c r="E40" s="85"/>
      <c r="F40" s="85"/>
      <c r="G40" s="85"/>
      <c r="H40" s="85"/>
      <c r="I40" s="85"/>
      <c r="J40" s="85"/>
      <c r="K40" s="85"/>
    </row>
    <row r="41" spans="1:13" ht="20.25" customHeight="1" x14ac:dyDescent="0.25">
      <c r="A41" s="70" t="s">
        <v>24</v>
      </c>
      <c r="B41" s="70"/>
      <c r="C41" s="32">
        <v>7</v>
      </c>
      <c r="D41" s="32"/>
      <c r="E41" s="85">
        <v>120830</v>
      </c>
      <c r="F41" s="85"/>
      <c r="G41" s="85">
        <v>93785</v>
      </c>
      <c r="H41" s="85"/>
      <c r="I41" s="85">
        <v>120830</v>
      </c>
      <c r="J41" s="85"/>
      <c r="K41" s="85">
        <v>93785</v>
      </c>
      <c r="M41" s="89"/>
    </row>
    <row r="42" spans="1:13" ht="20.25" customHeight="1" x14ac:dyDescent="0.25">
      <c r="A42" s="78" t="s">
        <v>104</v>
      </c>
      <c r="B42" s="70"/>
      <c r="C42" s="32"/>
      <c r="D42" s="32"/>
      <c r="E42" s="85"/>
      <c r="F42" s="85"/>
      <c r="G42" s="85"/>
      <c r="H42" s="85"/>
      <c r="I42" s="85"/>
      <c r="J42" s="85"/>
      <c r="K42" s="85"/>
      <c r="M42" s="89"/>
    </row>
    <row r="43" spans="1:13" ht="20.25" customHeight="1" x14ac:dyDescent="0.25">
      <c r="A43" s="78" t="s">
        <v>134</v>
      </c>
      <c r="B43" s="70"/>
      <c r="C43" s="32">
        <v>11</v>
      </c>
      <c r="D43" s="32"/>
      <c r="E43" s="85">
        <v>3964</v>
      </c>
      <c r="F43" s="85"/>
      <c r="G43" s="85">
        <v>9004</v>
      </c>
      <c r="H43" s="85"/>
      <c r="I43" s="85">
        <v>3964</v>
      </c>
      <c r="J43" s="85"/>
      <c r="K43" s="85">
        <v>9004</v>
      </c>
    </row>
    <row r="44" spans="1:13" ht="20.25" customHeight="1" x14ac:dyDescent="0.25">
      <c r="A44" s="91" t="s">
        <v>135</v>
      </c>
      <c r="B44" s="70"/>
      <c r="C44" s="118"/>
      <c r="D44" s="118"/>
      <c r="E44" s="85">
        <v>29612</v>
      </c>
      <c r="F44" s="85"/>
      <c r="G44" s="85">
        <v>15882</v>
      </c>
      <c r="H44" s="85"/>
      <c r="I44" s="85">
        <v>23772</v>
      </c>
      <c r="J44" s="85"/>
      <c r="K44" s="85">
        <v>15633</v>
      </c>
    </row>
    <row r="45" spans="1:13" ht="20.25" customHeight="1" x14ac:dyDescent="0.25">
      <c r="A45" s="12" t="s">
        <v>136</v>
      </c>
      <c r="B45" s="6"/>
      <c r="E45" s="85">
        <v>2288</v>
      </c>
      <c r="F45" s="85"/>
      <c r="G45" s="85">
        <v>3768</v>
      </c>
      <c r="H45" s="85"/>
      <c r="I45" s="85">
        <v>2288</v>
      </c>
      <c r="J45" s="24"/>
      <c r="K45" s="85">
        <v>3768</v>
      </c>
    </row>
    <row r="46" spans="1:13" ht="20.25" customHeight="1" x14ac:dyDescent="0.25">
      <c r="A46" s="9" t="s">
        <v>25</v>
      </c>
      <c r="B46" s="9"/>
      <c r="E46" s="16">
        <f>SUM(E41:E45)</f>
        <v>156694</v>
      </c>
      <c r="F46" s="17"/>
      <c r="G46" s="16">
        <f>SUM(G41:G45)</f>
        <v>122439</v>
      </c>
      <c r="H46" s="17"/>
      <c r="I46" s="16">
        <f>SUM(I41:I45)</f>
        <v>150854</v>
      </c>
      <c r="J46" s="24"/>
      <c r="K46" s="16">
        <f>SUM(K41:K45)</f>
        <v>122190</v>
      </c>
    </row>
    <row r="47" spans="1:13" ht="20.25" customHeight="1" x14ac:dyDescent="0.25">
      <c r="A47" s="9"/>
      <c r="B47" s="9"/>
      <c r="E47" s="17"/>
      <c r="F47" s="17"/>
      <c r="G47" s="17"/>
      <c r="H47" s="17"/>
      <c r="I47" s="17"/>
      <c r="J47" s="24"/>
      <c r="K47" s="17"/>
    </row>
    <row r="48" spans="1:13" ht="20.25" customHeight="1" x14ac:dyDescent="0.25">
      <c r="A48" s="119" t="s">
        <v>26</v>
      </c>
      <c r="B48" s="9"/>
      <c r="E48" s="17"/>
      <c r="F48" s="17"/>
      <c r="G48" s="17"/>
      <c r="H48" s="17"/>
      <c r="I48" s="17"/>
      <c r="J48" s="24"/>
      <c r="K48" s="17"/>
      <c r="M48" s="89"/>
    </row>
    <row r="49" spans="1:13" ht="20.25" customHeight="1" x14ac:dyDescent="0.25">
      <c r="A49" s="120" t="s">
        <v>157</v>
      </c>
      <c r="B49" s="9"/>
      <c r="C49" s="2">
        <v>8</v>
      </c>
      <c r="E49" s="86">
        <v>63789</v>
      </c>
      <c r="F49" s="111"/>
      <c r="G49" s="86">
        <v>50661</v>
      </c>
      <c r="H49" s="111"/>
      <c r="I49" s="86">
        <v>63789</v>
      </c>
      <c r="J49" s="24"/>
      <c r="K49" s="86">
        <v>50661</v>
      </c>
    </row>
    <row r="50" spans="1:13" ht="20.25" customHeight="1" x14ac:dyDescent="0.25">
      <c r="A50" s="121" t="s">
        <v>27</v>
      </c>
      <c r="B50" s="9"/>
      <c r="E50" s="16">
        <f>SUM(E49)</f>
        <v>63789</v>
      </c>
      <c r="F50" s="17"/>
      <c r="G50" s="16">
        <f>SUM(G49)</f>
        <v>50661</v>
      </c>
      <c r="H50" s="17"/>
      <c r="I50" s="16">
        <f>SUM(I49)</f>
        <v>63789</v>
      </c>
      <c r="J50" s="24"/>
      <c r="K50" s="16">
        <f>SUM(K49)</f>
        <v>50661</v>
      </c>
    </row>
    <row r="51" spans="1:13" ht="20.25" customHeight="1" x14ac:dyDescent="0.25">
      <c r="A51" s="121"/>
      <c r="B51" s="9"/>
      <c r="E51" s="122"/>
      <c r="F51" s="17"/>
      <c r="G51" s="122"/>
      <c r="H51" s="17"/>
      <c r="I51" s="122"/>
      <c r="J51" s="24"/>
      <c r="K51" s="122"/>
      <c r="M51" s="104"/>
    </row>
    <row r="52" spans="1:13" ht="20.25" customHeight="1" x14ac:dyDescent="0.25">
      <c r="A52" s="121" t="s">
        <v>28</v>
      </c>
      <c r="B52" s="12"/>
      <c r="E52" s="23">
        <f>E46+E50</f>
        <v>220483</v>
      </c>
      <c r="F52" s="17"/>
      <c r="G52" s="23">
        <f>G46+G50</f>
        <v>173100</v>
      </c>
      <c r="H52" s="17"/>
      <c r="I52" s="23">
        <f>I46+I50</f>
        <v>214643</v>
      </c>
      <c r="J52" s="24"/>
      <c r="K52" s="23">
        <f>K46+K50</f>
        <v>172851</v>
      </c>
    </row>
    <row r="53" spans="1:13" ht="20.25" customHeight="1" x14ac:dyDescent="0.25">
      <c r="A53" s="121"/>
      <c r="B53" s="12"/>
      <c r="E53" s="24"/>
      <c r="F53" s="24"/>
      <c r="G53" s="24"/>
      <c r="H53" s="24"/>
      <c r="I53" s="24"/>
      <c r="J53" s="24"/>
      <c r="K53" s="24"/>
    </row>
    <row r="54" spans="1:13" ht="20.25" customHeight="1" x14ac:dyDescent="0.25">
      <c r="A54" s="13" t="s">
        <v>29</v>
      </c>
      <c r="B54" s="13"/>
      <c r="E54" s="24"/>
      <c r="F54" s="24"/>
      <c r="G54" s="24"/>
      <c r="H54" s="24"/>
      <c r="I54" s="24"/>
      <c r="J54" s="24"/>
      <c r="K54" s="24"/>
    </row>
    <row r="55" spans="1:13" ht="20.25" customHeight="1" x14ac:dyDescent="0.25">
      <c r="A55" s="12" t="s">
        <v>30</v>
      </c>
      <c r="B55" s="3"/>
      <c r="E55" s="24"/>
      <c r="F55" s="24"/>
      <c r="G55" s="24"/>
      <c r="H55" s="24"/>
      <c r="I55" s="24"/>
      <c r="J55" s="24"/>
      <c r="K55" s="24"/>
    </row>
    <row r="56" spans="1:13" ht="20.25" customHeight="1" thickBot="1" x14ac:dyDescent="0.3">
      <c r="A56" s="3"/>
      <c r="B56" s="12" t="s">
        <v>31</v>
      </c>
      <c r="E56" s="87">
        <v>142628</v>
      </c>
      <c r="F56" s="24"/>
      <c r="G56" s="87">
        <v>142628</v>
      </c>
      <c r="H56" s="24"/>
      <c r="I56" s="87">
        <v>142628</v>
      </c>
      <c r="J56" s="24"/>
      <c r="K56" s="87">
        <v>142628</v>
      </c>
    </row>
    <row r="57" spans="1:13" ht="20.25" customHeight="1" thickTop="1" x14ac:dyDescent="0.25">
      <c r="A57" s="3"/>
      <c r="B57" s="14" t="s">
        <v>95</v>
      </c>
      <c r="E57" s="24">
        <v>142628</v>
      </c>
      <c r="F57" s="24"/>
      <c r="G57" s="24">
        <v>142628</v>
      </c>
      <c r="H57" s="24"/>
      <c r="I57" s="24">
        <v>142628</v>
      </c>
      <c r="J57" s="24"/>
      <c r="K57" s="24">
        <v>142628</v>
      </c>
    </row>
    <row r="58" spans="1:13" ht="20.25" customHeight="1" x14ac:dyDescent="0.25">
      <c r="A58" s="3" t="s">
        <v>125</v>
      </c>
      <c r="B58" s="12"/>
      <c r="E58" s="24"/>
      <c r="F58" s="24"/>
      <c r="G58" s="24"/>
      <c r="H58" s="24"/>
      <c r="I58" s="24"/>
      <c r="J58" s="24"/>
      <c r="K58" s="24"/>
    </row>
    <row r="59" spans="1:13" ht="20.25" customHeight="1" x14ac:dyDescent="0.25">
      <c r="A59" s="3"/>
      <c r="B59" s="12" t="s">
        <v>96</v>
      </c>
      <c r="E59" s="24">
        <v>286487</v>
      </c>
      <c r="F59" s="24"/>
      <c r="G59" s="24">
        <v>286487</v>
      </c>
      <c r="H59" s="24"/>
      <c r="I59" s="24">
        <v>286487</v>
      </c>
      <c r="J59" s="24"/>
      <c r="K59" s="24">
        <v>286487</v>
      </c>
    </row>
    <row r="60" spans="1:13" ht="20.25" customHeight="1" x14ac:dyDescent="0.25">
      <c r="A60" s="12" t="s">
        <v>32</v>
      </c>
      <c r="B60" s="3"/>
      <c r="E60" s="24"/>
      <c r="F60" s="24"/>
      <c r="G60" s="24"/>
      <c r="H60" s="24"/>
      <c r="I60" s="24"/>
      <c r="J60" s="24"/>
      <c r="K60" s="24"/>
    </row>
    <row r="61" spans="1:13" s="15" customFormat="1" ht="20.25" customHeight="1" x14ac:dyDescent="0.25">
      <c r="A61" s="12"/>
      <c r="B61" s="3" t="s">
        <v>33</v>
      </c>
      <c r="C61" s="2"/>
      <c r="D61" s="2"/>
      <c r="E61" s="24"/>
      <c r="F61" s="24"/>
      <c r="G61" s="24"/>
      <c r="H61" s="24"/>
      <c r="I61" s="24"/>
      <c r="J61" s="24"/>
      <c r="K61" s="24"/>
    </row>
    <row r="62" spans="1:13" s="15" customFormat="1" ht="20.25" customHeight="1" x14ac:dyDescent="0.25">
      <c r="B62" s="123" t="s">
        <v>97</v>
      </c>
      <c r="C62" s="32"/>
      <c r="D62" s="32"/>
      <c r="E62" s="85">
        <v>14300</v>
      </c>
      <c r="F62" s="85"/>
      <c r="G62" s="85">
        <v>14300</v>
      </c>
      <c r="H62" s="85"/>
      <c r="I62" s="85">
        <v>14300</v>
      </c>
      <c r="J62" s="85"/>
      <c r="K62" s="85">
        <v>14300</v>
      </c>
    </row>
    <row r="63" spans="1:13" s="15" customFormat="1" ht="20.25" customHeight="1" x14ac:dyDescent="0.25">
      <c r="B63" s="3" t="s">
        <v>34</v>
      </c>
      <c r="C63" s="32"/>
      <c r="D63" s="32"/>
      <c r="E63" s="59">
        <v>902480</v>
      </c>
      <c r="F63" s="59"/>
      <c r="G63" s="59">
        <v>1031035</v>
      </c>
      <c r="H63" s="59"/>
      <c r="I63" s="59">
        <v>916325</v>
      </c>
      <c r="J63" s="80"/>
      <c r="K63" s="59">
        <v>1040590</v>
      </c>
    </row>
    <row r="64" spans="1:13" ht="20.25" customHeight="1" x14ac:dyDescent="0.25">
      <c r="A64" s="15" t="s">
        <v>35</v>
      </c>
      <c r="B64" s="124"/>
      <c r="C64" s="32"/>
      <c r="D64" s="32"/>
      <c r="E64" s="85">
        <v>-15769</v>
      </c>
      <c r="F64" s="85"/>
      <c r="G64" s="85">
        <v>-724</v>
      </c>
      <c r="H64" s="85"/>
      <c r="I64" s="59">
        <v>0</v>
      </c>
      <c r="J64" s="85"/>
      <c r="K64" s="59">
        <v>0</v>
      </c>
      <c r="M64" s="104"/>
    </row>
    <row r="65" spans="1:15" ht="20.25" customHeight="1" x14ac:dyDescent="0.25">
      <c r="A65" s="9" t="s">
        <v>36</v>
      </c>
      <c r="B65" s="9"/>
      <c r="E65" s="16">
        <f>SUM(E57:E64)</f>
        <v>1330126</v>
      </c>
      <c r="F65" s="17"/>
      <c r="G65" s="16">
        <f>SUM(G57:G64)</f>
        <v>1473726</v>
      </c>
      <c r="H65" s="17"/>
      <c r="I65" s="16">
        <f>SUM(I57:I64)</f>
        <v>1359740</v>
      </c>
      <c r="J65" s="24"/>
      <c r="K65" s="16">
        <f>SUM(K57:K64)</f>
        <v>1484005</v>
      </c>
    </row>
    <row r="66" spans="1:15" ht="20.25" customHeight="1" x14ac:dyDescent="0.25">
      <c r="A66" s="12"/>
      <c r="B66" s="12"/>
      <c r="E66" s="24"/>
      <c r="F66" s="24"/>
      <c r="G66" s="24"/>
      <c r="H66" s="24"/>
      <c r="I66" s="24"/>
      <c r="J66" s="24"/>
      <c r="K66" s="24"/>
      <c r="M66" s="28"/>
      <c r="O66" s="28"/>
    </row>
    <row r="67" spans="1:15" ht="20.25" customHeight="1" thickBot="1" x14ac:dyDescent="0.3">
      <c r="A67" s="9" t="s">
        <v>37</v>
      </c>
      <c r="B67" s="12"/>
      <c r="E67" s="18">
        <f>+E52+E65</f>
        <v>1550609</v>
      </c>
      <c r="F67" s="17"/>
      <c r="G67" s="18">
        <f>+G52+G65</f>
        <v>1646826</v>
      </c>
      <c r="H67" s="17"/>
      <c r="I67" s="18">
        <f>+I52+I65</f>
        <v>1574383</v>
      </c>
      <c r="J67" s="24"/>
      <c r="K67" s="18">
        <f>+K52+K65</f>
        <v>1656856</v>
      </c>
    </row>
    <row r="68" spans="1:15" ht="15.75" thickTop="1" x14ac:dyDescent="0.25">
      <c r="A68" s="12"/>
      <c r="B68" s="12"/>
      <c r="E68" s="24"/>
      <c r="F68" s="24"/>
      <c r="G68" s="24"/>
      <c r="H68" s="24"/>
      <c r="I68" s="24"/>
      <c r="J68" s="24"/>
      <c r="K68" s="24"/>
    </row>
  </sheetData>
  <mergeCells count="11">
    <mergeCell ref="E4:G4"/>
    <mergeCell ref="I4:K4"/>
    <mergeCell ref="E5:G5"/>
    <mergeCell ref="I5:K5"/>
    <mergeCell ref="E39:K39"/>
    <mergeCell ref="E9:K9"/>
    <mergeCell ref="I10:K10"/>
    <mergeCell ref="E34:G34"/>
    <mergeCell ref="I34:K34"/>
    <mergeCell ref="E35:G35"/>
    <mergeCell ref="I35:K35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7"/>
  <sheetViews>
    <sheetView view="pageBreakPreview" topLeftCell="A76" zoomScale="90" zoomScaleNormal="100" zoomScaleSheetLayoutView="90" workbookViewId="0">
      <selection activeCell="B34" sqref="B34"/>
    </sheetView>
  </sheetViews>
  <sheetFormatPr defaultRowHeight="21" customHeight="1" x14ac:dyDescent="0.25"/>
  <cols>
    <col min="1" max="1" width="46.5703125" customWidth="1"/>
    <col min="2" max="2" width="5.42578125" customWidth="1"/>
    <col min="3" max="3" width="1.42578125" customWidth="1"/>
    <col min="4" max="4" width="12" customWidth="1"/>
    <col min="5" max="5" width="1.42578125" customWidth="1"/>
    <col min="6" max="6" width="12" customWidth="1"/>
    <col min="7" max="7" width="1.42578125" customWidth="1"/>
    <col min="8" max="8" width="12" customWidth="1"/>
    <col min="9" max="9" width="1.42578125" customWidth="1"/>
    <col min="10" max="10" width="12" customWidth="1"/>
    <col min="11" max="11" width="4.42578125" customWidth="1"/>
  </cols>
  <sheetData>
    <row r="1" spans="1:10" ht="21" customHeight="1" x14ac:dyDescent="0.3">
      <c r="A1" s="1" t="s">
        <v>0</v>
      </c>
      <c r="B1" s="2"/>
      <c r="C1" s="2"/>
      <c r="D1" s="3"/>
      <c r="E1" s="2"/>
      <c r="F1" s="3"/>
      <c r="G1" s="3"/>
      <c r="H1" s="3"/>
      <c r="I1" s="3"/>
      <c r="J1" s="3"/>
    </row>
    <row r="2" spans="1:10" ht="21" customHeight="1" x14ac:dyDescent="0.25">
      <c r="A2" s="4" t="s">
        <v>39</v>
      </c>
      <c r="B2" s="2"/>
      <c r="C2" s="2"/>
      <c r="D2" s="3"/>
      <c r="E2" s="2"/>
      <c r="F2" s="3"/>
      <c r="G2" s="3"/>
      <c r="H2" s="3"/>
      <c r="I2" s="3"/>
      <c r="J2" s="3"/>
    </row>
    <row r="3" spans="1:10" ht="21" customHeight="1" x14ac:dyDescent="0.25">
      <c r="A3" s="12"/>
      <c r="B3" s="2"/>
      <c r="C3" s="2"/>
      <c r="D3" s="3"/>
      <c r="E3" s="2"/>
      <c r="F3" s="3"/>
      <c r="G3" s="3"/>
      <c r="H3" s="3"/>
      <c r="I3" s="3"/>
      <c r="J3" s="3"/>
    </row>
    <row r="4" spans="1:10" ht="21" customHeight="1" x14ac:dyDescent="0.25">
      <c r="A4" s="12"/>
      <c r="B4" s="2"/>
      <c r="C4" s="2"/>
      <c r="D4" s="147" t="s">
        <v>51</v>
      </c>
      <c r="E4" s="147"/>
      <c r="F4" s="147"/>
      <c r="G4" s="3"/>
      <c r="H4" s="148" t="s">
        <v>2</v>
      </c>
      <c r="I4" s="148"/>
      <c r="J4" s="148"/>
    </row>
    <row r="5" spans="1:10" ht="21" customHeight="1" x14ac:dyDescent="0.25">
      <c r="A5" s="12"/>
      <c r="B5" s="2"/>
      <c r="C5" s="2"/>
      <c r="D5" s="147" t="s">
        <v>3</v>
      </c>
      <c r="E5" s="147"/>
      <c r="F5" s="147"/>
      <c r="G5" s="3"/>
      <c r="H5" s="148" t="s">
        <v>3</v>
      </c>
      <c r="I5" s="148"/>
      <c r="J5" s="148"/>
    </row>
    <row r="6" spans="1:10" ht="21" customHeight="1" x14ac:dyDescent="0.25">
      <c r="A6" s="12"/>
      <c r="B6" s="2"/>
      <c r="C6" s="2"/>
      <c r="D6" s="151" t="s">
        <v>52</v>
      </c>
      <c r="E6" s="151"/>
      <c r="F6" s="151"/>
      <c r="G6" s="3"/>
      <c r="H6" s="151" t="s">
        <v>52</v>
      </c>
      <c r="I6" s="151"/>
      <c r="J6" s="151"/>
    </row>
    <row r="7" spans="1:10" ht="21" customHeight="1" x14ac:dyDescent="0.25">
      <c r="A7" s="12"/>
      <c r="B7" s="2"/>
      <c r="C7" s="2"/>
      <c r="D7" s="152" t="s">
        <v>81</v>
      </c>
      <c r="E7" s="153"/>
      <c r="F7" s="153"/>
      <c r="G7" s="30"/>
      <c r="H7" s="152" t="s">
        <v>81</v>
      </c>
      <c r="I7" s="153"/>
      <c r="J7" s="153"/>
    </row>
    <row r="8" spans="1:10" ht="21" customHeight="1" x14ac:dyDescent="0.25">
      <c r="A8" s="12"/>
      <c r="B8" s="2" t="s">
        <v>6</v>
      </c>
      <c r="C8" s="2"/>
      <c r="D8" s="31">
        <v>2019</v>
      </c>
      <c r="E8" s="2"/>
      <c r="F8" s="31">
        <v>2018</v>
      </c>
      <c r="G8" s="27"/>
      <c r="H8" s="31">
        <v>2019</v>
      </c>
      <c r="I8" s="27"/>
      <c r="J8" s="31">
        <v>2018</v>
      </c>
    </row>
    <row r="9" spans="1:10" ht="21" customHeight="1" x14ac:dyDescent="0.25">
      <c r="A9" s="9"/>
      <c r="B9" s="2"/>
      <c r="C9" s="2"/>
      <c r="D9" s="149" t="s">
        <v>8</v>
      </c>
      <c r="E9" s="149"/>
      <c r="F9" s="149"/>
      <c r="G9" s="149"/>
      <c r="H9" s="149"/>
      <c r="I9" s="149"/>
      <c r="J9" s="149"/>
    </row>
    <row r="10" spans="1:10" ht="21" customHeight="1" x14ac:dyDescent="0.25">
      <c r="A10" s="13" t="s">
        <v>40</v>
      </c>
      <c r="B10" s="2"/>
      <c r="C10" s="2"/>
      <c r="D10" s="19"/>
      <c r="E10" s="2"/>
      <c r="F10" s="19"/>
      <c r="G10" s="19"/>
      <c r="H10" s="3"/>
      <c r="I10" s="3"/>
      <c r="J10" s="3"/>
    </row>
    <row r="11" spans="1:10" ht="21" customHeight="1" x14ac:dyDescent="0.25">
      <c r="A11" s="14" t="s">
        <v>41</v>
      </c>
      <c r="B11" s="32" t="s">
        <v>142</v>
      </c>
      <c r="C11" s="32"/>
      <c r="D11" s="24">
        <v>250753</v>
      </c>
      <c r="E11" s="32"/>
      <c r="F11" s="24">
        <v>128935</v>
      </c>
      <c r="G11" s="19"/>
      <c r="H11" s="21">
        <v>250753</v>
      </c>
      <c r="I11" s="3">
        <v>156069</v>
      </c>
      <c r="J11" s="21">
        <v>128935</v>
      </c>
    </row>
    <row r="12" spans="1:10" ht="21" customHeight="1" x14ac:dyDescent="0.25">
      <c r="A12" s="12" t="s">
        <v>42</v>
      </c>
      <c r="B12" s="2"/>
      <c r="C12" s="2"/>
      <c r="D12" s="24">
        <v>1283</v>
      </c>
      <c r="E12" s="2"/>
      <c r="F12" s="24">
        <v>2534</v>
      </c>
      <c r="G12" s="33"/>
      <c r="H12" s="21">
        <v>1280</v>
      </c>
      <c r="I12" s="3">
        <v>470000</v>
      </c>
      <c r="J12" s="21">
        <v>2531</v>
      </c>
    </row>
    <row r="13" spans="1:10" ht="21" customHeight="1" x14ac:dyDescent="0.25">
      <c r="A13" s="14" t="s">
        <v>43</v>
      </c>
      <c r="B13" s="2"/>
      <c r="C13" s="2"/>
      <c r="D13" s="34">
        <v>0</v>
      </c>
      <c r="E13" s="2"/>
      <c r="F13" s="34">
        <v>9932</v>
      </c>
      <c r="G13" s="19"/>
      <c r="H13" s="21">
        <v>0</v>
      </c>
      <c r="I13" s="3"/>
      <c r="J13" s="21">
        <v>9932</v>
      </c>
    </row>
    <row r="14" spans="1:10" ht="21" customHeight="1" x14ac:dyDescent="0.25">
      <c r="A14" s="12" t="s">
        <v>44</v>
      </c>
      <c r="B14" s="2">
        <v>10</v>
      </c>
      <c r="C14" s="2"/>
      <c r="D14" s="24">
        <v>602</v>
      </c>
      <c r="E14" s="2"/>
      <c r="F14" s="24">
        <v>15889</v>
      </c>
      <c r="G14" s="19">
        <v>677</v>
      </c>
      <c r="H14" s="35">
        <v>1039</v>
      </c>
      <c r="I14" s="3">
        <v>31639</v>
      </c>
      <c r="J14" s="35">
        <v>15889</v>
      </c>
    </row>
    <row r="15" spans="1:10" ht="21" customHeight="1" x14ac:dyDescent="0.25">
      <c r="A15" s="9" t="s">
        <v>45</v>
      </c>
      <c r="B15" s="2"/>
      <c r="C15" s="2"/>
      <c r="D15" s="36">
        <f>SUM(D11:D14)</f>
        <v>252638</v>
      </c>
      <c r="E15" s="2"/>
      <c r="F15" s="36">
        <f>SUM(F11:F14)</f>
        <v>157290</v>
      </c>
      <c r="G15" s="19"/>
      <c r="H15" s="36">
        <f>SUM(H11:H14)</f>
        <v>253072</v>
      </c>
      <c r="I15" s="19">
        <v>181351</v>
      </c>
      <c r="J15" s="36">
        <f>SUM(J11:J14)</f>
        <v>157287</v>
      </c>
    </row>
    <row r="16" spans="1:10" ht="21" customHeight="1" x14ac:dyDescent="0.25">
      <c r="A16" s="12"/>
      <c r="B16" s="2"/>
      <c r="C16" s="2"/>
      <c r="D16" s="19"/>
      <c r="E16" s="2"/>
      <c r="F16" s="19"/>
      <c r="G16" s="19"/>
      <c r="H16" s="3"/>
      <c r="I16" s="3">
        <v>151900</v>
      </c>
      <c r="J16" s="3"/>
    </row>
    <row r="17" spans="1:11" ht="21" customHeight="1" x14ac:dyDescent="0.25">
      <c r="A17" s="13" t="s">
        <v>46</v>
      </c>
      <c r="B17" s="2"/>
      <c r="C17" s="2"/>
      <c r="D17" s="19"/>
      <c r="E17" s="2"/>
      <c r="F17" s="19"/>
      <c r="G17" s="19"/>
      <c r="H17" s="109"/>
      <c r="I17" s="3"/>
      <c r="J17" s="109"/>
    </row>
    <row r="18" spans="1:11" ht="21" customHeight="1" x14ac:dyDescent="0.25">
      <c r="A18" s="6" t="s">
        <v>126</v>
      </c>
      <c r="B18" s="32"/>
      <c r="C18" s="32"/>
      <c r="D18" s="24">
        <v>275569</v>
      </c>
      <c r="E18" s="32"/>
      <c r="F18" s="24">
        <v>119958</v>
      </c>
      <c r="G18" s="24"/>
      <c r="H18" s="21">
        <v>275569</v>
      </c>
      <c r="I18" s="3"/>
      <c r="J18" s="21">
        <v>119958</v>
      </c>
    </row>
    <row r="19" spans="1:11" ht="21" customHeight="1" x14ac:dyDescent="0.25">
      <c r="A19" s="6" t="s">
        <v>127</v>
      </c>
      <c r="B19" s="2"/>
      <c r="C19" s="2"/>
      <c r="D19" s="24">
        <v>9173</v>
      </c>
      <c r="E19" s="2"/>
      <c r="F19" s="24">
        <v>8995</v>
      </c>
      <c r="G19" s="24"/>
      <c r="H19" s="21">
        <v>9173</v>
      </c>
      <c r="I19" s="3"/>
      <c r="J19" s="21">
        <v>8995</v>
      </c>
    </row>
    <row r="20" spans="1:11" ht="21" customHeight="1" x14ac:dyDescent="0.25">
      <c r="A20" s="12" t="s">
        <v>47</v>
      </c>
      <c r="B20" s="2"/>
      <c r="C20" s="2"/>
      <c r="D20" s="24">
        <v>27143</v>
      </c>
      <c r="E20" s="2"/>
      <c r="F20" s="24">
        <v>22090</v>
      </c>
      <c r="G20" s="24"/>
      <c r="H20" s="21">
        <v>25110</v>
      </c>
      <c r="I20" s="3">
        <v>67000</v>
      </c>
      <c r="J20" s="21">
        <v>21979</v>
      </c>
    </row>
    <row r="21" spans="1:11" ht="21" customHeight="1" x14ac:dyDescent="0.25">
      <c r="A21" s="14" t="s">
        <v>53</v>
      </c>
      <c r="B21" s="2"/>
      <c r="C21" s="2"/>
      <c r="D21" s="35">
        <v>3788</v>
      </c>
      <c r="E21" s="2"/>
      <c r="F21" s="35">
        <v>0</v>
      </c>
      <c r="G21" s="24"/>
      <c r="H21" s="35">
        <v>3788</v>
      </c>
      <c r="I21" s="3">
        <v>455406</v>
      </c>
      <c r="J21" s="35">
        <v>0</v>
      </c>
    </row>
    <row r="22" spans="1:11" ht="21" customHeight="1" x14ac:dyDescent="0.25">
      <c r="A22" s="9" t="s">
        <v>48</v>
      </c>
      <c r="B22" s="2"/>
      <c r="C22" s="2"/>
      <c r="D22" s="36">
        <f>SUM(D18:D21)</f>
        <v>315673</v>
      </c>
      <c r="E22" s="2"/>
      <c r="F22" s="36">
        <f>SUM(F18:F21)</f>
        <v>151043</v>
      </c>
      <c r="G22" s="19"/>
      <c r="H22" s="37">
        <f>SUM(H18:H21)</f>
        <v>313640</v>
      </c>
      <c r="I22" s="19">
        <v>0</v>
      </c>
      <c r="J22" s="37">
        <f>SUM(J18:J21)</f>
        <v>150932</v>
      </c>
    </row>
    <row r="23" spans="1:11" ht="21" customHeight="1" x14ac:dyDescent="0.25">
      <c r="A23" s="9"/>
      <c r="B23" s="2"/>
      <c r="C23" s="2"/>
      <c r="D23" s="19"/>
      <c r="E23" s="2"/>
      <c r="F23" s="19"/>
      <c r="G23" s="19"/>
      <c r="H23" s="19"/>
      <c r="I23" s="19">
        <v>6409</v>
      </c>
      <c r="J23" s="19"/>
    </row>
    <row r="24" spans="1:11" ht="21" customHeight="1" x14ac:dyDescent="0.25">
      <c r="A24" s="9" t="s">
        <v>148</v>
      </c>
      <c r="B24" s="2"/>
      <c r="C24" s="2"/>
      <c r="D24" s="38">
        <f>+D15-D22</f>
        <v>-63035</v>
      </c>
      <c r="E24" s="2"/>
      <c r="F24" s="38">
        <f>+F15-F22</f>
        <v>6247</v>
      </c>
      <c r="G24" s="38"/>
      <c r="H24" s="38">
        <f>H15-H22</f>
        <v>-60568</v>
      </c>
      <c r="I24" s="38">
        <v>9830</v>
      </c>
      <c r="J24" s="38">
        <f>J15-J22</f>
        <v>6355</v>
      </c>
    </row>
    <row r="25" spans="1:11" ht="21" customHeight="1" x14ac:dyDescent="0.25">
      <c r="A25" s="14" t="s">
        <v>149</v>
      </c>
      <c r="B25" s="32"/>
      <c r="C25" s="32"/>
      <c r="D25" s="39">
        <v>-1447</v>
      </c>
      <c r="E25" s="32"/>
      <c r="F25" s="39">
        <v>-644</v>
      </c>
      <c r="G25" s="19"/>
      <c r="H25" s="40">
        <v>-1447</v>
      </c>
      <c r="I25" s="19">
        <v>359</v>
      </c>
      <c r="J25" s="40">
        <v>-644</v>
      </c>
    </row>
    <row r="26" spans="1:11" ht="21" customHeight="1" thickBot="1" x14ac:dyDescent="0.3">
      <c r="A26" s="9" t="s">
        <v>106</v>
      </c>
      <c r="B26" s="32"/>
      <c r="C26" s="32"/>
      <c r="D26" s="41">
        <f>D24-D25</f>
        <v>-61588</v>
      </c>
      <c r="E26" s="32"/>
      <c r="F26" s="41">
        <f>F24-F25</f>
        <v>6891</v>
      </c>
      <c r="G26" s="19"/>
      <c r="H26" s="41">
        <f>H24-H25</f>
        <v>-59121</v>
      </c>
      <c r="I26" s="19"/>
      <c r="J26" s="41">
        <f>J24-J25</f>
        <v>6999</v>
      </c>
    </row>
    <row r="27" spans="1:11" ht="21" customHeight="1" thickTop="1" x14ac:dyDescent="0.25">
      <c r="A27" s="9"/>
      <c r="B27" s="32"/>
      <c r="C27" s="32"/>
      <c r="D27" s="38"/>
      <c r="E27" s="32"/>
      <c r="F27" s="38"/>
      <c r="G27" s="19"/>
      <c r="H27" s="38"/>
      <c r="I27" s="19"/>
      <c r="J27" s="38"/>
    </row>
    <row r="28" spans="1:11" ht="21" customHeight="1" x14ac:dyDescent="0.25">
      <c r="A28" s="9" t="s">
        <v>107</v>
      </c>
      <c r="B28" s="32"/>
      <c r="C28" s="32"/>
      <c r="D28" s="38"/>
      <c r="E28" s="32"/>
      <c r="F28" s="38"/>
      <c r="G28" s="19"/>
      <c r="H28" s="38"/>
      <c r="I28" s="19"/>
      <c r="J28" s="38"/>
    </row>
    <row r="29" spans="1:11" ht="21" hidden="1" customHeight="1" x14ac:dyDescent="0.25">
      <c r="A29" s="6" t="s">
        <v>49</v>
      </c>
      <c r="B29" s="32"/>
      <c r="C29" s="32"/>
      <c r="D29" s="20">
        <v>0</v>
      </c>
      <c r="E29" s="32"/>
      <c r="F29" s="20">
        <v>0</v>
      </c>
      <c r="G29" s="42"/>
      <c r="H29" s="20">
        <v>0</v>
      </c>
      <c r="I29" s="42"/>
      <c r="J29" s="20">
        <v>0</v>
      </c>
    </row>
    <row r="30" spans="1:11" ht="21" customHeight="1" x14ac:dyDescent="0.25">
      <c r="A30" s="13" t="s">
        <v>108</v>
      </c>
      <c r="B30" s="32"/>
      <c r="C30" s="32"/>
      <c r="D30" s="20"/>
      <c r="E30" s="32"/>
      <c r="F30" s="20"/>
      <c r="G30" s="42"/>
      <c r="H30" s="20"/>
      <c r="I30" s="42"/>
      <c r="J30" s="20"/>
    </row>
    <row r="31" spans="1:11" ht="21" customHeight="1" x14ac:dyDescent="0.25">
      <c r="A31" s="13" t="s">
        <v>109</v>
      </c>
      <c r="B31" s="32"/>
      <c r="C31" s="32"/>
      <c r="D31" s="20"/>
      <c r="E31" s="32"/>
      <c r="F31" s="20"/>
      <c r="G31" s="42"/>
      <c r="H31" s="20"/>
      <c r="I31" s="42"/>
      <c r="J31" s="20"/>
    </row>
    <row r="32" spans="1:11" ht="21" customHeight="1" x14ac:dyDescent="0.25">
      <c r="A32" s="14" t="s">
        <v>90</v>
      </c>
      <c r="B32" s="32"/>
      <c r="C32" s="32"/>
      <c r="D32" s="32"/>
      <c r="E32" s="32"/>
      <c r="F32" s="32"/>
      <c r="G32" s="32"/>
      <c r="H32" s="20"/>
      <c r="I32" s="20"/>
      <c r="J32" s="20"/>
      <c r="K32" s="42"/>
    </row>
    <row r="33" spans="1:11" ht="21" customHeight="1" x14ac:dyDescent="0.25">
      <c r="A33" s="14" t="s">
        <v>110</v>
      </c>
      <c r="B33" s="32"/>
      <c r="C33" s="32"/>
      <c r="D33" s="113">
        <v>-11013</v>
      </c>
      <c r="E33" s="32"/>
      <c r="F33" s="43">
        <v>6022</v>
      </c>
      <c r="G33" s="34"/>
      <c r="H33" s="43">
        <v>0</v>
      </c>
      <c r="I33" s="34"/>
      <c r="J33" s="43">
        <v>0</v>
      </c>
      <c r="K33" s="34"/>
    </row>
    <row r="34" spans="1:11" ht="21" customHeight="1" x14ac:dyDescent="0.25">
      <c r="A34" s="9" t="s">
        <v>120</v>
      </c>
      <c r="B34" s="32"/>
      <c r="C34" s="32"/>
      <c r="D34" s="44">
        <f>SUM(D29:D33)</f>
        <v>-11013</v>
      </c>
      <c r="E34" s="32"/>
      <c r="F34" s="44">
        <f>SUM(F29:F33)</f>
        <v>6022</v>
      </c>
      <c r="G34" s="20"/>
      <c r="H34" s="44">
        <f>SUM(H29:H33)</f>
        <v>0</v>
      </c>
      <c r="I34" s="20"/>
      <c r="J34" s="44">
        <f>SUM(J29:J33)</f>
        <v>0</v>
      </c>
    </row>
    <row r="35" spans="1:11" ht="21" customHeight="1" thickBot="1" x14ac:dyDescent="0.3">
      <c r="A35" s="5" t="s">
        <v>121</v>
      </c>
      <c r="B35" s="15"/>
      <c r="C35" s="15"/>
      <c r="D35" s="45">
        <f>D26+D34</f>
        <v>-72601</v>
      </c>
      <c r="E35" s="15"/>
      <c r="F35" s="45">
        <f>F26+F34</f>
        <v>12913</v>
      </c>
      <c r="G35" s="5"/>
      <c r="H35" s="46">
        <f>H26+H34</f>
        <v>-59121</v>
      </c>
      <c r="I35" s="5"/>
      <c r="J35" s="46">
        <f>J26+J34</f>
        <v>6999</v>
      </c>
    </row>
    <row r="36" spans="1:11" ht="21" customHeight="1" thickTop="1" x14ac:dyDescent="0.25">
      <c r="A36" s="3"/>
      <c r="B36" s="15"/>
      <c r="C36" s="15"/>
      <c r="D36" s="3"/>
      <c r="E36" s="15"/>
      <c r="F36" s="3"/>
      <c r="G36" s="3"/>
      <c r="H36" s="3"/>
      <c r="I36" s="3"/>
      <c r="J36" s="3"/>
    </row>
    <row r="37" spans="1:11" ht="21" customHeight="1" thickBot="1" x14ac:dyDescent="0.3">
      <c r="A37" s="9" t="s">
        <v>112</v>
      </c>
      <c r="B37" s="32"/>
      <c r="C37" s="32"/>
      <c r="D37" s="25">
        <f>D26/570511</f>
        <v>-0.10795234447714418</v>
      </c>
      <c r="E37" s="32"/>
      <c r="F37" s="25">
        <f>F26/570511</f>
        <v>1.2078645284665852E-2</v>
      </c>
      <c r="G37" s="26"/>
      <c r="H37" s="112">
        <f>H26/570511</f>
        <v>-0.103628150903313</v>
      </c>
      <c r="I37" s="26"/>
      <c r="J37" s="25">
        <f>J26/570511</f>
        <v>1.2267949259523479E-2</v>
      </c>
    </row>
    <row r="38" spans="1:11" ht="21" customHeight="1" thickTop="1" x14ac:dyDescent="0.25">
      <c r="A38" s="9"/>
      <c r="B38" s="32"/>
      <c r="C38" s="32"/>
      <c r="D38" s="26"/>
      <c r="E38" s="32"/>
      <c r="F38" s="26"/>
      <c r="G38" s="26"/>
      <c r="H38" s="26"/>
      <c r="I38" s="26"/>
      <c r="J38" s="26"/>
    </row>
    <row r="39" spans="1:11" ht="21" customHeight="1" x14ac:dyDescent="0.25">
      <c r="A39" s="9"/>
      <c r="B39" s="32"/>
      <c r="C39" s="32"/>
      <c r="D39" s="26"/>
      <c r="E39" s="32"/>
      <c r="F39" s="26"/>
      <c r="G39" s="26"/>
      <c r="H39" s="26"/>
      <c r="I39" s="26"/>
      <c r="J39" s="26"/>
    </row>
    <row r="40" spans="1:11" ht="21" customHeight="1" x14ac:dyDescent="0.3">
      <c r="A40" s="1" t="s">
        <v>0</v>
      </c>
      <c r="B40" s="47"/>
      <c r="C40" s="47"/>
      <c r="D40" s="3"/>
      <c r="E40" s="47"/>
      <c r="F40" s="3"/>
      <c r="H40" s="3"/>
      <c r="I40" s="3">
        <v>134870</v>
      </c>
      <c r="J40" s="3"/>
    </row>
    <row r="41" spans="1:11" ht="21" customHeight="1" x14ac:dyDescent="0.25">
      <c r="A41" s="4" t="s">
        <v>39</v>
      </c>
      <c r="D41" s="3"/>
      <c r="F41" s="3"/>
      <c r="H41" s="3"/>
      <c r="I41" s="3">
        <v>30603</v>
      </c>
      <c r="J41" s="3"/>
    </row>
    <row r="42" spans="1:11" ht="21" customHeight="1" x14ac:dyDescent="0.25">
      <c r="A42" s="12"/>
      <c r="D42" s="3"/>
      <c r="F42" s="3"/>
      <c r="H42" s="3"/>
      <c r="I42" s="3"/>
      <c r="J42" s="3"/>
    </row>
    <row r="43" spans="1:11" ht="21" customHeight="1" x14ac:dyDescent="0.25">
      <c r="A43" s="12"/>
      <c r="D43" s="147" t="s">
        <v>51</v>
      </c>
      <c r="E43" s="147"/>
      <c r="F43" s="147"/>
      <c r="H43" s="148" t="s">
        <v>2</v>
      </c>
      <c r="I43" s="148"/>
      <c r="J43" s="148"/>
    </row>
    <row r="44" spans="1:11" ht="21" customHeight="1" x14ac:dyDescent="0.25">
      <c r="A44" s="12"/>
      <c r="D44" s="147" t="s">
        <v>3</v>
      </c>
      <c r="E44" s="147"/>
      <c r="F44" s="147"/>
      <c r="H44" s="148" t="s">
        <v>3</v>
      </c>
      <c r="I44" s="148"/>
      <c r="J44" s="148"/>
    </row>
    <row r="45" spans="1:11" ht="21" customHeight="1" x14ac:dyDescent="0.25">
      <c r="A45" s="12"/>
      <c r="D45" s="151" t="s">
        <v>82</v>
      </c>
      <c r="E45" s="151"/>
      <c r="F45" s="151"/>
      <c r="H45" s="151" t="s">
        <v>82</v>
      </c>
      <c r="I45" s="151"/>
      <c r="J45" s="151"/>
    </row>
    <row r="46" spans="1:11" ht="21" customHeight="1" x14ac:dyDescent="0.25">
      <c r="A46" s="12"/>
      <c r="D46" s="152" t="s">
        <v>81</v>
      </c>
      <c r="E46" s="152"/>
      <c r="F46" s="152"/>
      <c r="H46" s="152" t="s">
        <v>81</v>
      </c>
      <c r="I46" s="153"/>
      <c r="J46" s="153"/>
    </row>
    <row r="47" spans="1:11" ht="21" customHeight="1" x14ac:dyDescent="0.25">
      <c r="A47" s="12"/>
      <c r="B47" s="2" t="s">
        <v>6</v>
      </c>
      <c r="C47" s="2"/>
      <c r="D47" s="31">
        <v>2019</v>
      </c>
      <c r="F47" s="31">
        <v>2018</v>
      </c>
      <c r="H47" s="31">
        <v>2019</v>
      </c>
      <c r="I47" s="27"/>
      <c r="J47" s="31">
        <v>2018</v>
      </c>
    </row>
    <row r="48" spans="1:11" ht="21" customHeight="1" x14ac:dyDescent="0.25">
      <c r="A48" s="9"/>
      <c r="D48" s="149" t="s">
        <v>8</v>
      </c>
      <c r="E48" s="149"/>
      <c r="F48" s="149"/>
      <c r="G48" s="149"/>
      <c r="H48" s="149"/>
      <c r="I48" s="149"/>
      <c r="J48" s="149"/>
    </row>
    <row r="49" spans="1:10" ht="21" customHeight="1" x14ac:dyDescent="0.25">
      <c r="A49" s="13" t="s">
        <v>40</v>
      </c>
      <c r="D49" s="19"/>
      <c r="F49" s="19"/>
      <c r="H49" s="3"/>
      <c r="I49" s="3"/>
      <c r="J49" s="3"/>
    </row>
    <row r="50" spans="1:10" ht="21" customHeight="1" x14ac:dyDescent="0.25">
      <c r="A50" s="14" t="s">
        <v>41</v>
      </c>
      <c r="B50" s="90" t="s">
        <v>142</v>
      </c>
      <c r="C50" s="90"/>
      <c r="D50" s="24">
        <v>470526</v>
      </c>
      <c r="F50" s="24">
        <v>255747</v>
      </c>
      <c r="H50" s="21">
        <v>470526</v>
      </c>
      <c r="I50" s="3"/>
      <c r="J50" s="21">
        <v>255747</v>
      </c>
    </row>
    <row r="51" spans="1:10" ht="21" customHeight="1" x14ac:dyDescent="0.25">
      <c r="A51" s="12" t="s">
        <v>42</v>
      </c>
      <c r="D51" s="24">
        <v>2561</v>
      </c>
      <c r="F51" s="24">
        <v>5199</v>
      </c>
      <c r="H51" s="21">
        <v>2547</v>
      </c>
      <c r="I51" s="3"/>
      <c r="J51" s="21">
        <v>5192</v>
      </c>
    </row>
    <row r="52" spans="1:10" ht="21" customHeight="1" x14ac:dyDescent="0.25">
      <c r="A52" s="14" t="s">
        <v>43</v>
      </c>
      <c r="D52" s="34">
        <v>0</v>
      </c>
      <c r="F52" s="34">
        <v>8318</v>
      </c>
      <c r="H52" s="21">
        <v>0</v>
      </c>
      <c r="I52" s="3"/>
      <c r="J52" s="21">
        <v>8318</v>
      </c>
    </row>
    <row r="53" spans="1:10" ht="21" customHeight="1" x14ac:dyDescent="0.25">
      <c r="A53" s="12" t="s">
        <v>44</v>
      </c>
      <c r="B53" s="90">
        <v>10</v>
      </c>
      <c r="D53" s="24">
        <v>1828</v>
      </c>
      <c r="F53" s="24">
        <v>16762</v>
      </c>
      <c r="H53" s="35">
        <v>3060</v>
      </c>
      <c r="I53" s="3"/>
      <c r="J53" s="35">
        <v>16762</v>
      </c>
    </row>
    <row r="54" spans="1:10" ht="21" customHeight="1" x14ac:dyDescent="0.25">
      <c r="A54" s="9" t="s">
        <v>45</v>
      </c>
      <c r="D54" s="36">
        <f>SUM(D50:D53)</f>
        <v>474915</v>
      </c>
      <c r="F54" s="36">
        <f>SUM(F50:F53)</f>
        <v>286026</v>
      </c>
      <c r="H54" s="36">
        <f>SUM(H50:H53)</f>
        <v>476133</v>
      </c>
      <c r="I54" s="19"/>
      <c r="J54" s="36">
        <f>SUM(J50:J53)</f>
        <v>286019</v>
      </c>
    </row>
    <row r="55" spans="1:10" ht="21" customHeight="1" x14ac:dyDescent="0.25">
      <c r="A55" s="12"/>
      <c r="D55" s="19"/>
      <c r="F55" s="19"/>
      <c r="H55" s="3"/>
      <c r="I55" s="3">
        <v>142628</v>
      </c>
      <c r="J55" s="3"/>
    </row>
    <row r="56" spans="1:10" ht="21" customHeight="1" x14ac:dyDescent="0.25">
      <c r="A56" s="13" t="s">
        <v>46</v>
      </c>
      <c r="D56" s="19"/>
      <c r="F56" s="19"/>
      <c r="H56" s="3"/>
      <c r="I56" s="3">
        <v>142628</v>
      </c>
      <c r="J56" s="3"/>
    </row>
    <row r="57" spans="1:10" ht="21" customHeight="1" x14ac:dyDescent="0.25">
      <c r="A57" s="6" t="s">
        <v>126</v>
      </c>
      <c r="D57" s="24">
        <v>536893</v>
      </c>
      <c r="F57" s="24">
        <v>251421</v>
      </c>
      <c r="H57" s="21">
        <v>536893</v>
      </c>
      <c r="I57" s="3"/>
      <c r="J57" s="21">
        <v>251421</v>
      </c>
    </row>
    <row r="58" spans="1:10" ht="21" customHeight="1" x14ac:dyDescent="0.25">
      <c r="A58" s="6" t="s">
        <v>105</v>
      </c>
      <c r="D58" s="24">
        <v>17221</v>
      </c>
      <c r="F58" s="24">
        <v>15163</v>
      </c>
      <c r="H58" s="21">
        <v>17221</v>
      </c>
      <c r="I58" s="3"/>
      <c r="J58" s="21">
        <v>15163</v>
      </c>
    </row>
    <row r="59" spans="1:10" ht="21" customHeight="1" x14ac:dyDescent="0.25">
      <c r="A59" s="12" t="s">
        <v>47</v>
      </c>
      <c r="D59" s="24">
        <v>49246</v>
      </c>
      <c r="F59" s="24">
        <v>45943</v>
      </c>
      <c r="H59" s="21">
        <v>46174</v>
      </c>
      <c r="I59" s="3"/>
      <c r="J59" s="21">
        <v>44629</v>
      </c>
    </row>
    <row r="60" spans="1:10" ht="20.25" customHeight="1" x14ac:dyDescent="0.25">
      <c r="A60" s="14" t="s">
        <v>53</v>
      </c>
      <c r="D60" s="35">
        <v>2271</v>
      </c>
      <c r="F60" s="35">
        <v>0</v>
      </c>
      <c r="H60" s="35">
        <v>2271</v>
      </c>
      <c r="I60" s="3"/>
      <c r="J60" s="35">
        <v>0</v>
      </c>
    </row>
    <row r="61" spans="1:10" ht="21" customHeight="1" x14ac:dyDescent="0.25">
      <c r="A61" s="9" t="s">
        <v>48</v>
      </c>
      <c r="D61" s="36">
        <f>SUM(D57:D60)</f>
        <v>605631</v>
      </c>
      <c r="F61" s="36">
        <f>SUM(F57:F60)</f>
        <v>312527</v>
      </c>
      <c r="H61" s="37">
        <f>SUM(H57:H60)</f>
        <v>602559</v>
      </c>
      <c r="I61" s="19">
        <v>14300</v>
      </c>
      <c r="J61" s="37">
        <f>SUM(J57:J60)</f>
        <v>311213</v>
      </c>
    </row>
    <row r="62" spans="1:10" ht="21" customHeight="1" x14ac:dyDescent="0.25">
      <c r="A62" s="9"/>
      <c r="D62" s="19"/>
      <c r="F62" s="19"/>
      <c r="H62" s="19"/>
      <c r="I62" s="19">
        <v>1125001</v>
      </c>
      <c r="J62" s="19"/>
    </row>
    <row r="63" spans="1:10" ht="21" customHeight="1" x14ac:dyDescent="0.25">
      <c r="A63" s="9" t="s">
        <v>150</v>
      </c>
      <c r="D63" s="38">
        <f>+D54-D61</f>
        <v>-130716</v>
      </c>
      <c r="F63" s="38">
        <f>F54-F61</f>
        <v>-26501</v>
      </c>
      <c r="H63" s="38">
        <f>H54-H61</f>
        <v>-126426</v>
      </c>
      <c r="I63" s="38">
        <v>0</v>
      </c>
      <c r="J63" s="38">
        <f>J54-J61</f>
        <v>-25194</v>
      </c>
    </row>
    <row r="64" spans="1:10" ht="21" customHeight="1" x14ac:dyDescent="0.25">
      <c r="A64" s="14" t="s">
        <v>149</v>
      </c>
      <c r="D64" s="39">
        <v>-2161</v>
      </c>
      <c r="F64" s="39">
        <v>-908</v>
      </c>
      <c r="H64" s="40">
        <v>-2161</v>
      </c>
      <c r="I64" s="19"/>
      <c r="J64" s="40">
        <v>-908</v>
      </c>
    </row>
    <row r="65" spans="1:10" ht="21" customHeight="1" thickBot="1" x14ac:dyDescent="0.3">
      <c r="A65" s="9" t="s">
        <v>140</v>
      </c>
      <c r="D65" s="41">
        <f>D63-D64</f>
        <v>-128555</v>
      </c>
      <c r="F65" s="41">
        <f>F63-F64</f>
        <v>-25593</v>
      </c>
      <c r="H65" s="41">
        <f>H63-H64</f>
        <v>-124265</v>
      </c>
      <c r="I65" s="19"/>
      <c r="J65" s="41">
        <f>J63-J64</f>
        <v>-24286</v>
      </c>
    </row>
    <row r="66" spans="1:10" ht="21" customHeight="1" thickTop="1" x14ac:dyDescent="0.25">
      <c r="A66" s="9"/>
      <c r="D66" s="38"/>
      <c r="F66" s="38"/>
      <c r="H66" s="38"/>
      <c r="I66" s="19"/>
      <c r="J66" s="38"/>
    </row>
    <row r="67" spans="1:10" ht="21" customHeight="1" x14ac:dyDescent="0.25">
      <c r="A67" s="9" t="s">
        <v>107</v>
      </c>
      <c r="D67" s="38"/>
      <c r="F67" s="38"/>
      <c r="H67" s="38"/>
      <c r="I67" s="19"/>
      <c r="J67" s="38"/>
    </row>
    <row r="68" spans="1:10" ht="21" hidden="1" customHeight="1" x14ac:dyDescent="0.25">
      <c r="A68" s="6" t="s">
        <v>49</v>
      </c>
      <c r="D68" s="20">
        <v>0</v>
      </c>
      <c r="F68" s="20">
        <v>0</v>
      </c>
      <c r="H68" s="20">
        <v>0</v>
      </c>
      <c r="I68" s="42"/>
      <c r="J68" s="20">
        <v>0</v>
      </c>
    </row>
    <row r="69" spans="1:10" ht="21" customHeight="1" x14ac:dyDescent="0.25">
      <c r="A69" s="13" t="s">
        <v>111</v>
      </c>
      <c r="D69" s="20"/>
      <c r="F69" s="20"/>
      <c r="H69" s="20"/>
      <c r="I69" s="42"/>
      <c r="J69" s="20"/>
    </row>
    <row r="70" spans="1:10" ht="21" customHeight="1" x14ac:dyDescent="0.25">
      <c r="A70" s="13" t="s">
        <v>109</v>
      </c>
      <c r="D70" s="20"/>
      <c r="F70" s="20"/>
      <c r="H70" s="20"/>
      <c r="I70" s="42"/>
      <c r="J70" s="20"/>
    </row>
    <row r="71" spans="1:10" ht="21" customHeight="1" x14ac:dyDescent="0.25">
      <c r="A71" s="14" t="s">
        <v>90</v>
      </c>
      <c r="D71" s="32"/>
      <c r="F71" s="32"/>
      <c r="H71" s="20"/>
      <c r="I71" s="20"/>
      <c r="J71" s="20"/>
    </row>
    <row r="72" spans="1:10" ht="21" customHeight="1" x14ac:dyDescent="0.25">
      <c r="A72" s="14" t="s">
        <v>110</v>
      </c>
      <c r="D72" s="113">
        <v>-15045</v>
      </c>
      <c r="F72" s="43">
        <v>1902</v>
      </c>
      <c r="H72" s="43">
        <v>0</v>
      </c>
      <c r="I72" s="34"/>
      <c r="J72" s="43">
        <v>0</v>
      </c>
    </row>
    <row r="73" spans="1:10" ht="21" customHeight="1" x14ac:dyDescent="0.25">
      <c r="A73" s="9" t="s">
        <v>120</v>
      </c>
      <c r="D73" s="44">
        <f>SUM(D68:D72)</f>
        <v>-15045</v>
      </c>
      <c r="F73" s="44">
        <f>SUM(F68:F72)</f>
        <v>1902</v>
      </c>
      <c r="H73" s="44">
        <f>SUM(H68:H72)</f>
        <v>0</v>
      </c>
      <c r="I73" s="20"/>
      <c r="J73" s="44">
        <f>SUM(J68:J72)</f>
        <v>0</v>
      </c>
    </row>
    <row r="74" spans="1:10" ht="21" customHeight="1" thickBot="1" x14ac:dyDescent="0.3">
      <c r="A74" s="5" t="s">
        <v>121</v>
      </c>
      <c r="D74" s="45">
        <f>D65+D73</f>
        <v>-143600</v>
      </c>
      <c r="F74" s="45">
        <f>F65+F73</f>
        <v>-23691</v>
      </c>
      <c r="H74" s="46">
        <f>H65+H73</f>
        <v>-124265</v>
      </c>
      <c r="I74" s="5"/>
      <c r="J74" s="46">
        <f>J65+J73</f>
        <v>-24286</v>
      </c>
    </row>
    <row r="75" spans="1:10" ht="21" customHeight="1" thickTop="1" x14ac:dyDescent="0.25">
      <c r="A75" s="3"/>
      <c r="D75" s="3"/>
      <c r="F75" s="3"/>
      <c r="H75" s="3"/>
      <c r="I75" s="3"/>
      <c r="J75" s="3"/>
    </row>
    <row r="76" spans="1:10" ht="21" customHeight="1" thickBot="1" x14ac:dyDescent="0.3">
      <c r="A76" s="9" t="s">
        <v>151</v>
      </c>
      <c r="B76" s="90"/>
      <c r="C76" s="90"/>
      <c r="D76" s="25">
        <f>D65/570511</f>
        <v>-0.22533307859094742</v>
      </c>
      <c r="F76" s="25">
        <f>F65/570511</f>
        <v>-4.4859783597511707E-2</v>
      </c>
      <c r="H76" s="25">
        <f>H65/570511</f>
        <v>-0.21781350403410277</v>
      </c>
      <c r="I76" s="26"/>
      <c r="J76" s="25">
        <f>J65/570511</f>
        <v>-4.2568854938818006E-2</v>
      </c>
    </row>
    <row r="77" spans="1:10" ht="21" customHeight="1" thickTop="1" x14ac:dyDescent="0.25"/>
  </sheetData>
  <mergeCells count="18">
    <mergeCell ref="H4:J4"/>
    <mergeCell ref="H5:J5"/>
    <mergeCell ref="H6:J6"/>
    <mergeCell ref="H7:J7"/>
    <mergeCell ref="D4:F4"/>
    <mergeCell ref="D5:F5"/>
    <mergeCell ref="D6:F6"/>
    <mergeCell ref="D7:F7"/>
    <mergeCell ref="D9:J9"/>
    <mergeCell ref="H43:J43"/>
    <mergeCell ref="D48:J48"/>
    <mergeCell ref="H44:J44"/>
    <mergeCell ref="H45:J45"/>
    <mergeCell ref="H46:J46"/>
    <mergeCell ref="D43:F43"/>
    <mergeCell ref="D44:F44"/>
    <mergeCell ref="D45:F45"/>
    <mergeCell ref="D46:F46"/>
  </mergeCells>
  <pageMargins left="0.7" right="0.7" top="0.48" bottom="0.5" header="0.5" footer="0.5"/>
  <pageSetup paperSize="9" scale="83" firstPageNumber="4" orientation="portrait" useFirstPageNumber="1" r:id="rId1"/>
  <headerFooter alignWithMargins="0">
    <oddFooter>&amp;LThe accompanying notes are an integral part of these financial statements. 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2"/>
  <sheetViews>
    <sheetView topLeftCell="A33" zoomScale="90" zoomScaleNormal="90" zoomScaleSheetLayoutView="80" workbookViewId="0">
      <selection activeCell="A40" sqref="A40"/>
    </sheetView>
  </sheetViews>
  <sheetFormatPr defaultColWidth="9.42578125" defaultRowHeight="15" x14ac:dyDescent="0.25"/>
  <cols>
    <col min="1" max="1" width="48.42578125" style="127" customWidth="1"/>
    <col min="2" max="2" width="7.42578125" style="127" customWidth="1"/>
    <col min="3" max="3" width="11.5703125" style="127" customWidth="1"/>
    <col min="4" max="4" width="1.5703125" style="127" customWidth="1"/>
    <col min="5" max="5" width="11.5703125" style="127" customWidth="1"/>
    <col min="6" max="6" width="1.5703125" style="127" customWidth="1"/>
    <col min="7" max="7" width="11.5703125" style="127" customWidth="1"/>
    <col min="8" max="8" width="1.5703125" style="127" customWidth="1"/>
    <col min="9" max="9" width="11.5703125" style="127" customWidth="1"/>
    <col min="10" max="10" width="1.5703125" style="127" customWidth="1"/>
    <col min="11" max="11" width="11.5703125" style="127" customWidth="1"/>
    <col min="12" max="12" width="1.5703125" style="127" customWidth="1"/>
    <col min="13" max="13" width="11.5703125" style="127" customWidth="1"/>
    <col min="14" max="14" width="11.42578125" style="126" hidden="1" customWidth="1"/>
    <col min="15" max="15" width="10.42578125" style="126" customWidth="1"/>
    <col min="16" max="16" width="10.42578125" style="127" customWidth="1"/>
    <col min="17" max="17" width="10.42578125" style="127" hidden="1" customWidth="1"/>
    <col min="18" max="18" width="9.42578125" style="127"/>
    <col min="19" max="21" width="0" style="127" hidden="1" customWidth="1"/>
    <col min="22" max="16384" width="9.42578125" style="127"/>
  </cols>
  <sheetData>
    <row r="1" spans="1:21" ht="20.25" customHeight="1" x14ac:dyDescent="0.3">
      <c r="A1" s="63" t="s">
        <v>0</v>
      </c>
      <c r="B1" s="63"/>
      <c r="C1" s="1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21" ht="20.25" customHeight="1" x14ac:dyDescent="0.25">
      <c r="A2" s="64" t="s">
        <v>54</v>
      </c>
      <c r="B2" s="64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21" ht="20.25" customHeight="1" x14ac:dyDescent="0.25">
      <c r="A3" s="64"/>
      <c r="B3" s="6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21" ht="20.25" customHeight="1" x14ac:dyDescent="0.25">
      <c r="A4" s="64"/>
      <c r="B4" s="64"/>
      <c r="C4" s="148" t="s">
        <v>55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21" ht="20.25" customHeight="1" x14ac:dyDescent="0.25">
      <c r="A5" s="64"/>
      <c r="B5" s="64"/>
      <c r="C5" s="115"/>
      <c r="D5" s="115"/>
      <c r="E5" s="115"/>
      <c r="F5" s="115"/>
      <c r="G5" s="115"/>
      <c r="H5" s="115"/>
      <c r="I5" s="115"/>
      <c r="J5" s="115"/>
      <c r="K5" s="128" t="s">
        <v>83</v>
      </c>
      <c r="L5" s="115"/>
      <c r="M5" s="115"/>
    </row>
    <row r="6" spans="1:21" ht="20.25" customHeight="1" x14ac:dyDescent="0.25">
      <c r="A6" s="64"/>
      <c r="B6" s="64"/>
      <c r="C6" s="125"/>
      <c r="D6" s="125"/>
      <c r="E6" s="129"/>
      <c r="F6" s="125"/>
      <c r="K6" s="128" t="s">
        <v>91</v>
      </c>
      <c r="L6" s="125"/>
      <c r="M6" s="125"/>
    </row>
    <row r="7" spans="1:21" ht="20.25" customHeight="1" x14ac:dyDescent="0.25">
      <c r="A7" s="64"/>
      <c r="B7" s="64"/>
      <c r="C7" s="125"/>
      <c r="D7" s="125"/>
      <c r="E7" s="117"/>
      <c r="F7" s="125"/>
      <c r="G7" s="155" t="s">
        <v>56</v>
      </c>
      <c r="H7" s="155"/>
      <c r="I7" s="155"/>
      <c r="J7" s="68"/>
      <c r="K7" s="130" t="s">
        <v>61</v>
      </c>
      <c r="L7" s="125"/>
      <c r="M7" s="125"/>
    </row>
    <row r="8" spans="1:21" ht="20.25" customHeight="1" x14ac:dyDescent="0.25">
      <c r="A8" s="131"/>
      <c r="B8" s="131"/>
      <c r="C8" s="68" t="s">
        <v>57</v>
      </c>
      <c r="D8" s="68"/>
      <c r="E8" s="129"/>
      <c r="F8" s="68"/>
      <c r="G8" s="128"/>
      <c r="K8" s="128" t="s">
        <v>88</v>
      </c>
      <c r="L8" s="132"/>
    </row>
    <row r="9" spans="1:21" ht="20.25" customHeight="1" x14ac:dyDescent="0.25">
      <c r="A9" s="131"/>
      <c r="B9" s="131"/>
      <c r="C9" s="129" t="s">
        <v>128</v>
      </c>
      <c r="D9" s="68"/>
      <c r="E9" s="128" t="s">
        <v>102</v>
      </c>
      <c r="F9" s="68"/>
      <c r="G9" s="128" t="s">
        <v>89</v>
      </c>
      <c r="K9" s="128" t="s">
        <v>113</v>
      </c>
      <c r="L9" s="68"/>
      <c r="M9" s="68" t="s">
        <v>58</v>
      </c>
    </row>
    <row r="10" spans="1:21" ht="20.25" customHeight="1" x14ac:dyDescent="0.25">
      <c r="A10" s="83"/>
      <c r="B10" s="116" t="s">
        <v>6</v>
      </c>
      <c r="C10" s="68" t="s">
        <v>59</v>
      </c>
      <c r="D10" s="68"/>
      <c r="E10" s="129" t="s">
        <v>103</v>
      </c>
      <c r="F10" s="68"/>
      <c r="G10" s="117" t="s">
        <v>60</v>
      </c>
      <c r="H10" s="68"/>
      <c r="I10" s="68" t="s">
        <v>34</v>
      </c>
      <c r="J10" s="68"/>
      <c r="K10" s="117" t="s">
        <v>114</v>
      </c>
      <c r="L10" s="68"/>
      <c r="M10" s="128" t="s">
        <v>61</v>
      </c>
    </row>
    <row r="11" spans="1:21" ht="16.7" customHeight="1" x14ac:dyDescent="0.25">
      <c r="A11" s="83"/>
      <c r="B11" s="83"/>
      <c r="C11" s="154" t="s">
        <v>8</v>
      </c>
      <c r="D11" s="154"/>
      <c r="E11" s="154"/>
      <c r="F11" s="154"/>
      <c r="G11" s="154"/>
      <c r="H11" s="154"/>
      <c r="I11" s="154"/>
      <c r="J11" s="154"/>
      <c r="K11" s="154"/>
      <c r="L11" s="154"/>
      <c r="M11" s="154"/>
    </row>
    <row r="12" spans="1:21" ht="20.25" customHeight="1" x14ac:dyDescent="0.25">
      <c r="A12" s="83" t="s">
        <v>98</v>
      </c>
      <c r="B12" s="83"/>
      <c r="C12" s="133"/>
      <c r="D12" s="133"/>
      <c r="E12" s="133"/>
      <c r="F12" s="133">
        <v>470000</v>
      </c>
      <c r="G12" s="133"/>
      <c r="H12" s="133"/>
      <c r="I12" s="133"/>
      <c r="J12" s="133"/>
      <c r="K12" s="133"/>
      <c r="L12" s="133"/>
      <c r="M12" s="133"/>
    </row>
    <row r="13" spans="1:21" ht="20.25" customHeight="1" x14ac:dyDescent="0.25">
      <c r="A13" s="83" t="s">
        <v>99</v>
      </c>
      <c r="B13" s="83"/>
      <c r="C13" s="134">
        <v>142628</v>
      </c>
      <c r="D13" s="134"/>
      <c r="E13" s="134">
        <v>286487</v>
      </c>
      <c r="F13" s="134"/>
      <c r="G13" s="134">
        <v>14300</v>
      </c>
      <c r="H13" s="60"/>
      <c r="I13" s="60">
        <v>1079674</v>
      </c>
      <c r="J13" s="60"/>
      <c r="K13" s="60">
        <v>690</v>
      </c>
      <c r="L13" s="59"/>
      <c r="M13" s="60">
        <v>1523779</v>
      </c>
      <c r="Q13" s="135">
        <v>1216343</v>
      </c>
      <c r="S13" s="127">
        <v>338</v>
      </c>
      <c r="U13" s="127">
        <v>1660468</v>
      </c>
    </row>
    <row r="14" spans="1:21" ht="17.45" customHeight="1" x14ac:dyDescent="0.25">
      <c r="A14" s="83"/>
      <c r="B14" s="83"/>
      <c r="C14" s="134"/>
      <c r="D14" s="134"/>
      <c r="E14" s="134"/>
      <c r="F14" s="134"/>
      <c r="G14" s="134"/>
      <c r="H14" s="60"/>
      <c r="I14" s="60"/>
      <c r="J14" s="60"/>
      <c r="K14" s="60"/>
      <c r="L14" s="59"/>
      <c r="M14" s="60"/>
      <c r="Q14" s="135"/>
    </row>
    <row r="15" spans="1:21" ht="20.25" customHeight="1" x14ac:dyDescent="0.25">
      <c r="A15" s="83" t="s">
        <v>129</v>
      </c>
      <c r="B15" s="83"/>
      <c r="C15" s="134"/>
      <c r="D15" s="134"/>
      <c r="E15" s="134"/>
      <c r="F15" s="134"/>
      <c r="G15" s="134"/>
      <c r="H15" s="60"/>
      <c r="I15" s="60"/>
      <c r="J15" s="60"/>
      <c r="K15" s="60"/>
      <c r="L15" s="59"/>
      <c r="M15" s="60"/>
      <c r="Q15" s="135"/>
    </row>
    <row r="16" spans="1:21" ht="20.25" customHeight="1" x14ac:dyDescent="0.25">
      <c r="A16" s="56" t="s">
        <v>84</v>
      </c>
      <c r="B16" s="56"/>
      <c r="C16" s="136"/>
      <c r="D16" s="136"/>
      <c r="E16" s="136"/>
      <c r="F16" s="136"/>
      <c r="G16" s="136"/>
      <c r="H16" s="59"/>
      <c r="I16" s="59"/>
      <c r="J16" s="59"/>
      <c r="K16" s="59"/>
      <c r="L16" s="60"/>
      <c r="M16" s="59"/>
      <c r="Q16" s="135"/>
    </row>
    <row r="17" spans="1:21" ht="20.25" customHeight="1" x14ac:dyDescent="0.25">
      <c r="A17" s="58" t="s">
        <v>85</v>
      </c>
      <c r="B17" s="94">
        <v>12</v>
      </c>
      <c r="C17" s="136">
        <v>0</v>
      </c>
      <c r="D17" s="136"/>
      <c r="E17" s="136">
        <v>0</v>
      </c>
      <c r="F17" s="136"/>
      <c r="G17" s="136">
        <v>0</v>
      </c>
      <c r="H17" s="59"/>
      <c r="I17" s="59">
        <v>-11409</v>
      </c>
      <c r="J17" s="59"/>
      <c r="K17" s="59">
        <v>0</v>
      </c>
      <c r="L17" s="60"/>
      <c r="M17" s="59">
        <f>SUM(C17:K17)</f>
        <v>-11409</v>
      </c>
      <c r="Q17" s="135">
        <v>-142614</v>
      </c>
      <c r="S17" s="127">
        <v>0</v>
      </c>
      <c r="U17" s="127">
        <v>-142614</v>
      </c>
    </row>
    <row r="18" spans="1:21" ht="20.25" customHeight="1" x14ac:dyDescent="0.25">
      <c r="A18" s="83" t="s">
        <v>86</v>
      </c>
      <c r="B18" s="83"/>
      <c r="C18" s="108">
        <f>SUM(C16:C17)</f>
        <v>0</v>
      </c>
      <c r="D18" s="134"/>
      <c r="E18" s="108">
        <f>SUM(E16:E17)</f>
        <v>0</v>
      </c>
      <c r="F18" s="134"/>
      <c r="G18" s="108">
        <f>SUM(G16:G17)</f>
        <v>0</v>
      </c>
      <c r="H18" s="60"/>
      <c r="I18" s="108">
        <f>SUM(I16:I17)</f>
        <v>-11409</v>
      </c>
      <c r="J18" s="134"/>
      <c r="K18" s="108">
        <f>SUM(K16:K17)</f>
        <v>0</v>
      </c>
      <c r="L18" s="59"/>
      <c r="M18" s="108">
        <f>SUM(M16:M17)</f>
        <v>-11409</v>
      </c>
      <c r="Q18" s="127">
        <v>-142614</v>
      </c>
      <c r="S18" s="127">
        <v>0</v>
      </c>
      <c r="U18" s="127">
        <v>-142614</v>
      </c>
    </row>
    <row r="19" spans="1:21" ht="17.45" customHeight="1" x14ac:dyDescent="0.25">
      <c r="A19" s="83"/>
      <c r="B19" s="83"/>
      <c r="C19" s="134"/>
      <c r="D19" s="134"/>
      <c r="E19" s="134"/>
      <c r="F19" s="134"/>
      <c r="G19" s="134"/>
      <c r="H19" s="60"/>
      <c r="I19" s="60"/>
      <c r="J19" s="60"/>
      <c r="K19" s="60"/>
      <c r="L19" s="59"/>
      <c r="M19" s="60"/>
      <c r="Q19" s="135"/>
    </row>
    <row r="20" spans="1:21" ht="20.25" customHeight="1" x14ac:dyDescent="0.25">
      <c r="A20" s="56" t="s">
        <v>62</v>
      </c>
      <c r="B20" s="56"/>
      <c r="C20" s="136"/>
      <c r="D20" s="136"/>
      <c r="E20" s="136"/>
      <c r="F20" s="136"/>
      <c r="G20" s="136"/>
      <c r="H20" s="60"/>
      <c r="I20" s="59"/>
      <c r="J20" s="59"/>
      <c r="K20" s="59"/>
      <c r="L20" s="59"/>
      <c r="M20" s="60"/>
      <c r="N20" s="137" t="s">
        <v>79</v>
      </c>
      <c r="O20" s="137"/>
      <c r="P20" s="138"/>
      <c r="Q20" s="127">
        <v>34283</v>
      </c>
      <c r="S20" s="127">
        <v>0</v>
      </c>
      <c r="U20" s="127">
        <v>34283</v>
      </c>
    </row>
    <row r="21" spans="1:21" ht="20.25" customHeight="1" x14ac:dyDescent="0.25">
      <c r="A21" s="58" t="s">
        <v>115</v>
      </c>
      <c r="B21" s="58"/>
      <c r="C21" s="136">
        <v>0</v>
      </c>
      <c r="D21" s="136"/>
      <c r="E21" s="136">
        <v>0</v>
      </c>
      <c r="F21" s="136"/>
      <c r="G21" s="136">
        <v>0</v>
      </c>
      <c r="H21" s="59"/>
      <c r="I21" s="59">
        <v>-25593</v>
      </c>
      <c r="J21" s="59"/>
      <c r="K21" s="59">
        <v>0</v>
      </c>
      <c r="L21" s="60"/>
      <c r="M21" s="59">
        <f>SUM(C21:K21)</f>
        <v>-25593</v>
      </c>
      <c r="N21" s="139">
        <f>M21-'SCI4-5'!D65</f>
        <v>102962</v>
      </c>
      <c r="O21" s="139"/>
      <c r="P21" s="135"/>
      <c r="Q21" s="135">
        <v>0</v>
      </c>
      <c r="S21" s="127">
        <v>1414</v>
      </c>
      <c r="U21" s="127">
        <v>1414</v>
      </c>
    </row>
    <row r="22" spans="1:21" ht="20.25" customHeight="1" x14ac:dyDescent="0.25">
      <c r="A22" s="58" t="s">
        <v>152</v>
      </c>
      <c r="B22" s="58"/>
      <c r="C22" s="136">
        <v>0</v>
      </c>
      <c r="D22" s="136"/>
      <c r="E22" s="136">
        <v>0</v>
      </c>
      <c r="F22" s="136"/>
      <c r="G22" s="136">
        <v>0</v>
      </c>
      <c r="H22" s="59"/>
      <c r="I22" s="59">
        <v>0</v>
      </c>
      <c r="J22" s="59"/>
      <c r="K22" s="59">
        <v>1902</v>
      </c>
      <c r="L22" s="60"/>
      <c r="M22" s="59">
        <f>SUM(C22:K22)</f>
        <v>1902</v>
      </c>
      <c r="N22" s="139">
        <f>M22-'SCI4-5'!D72</f>
        <v>16947</v>
      </c>
      <c r="O22" s="139"/>
      <c r="P22" s="135"/>
      <c r="Q22" s="135">
        <v>34283</v>
      </c>
      <c r="S22" s="127">
        <v>1414</v>
      </c>
      <c r="U22" s="127">
        <v>35697</v>
      </c>
    </row>
    <row r="23" spans="1:21" ht="20.25" customHeight="1" x14ac:dyDescent="0.25">
      <c r="A23" s="56" t="s">
        <v>50</v>
      </c>
      <c r="B23" s="56"/>
      <c r="C23" s="108">
        <f>SUM(C21:C22)</f>
        <v>0</v>
      </c>
      <c r="D23" s="134"/>
      <c r="E23" s="108">
        <f>SUM(E21:E22)</f>
        <v>0</v>
      </c>
      <c r="F23" s="134">
        <v>6409</v>
      </c>
      <c r="G23" s="108">
        <f>SUM(G21:G22)</f>
        <v>0</v>
      </c>
      <c r="H23" s="60"/>
      <c r="I23" s="108">
        <f>SUM(I21:I22)</f>
        <v>-25593</v>
      </c>
      <c r="J23" s="134"/>
      <c r="K23" s="108">
        <f>SUM(K21:K22)</f>
        <v>1902</v>
      </c>
      <c r="L23" s="59"/>
      <c r="M23" s="108">
        <f>SUM(M21:M22)</f>
        <v>-23691</v>
      </c>
      <c r="N23" s="140">
        <f>M23-'SCI4-5'!D74</f>
        <v>119909</v>
      </c>
      <c r="O23" s="140"/>
      <c r="P23" s="141"/>
      <c r="Q23" s="135"/>
    </row>
    <row r="24" spans="1:21" ht="17.45" customHeight="1" x14ac:dyDescent="0.25">
      <c r="A24" s="56"/>
      <c r="B24" s="56"/>
      <c r="C24" s="136"/>
      <c r="D24" s="136"/>
      <c r="E24" s="136"/>
      <c r="F24" s="136">
        <v>9830</v>
      </c>
      <c r="G24" s="136"/>
      <c r="H24" s="60"/>
      <c r="I24" s="59"/>
      <c r="J24" s="59"/>
      <c r="K24" s="59"/>
      <c r="L24" s="59"/>
      <c r="M24" s="60"/>
      <c r="N24" s="140"/>
      <c r="O24" s="140"/>
      <c r="P24" s="141"/>
      <c r="Q24" s="127">
        <v>1108012</v>
      </c>
      <c r="S24" s="127">
        <v>1752</v>
      </c>
      <c r="U24" s="127">
        <v>1553551</v>
      </c>
    </row>
    <row r="25" spans="1:21" ht="20.25" customHeight="1" thickBot="1" x14ac:dyDescent="0.3">
      <c r="A25" s="83" t="s">
        <v>100</v>
      </c>
      <c r="B25" s="83"/>
      <c r="C25" s="142">
        <f>C13</f>
        <v>142628</v>
      </c>
      <c r="D25" s="60"/>
      <c r="E25" s="142">
        <f>E13</f>
        <v>286487</v>
      </c>
      <c r="F25" s="60">
        <v>359</v>
      </c>
      <c r="G25" s="142">
        <f>G13</f>
        <v>14300</v>
      </c>
      <c r="H25" s="60"/>
      <c r="I25" s="142">
        <f>I13+I17+I23</f>
        <v>1042672</v>
      </c>
      <c r="J25" s="60"/>
      <c r="K25" s="142">
        <f>K13+K17+K23</f>
        <v>2592</v>
      </c>
      <c r="L25" s="60"/>
      <c r="M25" s="142">
        <f>M13+M17+M23</f>
        <v>1488679</v>
      </c>
      <c r="N25" s="140"/>
      <c r="O25" s="140"/>
      <c r="P25" s="141"/>
    </row>
    <row r="26" spans="1:21" ht="16.7" customHeight="1" thickTop="1" x14ac:dyDescent="0.25">
      <c r="A26" s="83"/>
      <c r="B26" s="83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</row>
    <row r="27" spans="1:21" ht="20.25" customHeight="1" x14ac:dyDescent="0.3">
      <c r="A27" s="63" t="s">
        <v>0</v>
      </c>
      <c r="B27" s="63"/>
      <c r="C27" s="15"/>
      <c r="D27" s="125"/>
      <c r="E27" s="125"/>
      <c r="F27" s="125"/>
      <c r="G27" s="125"/>
      <c r="H27" s="125"/>
      <c r="I27" s="125"/>
      <c r="J27" s="125"/>
      <c r="K27" s="125"/>
      <c r="L27" s="125"/>
      <c r="M27" s="125"/>
    </row>
    <row r="28" spans="1:21" ht="20.25" customHeight="1" x14ac:dyDescent="0.25">
      <c r="A28" s="64" t="s">
        <v>54</v>
      </c>
      <c r="B28" s="64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</row>
    <row r="29" spans="1:21" ht="20.25" customHeight="1" x14ac:dyDescent="0.25">
      <c r="A29" s="64"/>
      <c r="B29" s="64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</row>
    <row r="30" spans="1:21" ht="20.25" customHeight="1" x14ac:dyDescent="0.25">
      <c r="A30" s="64"/>
      <c r="B30" s="64"/>
      <c r="C30" s="148" t="s">
        <v>55</v>
      </c>
      <c r="D30" s="148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21" ht="20.25" customHeight="1" x14ac:dyDescent="0.25">
      <c r="A31" s="64"/>
      <c r="B31" s="64"/>
      <c r="C31" s="115"/>
      <c r="D31" s="115"/>
      <c r="E31" s="115"/>
      <c r="F31" s="115"/>
      <c r="G31" s="115"/>
      <c r="H31" s="115"/>
      <c r="I31" s="115"/>
      <c r="J31" s="115"/>
      <c r="K31" s="128" t="s">
        <v>83</v>
      </c>
      <c r="L31" s="115"/>
      <c r="M31" s="115"/>
    </row>
    <row r="32" spans="1:21" ht="20.25" customHeight="1" x14ac:dyDescent="0.25">
      <c r="A32" s="64"/>
      <c r="B32" s="64"/>
      <c r="C32" s="125"/>
      <c r="D32" s="125"/>
      <c r="E32" s="129"/>
      <c r="F32" s="125"/>
      <c r="K32" s="128" t="s">
        <v>91</v>
      </c>
      <c r="L32" s="125"/>
      <c r="M32" s="125"/>
    </row>
    <row r="33" spans="1:21" ht="20.25" customHeight="1" x14ac:dyDescent="0.25">
      <c r="A33" s="64"/>
      <c r="B33" s="64"/>
      <c r="C33" s="125"/>
      <c r="D33" s="125"/>
      <c r="E33" s="117"/>
      <c r="F33" s="125"/>
      <c r="G33" s="155" t="s">
        <v>56</v>
      </c>
      <c r="H33" s="155"/>
      <c r="I33" s="155"/>
      <c r="J33" s="68"/>
      <c r="K33" s="130" t="s">
        <v>61</v>
      </c>
      <c r="L33" s="125"/>
      <c r="M33" s="125"/>
    </row>
    <row r="34" spans="1:21" ht="20.25" customHeight="1" x14ac:dyDescent="0.25">
      <c r="A34" s="131"/>
      <c r="B34" s="131"/>
      <c r="C34" s="68" t="s">
        <v>57</v>
      </c>
      <c r="D34" s="68"/>
      <c r="E34" s="129"/>
      <c r="F34" s="68"/>
      <c r="G34" s="128"/>
      <c r="K34" s="128" t="s">
        <v>88</v>
      </c>
      <c r="L34" s="132"/>
    </row>
    <row r="35" spans="1:21" ht="20.25" customHeight="1" x14ac:dyDescent="0.25">
      <c r="A35" s="131"/>
      <c r="B35" s="131"/>
      <c r="C35" s="129" t="s">
        <v>128</v>
      </c>
      <c r="D35" s="68"/>
      <c r="E35" s="128" t="s">
        <v>102</v>
      </c>
      <c r="F35" s="68"/>
      <c r="G35" s="128" t="s">
        <v>89</v>
      </c>
      <c r="K35" s="128" t="s">
        <v>113</v>
      </c>
      <c r="L35" s="68"/>
      <c r="M35" s="68" t="s">
        <v>58</v>
      </c>
    </row>
    <row r="36" spans="1:21" ht="20.25" customHeight="1" x14ac:dyDescent="0.25">
      <c r="A36" s="83"/>
      <c r="B36" s="116"/>
      <c r="C36" s="68" t="s">
        <v>59</v>
      </c>
      <c r="D36" s="68"/>
      <c r="E36" s="129" t="s">
        <v>103</v>
      </c>
      <c r="F36" s="68"/>
      <c r="G36" s="117" t="s">
        <v>60</v>
      </c>
      <c r="H36" s="68"/>
      <c r="I36" s="68" t="s">
        <v>34</v>
      </c>
      <c r="J36" s="68"/>
      <c r="K36" s="117" t="s">
        <v>114</v>
      </c>
      <c r="L36" s="68"/>
      <c r="M36" s="128" t="s">
        <v>61</v>
      </c>
    </row>
    <row r="37" spans="1:21" ht="16.7" customHeight="1" x14ac:dyDescent="0.25">
      <c r="A37" s="83"/>
      <c r="B37" s="83"/>
      <c r="C37" s="154" t="s">
        <v>8</v>
      </c>
      <c r="D37" s="154"/>
      <c r="E37" s="154"/>
      <c r="F37" s="154"/>
      <c r="G37" s="154"/>
      <c r="H37" s="154"/>
      <c r="I37" s="154"/>
      <c r="J37" s="154"/>
      <c r="K37" s="154"/>
      <c r="L37" s="154"/>
      <c r="M37" s="154"/>
    </row>
    <row r="38" spans="1:21" ht="20.25" customHeight="1" x14ac:dyDescent="0.25">
      <c r="A38" s="83" t="s">
        <v>137</v>
      </c>
      <c r="B38" s="83"/>
      <c r="C38" s="133"/>
      <c r="D38" s="133"/>
      <c r="E38" s="133"/>
      <c r="F38" s="133">
        <v>470000</v>
      </c>
      <c r="G38" s="133"/>
      <c r="H38" s="133"/>
      <c r="I38" s="133"/>
      <c r="J38" s="133"/>
      <c r="K38" s="133"/>
      <c r="L38" s="133"/>
      <c r="M38" s="133"/>
    </row>
    <row r="39" spans="1:21" ht="20.25" customHeight="1" x14ac:dyDescent="0.25">
      <c r="A39" s="83" t="s">
        <v>138</v>
      </c>
      <c r="B39" s="83"/>
      <c r="C39" s="134">
        <v>142628</v>
      </c>
      <c r="D39" s="134"/>
      <c r="E39" s="134">
        <v>286487</v>
      </c>
      <c r="F39" s="134"/>
      <c r="G39" s="134">
        <v>14300</v>
      </c>
      <c r="H39" s="60"/>
      <c r="I39" s="60">
        <v>1031035</v>
      </c>
      <c r="J39" s="60"/>
      <c r="K39" s="60">
        <v>-724</v>
      </c>
      <c r="L39" s="59"/>
      <c r="M39" s="60">
        <v>1473726</v>
      </c>
      <c r="Q39" s="135">
        <v>1216343</v>
      </c>
      <c r="S39" s="127">
        <v>338</v>
      </c>
      <c r="U39" s="127">
        <v>1660468</v>
      </c>
    </row>
    <row r="40" spans="1:21" ht="16.350000000000001" customHeight="1" x14ac:dyDescent="0.25">
      <c r="A40" s="83"/>
      <c r="B40" s="83"/>
      <c r="C40" s="134"/>
      <c r="D40" s="134"/>
      <c r="E40" s="134"/>
      <c r="F40" s="134"/>
      <c r="G40" s="134"/>
      <c r="H40" s="60"/>
      <c r="I40" s="60"/>
      <c r="J40" s="60"/>
      <c r="K40" s="60"/>
      <c r="L40" s="59"/>
      <c r="M40" s="60"/>
      <c r="Q40" s="135"/>
    </row>
    <row r="41" spans="1:21" ht="20.25" customHeight="1" x14ac:dyDescent="0.25">
      <c r="A41" s="83" t="s">
        <v>129</v>
      </c>
      <c r="B41" s="83"/>
      <c r="C41" s="134"/>
      <c r="D41" s="134"/>
      <c r="E41" s="134"/>
      <c r="F41" s="134"/>
      <c r="G41" s="134"/>
      <c r="H41" s="60"/>
      <c r="I41" s="60"/>
      <c r="J41" s="60"/>
      <c r="K41" s="60"/>
      <c r="L41" s="59"/>
      <c r="M41" s="60"/>
      <c r="Q41" s="135"/>
    </row>
    <row r="42" spans="1:21" ht="20.25" customHeight="1" x14ac:dyDescent="0.25">
      <c r="A42" s="56" t="s">
        <v>84</v>
      </c>
      <c r="B42" s="56"/>
      <c r="C42" s="136"/>
      <c r="D42" s="136"/>
      <c r="E42" s="136"/>
      <c r="F42" s="136"/>
      <c r="G42" s="136"/>
      <c r="H42" s="59"/>
      <c r="I42" s="59"/>
      <c r="J42" s="59"/>
      <c r="K42" s="59"/>
      <c r="L42" s="60"/>
      <c r="M42" s="59"/>
      <c r="Q42" s="135"/>
    </row>
    <row r="43" spans="1:21" ht="20.25" customHeight="1" x14ac:dyDescent="0.25">
      <c r="A43" s="58" t="s">
        <v>85</v>
      </c>
      <c r="B43" s="94"/>
      <c r="C43" s="136">
        <v>0</v>
      </c>
      <c r="D43" s="136"/>
      <c r="E43" s="136">
        <v>0</v>
      </c>
      <c r="F43" s="136"/>
      <c r="G43" s="136">
        <v>0</v>
      </c>
      <c r="H43" s="59"/>
      <c r="I43" s="59">
        <v>0</v>
      </c>
      <c r="J43" s="59"/>
      <c r="K43" s="59">
        <v>0</v>
      </c>
      <c r="L43" s="60"/>
      <c r="M43" s="59">
        <f>SUM(C43:K43)</f>
        <v>0</v>
      </c>
      <c r="Q43" s="135">
        <v>-142614</v>
      </c>
      <c r="S43" s="127">
        <v>0</v>
      </c>
      <c r="U43" s="127">
        <v>-142614</v>
      </c>
    </row>
    <row r="44" spans="1:21" ht="20.25" customHeight="1" x14ac:dyDescent="0.25">
      <c r="A44" s="83" t="s">
        <v>86</v>
      </c>
      <c r="B44" s="83"/>
      <c r="C44" s="108">
        <f>SUM(C42:C43)</f>
        <v>0</v>
      </c>
      <c r="D44" s="134"/>
      <c r="E44" s="108">
        <f>SUM(E42:E43)</f>
        <v>0</v>
      </c>
      <c r="F44" s="134"/>
      <c r="G44" s="108">
        <f>SUM(G42:G43)</f>
        <v>0</v>
      </c>
      <c r="H44" s="60"/>
      <c r="I44" s="108">
        <f>SUM(I42:I43)</f>
        <v>0</v>
      </c>
      <c r="J44" s="134"/>
      <c r="K44" s="108">
        <f>SUM(K42:K43)</f>
        <v>0</v>
      </c>
      <c r="L44" s="59"/>
      <c r="M44" s="108">
        <f>SUM(M42:M43)</f>
        <v>0</v>
      </c>
      <c r="Q44" s="127">
        <v>-142614</v>
      </c>
      <c r="S44" s="127">
        <v>0</v>
      </c>
      <c r="U44" s="127">
        <v>-142614</v>
      </c>
    </row>
    <row r="45" spans="1:21" ht="16.350000000000001" customHeight="1" x14ac:dyDescent="0.25">
      <c r="A45" s="83"/>
      <c r="B45" s="83"/>
      <c r="C45" s="134"/>
      <c r="D45" s="134"/>
      <c r="E45" s="134"/>
      <c r="F45" s="134"/>
      <c r="G45" s="134"/>
      <c r="H45" s="60"/>
      <c r="I45" s="60"/>
      <c r="J45" s="60"/>
      <c r="K45" s="60"/>
      <c r="L45" s="59"/>
      <c r="M45" s="60"/>
      <c r="Q45" s="135"/>
    </row>
    <row r="46" spans="1:21" ht="20.25" customHeight="1" x14ac:dyDescent="0.25">
      <c r="A46" s="56" t="s">
        <v>62</v>
      </c>
      <c r="B46" s="56"/>
      <c r="C46" s="136"/>
      <c r="D46" s="136"/>
      <c r="E46" s="136"/>
      <c r="F46" s="136"/>
      <c r="G46" s="136"/>
      <c r="H46" s="60"/>
      <c r="I46" s="59"/>
      <c r="J46" s="59"/>
      <c r="K46" s="59"/>
      <c r="L46" s="59"/>
      <c r="M46" s="60"/>
      <c r="N46" s="137" t="s">
        <v>79</v>
      </c>
      <c r="O46" s="137"/>
      <c r="P46" s="138"/>
      <c r="Q46" s="127">
        <v>34283</v>
      </c>
      <c r="S46" s="127">
        <v>0</v>
      </c>
      <c r="U46" s="127">
        <v>34283</v>
      </c>
    </row>
    <row r="47" spans="1:21" ht="20.25" customHeight="1" x14ac:dyDescent="0.25">
      <c r="A47" s="58" t="s">
        <v>115</v>
      </c>
      <c r="B47" s="58"/>
      <c r="C47" s="136">
        <v>0</v>
      </c>
      <c r="D47" s="136"/>
      <c r="E47" s="136">
        <v>0</v>
      </c>
      <c r="F47" s="136"/>
      <c r="G47" s="136">
        <v>0</v>
      </c>
      <c r="H47" s="59"/>
      <c r="I47" s="59">
        <f>'SCI4-5'!D65</f>
        <v>-128555</v>
      </c>
      <c r="J47" s="59"/>
      <c r="K47" s="59">
        <v>0</v>
      </c>
      <c r="L47" s="60"/>
      <c r="M47" s="59">
        <f>SUM(C47:K47)</f>
        <v>-128555</v>
      </c>
      <c r="N47" s="139">
        <f>M47-'SCI4-5'!D91</f>
        <v>-128555</v>
      </c>
      <c r="O47" s="139"/>
      <c r="P47" s="135"/>
      <c r="Q47" s="135">
        <v>0</v>
      </c>
      <c r="S47" s="127">
        <v>1414</v>
      </c>
      <c r="U47" s="127">
        <v>1414</v>
      </c>
    </row>
    <row r="48" spans="1:21" ht="20.25" customHeight="1" x14ac:dyDescent="0.25">
      <c r="A48" s="58" t="s">
        <v>123</v>
      </c>
      <c r="B48" s="58"/>
      <c r="C48" s="136">
        <v>0</v>
      </c>
      <c r="D48" s="136"/>
      <c r="E48" s="136">
        <v>0</v>
      </c>
      <c r="F48" s="136"/>
      <c r="G48" s="136">
        <v>0</v>
      </c>
      <c r="H48" s="59"/>
      <c r="I48" s="59">
        <v>0</v>
      </c>
      <c r="J48" s="59"/>
      <c r="K48" s="59">
        <f>'SCI4-5'!D73</f>
        <v>-15045</v>
      </c>
      <c r="L48" s="60"/>
      <c r="M48" s="59">
        <f>SUM(C48:K48)</f>
        <v>-15045</v>
      </c>
      <c r="N48" s="139">
        <f>M48-'SCI4-5'!D98</f>
        <v>-15045</v>
      </c>
      <c r="O48" s="139"/>
      <c r="P48" s="135"/>
      <c r="Q48" s="135">
        <v>34283</v>
      </c>
      <c r="S48" s="127">
        <v>1414</v>
      </c>
      <c r="U48" s="127">
        <v>35697</v>
      </c>
    </row>
    <row r="49" spans="1:21" ht="20.25" customHeight="1" x14ac:dyDescent="0.25">
      <c r="A49" s="56" t="s">
        <v>50</v>
      </c>
      <c r="B49" s="56"/>
      <c r="C49" s="108">
        <f>SUM(C47:C48)</f>
        <v>0</v>
      </c>
      <c r="D49" s="134"/>
      <c r="E49" s="108">
        <f>SUM(E47:E48)</f>
        <v>0</v>
      </c>
      <c r="F49" s="134">
        <v>6409</v>
      </c>
      <c r="G49" s="108">
        <f>SUM(G47:G48)</f>
        <v>0</v>
      </c>
      <c r="H49" s="60"/>
      <c r="I49" s="108">
        <f>SUM(I47:I48)</f>
        <v>-128555</v>
      </c>
      <c r="J49" s="134"/>
      <c r="K49" s="108">
        <f>SUM(K47:K48)</f>
        <v>-15045</v>
      </c>
      <c r="L49" s="59"/>
      <c r="M49" s="108">
        <f>SUM(M47:M48)</f>
        <v>-143600</v>
      </c>
      <c r="N49" s="140">
        <f>M49-'SCI4-5'!D100</f>
        <v>-143600</v>
      </c>
      <c r="O49" s="140"/>
      <c r="P49" s="141"/>
      <c r="Q49" s="135"/>
    </row>
    <row r="50" spans="1:21" ht="16.350000000000001" customHeight="1" x14ac:dyDescent="0.25">
      <c r="A50" s="56"/>
      <c r="B50" s="56"/>
      <c r="C50" s="136"/>
      <c r="D50" s="136"/>
      <c r="E50" s="136"/>
      <c r="F50" s="136">
        <v>9830</v>
      </c>
      <c r="G50" s="136"/>
      <c r="H50" s="60"/>
      <c r="I50" s="59"/>
      <c r="J50" s="59"/>
      <c r="K50" s="59"/>
      <c r="L50" s="59"/>
      <c r="M50" s="60"/>
      <c r="N50" s="140"/>
      <c r="O50" s="140"/>
      <c r="P50" s="141"/>
      <c r="Q50" s="127">
        <v>1108012</v>
      </c>
      <c r="S50" s="127">
        <v>1752</v>
      </c>
      <c r="U50" s="127">
        <v>1553551</v>
      </c>
    </row>
    <row r="51" spans="1:21" ht="20.25" customHeight="1" thickBot="1" x14ac:dyDescent="0.3">
      <c r="A51" s="83" t="s">
        <v>139</v>
      </c>
      <c r="B51" s="83"/>
      <c r="C51" s="142">
        <f>C39</f>
        <v>142628</v>
      </c>
      <c r="D51" s="60"/>
      <c r="E51" s="142">
        <f>E39</f>
        <v>286487</v>
      </c>
      <c r="F51" s="60">
        <v>359</v>
      </c>
      <c r="G51" s="142">
        <f>G39</f>
        <v>14300</v>
      </c>
      <c r="H51" s="60"/>
      <c r="I51" s="142">
        <f>I39+I43+I49</f>
        <v>902480</v>
      </c>
      <c r="J51" s="60"/>
      <c r="K51" s="142">
        <f>K39+K43+K49</f>
        <v>-15769</v>
      </c>
      <c r="L51" s="60"/>
      <c r="M51" s="142">
        <f>M39+M43+M49</f>
        <v>1330126</v>
      </c>
      <c r="N51" s="140"/>
      <c r="O51" s="140"/>
      <c r="P51" s="141"/>
    </row>
    <row r="52" spans="1:21" ht="15.75" thickTop="1" x14ac:dyDescent="0.25"/>
  </sheetData>
  <mergeCells count="6">
    <mergeCell ref="C37:M37"/>
    <mergeCell ref="C4:M4"/>
    <mergeCell ref="G7:I7"/>
    <mergeCell ref="C11:M11"/>
    <mergeCell ref="C30:M30"/>
    <mergeCell ref="G33:I33"/>
  </mergeCells>
  <printOptions horizontalCentered="1"/>
  <pageMargins left="0.7" right="0.7" top="0.48" bottom="0.5" header="0.5" footer="0.5"/>
  <pageSetup paperSize="9" scale="95" firstPageNumber="6" orientation="landscape" useFirstPageNumber="1" r:id="rId1"/>
  <headerFooter alignWithMargins="0">
    <oddFooter>&amp;L      The accompanying notes are an integral part of these financial statements.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6"/>
  <sheetViews>
    <sheetView view="pageBreakPreview" topLeftCell="A28" zoomScaleNormal="90" zoomScaleSheetLayoutView="100" workbookViewId="0">
      <selection activeCell="A45" sqref="A45"/>
    </sheetView>
  </sheetViews>
  <sheetFormatPr defaultColWidth="9.42578125" defaultRowHeight="20.25" customHeight="1" x14ac:dyDescent="0.25"/>
  <cols>
    <col min="1" max="1" width="49.42578125" style="49" customWidth="1"/>
    <col min="2" max="2" width="6.42578125" style="49" customWidth="1"/>
    <col min="3" max="3" width="1.5703125" style="49" customWidth="1"/>
    <col min="4" max="4" width="13.42578125" style="49" customWidth="1"/>
    <col min="5" max="5" width="1.5703125" style="49" customWidth="1"/>
    <col min="6" max="6" width="14.42578125" style="49" customWidth="1"/>
    <col min="7" max="7" width="1.5703125" style="49" customWidth="1"/>
    <col min="8" max="8" width="13.42578125" style="49" customWidth="1"/>
    <col min="9" max="9" width="1.5703125" style="49" customWidth="1"/>
    <col min="10" max="10" width="14.42578125" style="49" customWidth="1"/>
    <col min="11" max="11" width="1.5703125" style="49" customWidth="1"/>
    <col min="12" max="12" width="13.42578125" style="49" customWidth="1"/>
    <col min="13" max="16384" width="9.42578125" style="49"/>
  </cols>
  <sheetData>
    <row r="1" spans="1:12" ht="20.25" customHeight="1" x14ac:dyDescent="0.3">
      <c r="A1" s="1" t="s">
        <v>0</v>
      </c>
      <c r="B1" s="1"/>
      <c r="C1" s="1"/>
      <c r="D1" s="3"/>
      <c r="E1" s="48"/>
      <c r="F1" s="48"/>
      <c r="G1" s="48"/>
      <c r="H1" s="48"/>
      <c r="I1" s="48"/>
      <c r="J1" s="48"/>
      <c r="K1" s="48"/>
      <c r="L1" s="48"/>
    </row>
    <row r="2" spans="1:12" ht="20.25" customHeight="1" x14ac:dyDescent="0.25">
      <c r="A2" s="4" t="s">
        <v>54</v>
      </c>
      <c r="B2" s="4"/>
      <c r="C2" s="4"/>
      <c r="D2" s="48"/>
      <c r="E2" s="48"/>
      <c r="F2" s="48"/>
      <c r="G2" s="48"/>
      <c r="H2" s="48"/>
      <c r="I2" s="48"/>
      <c r="J2" s="48"/>
      <c r="K2" s="48"/>
      <c r="L2" s="48"/>
    </row>
    <row r="3" spans="1:12" ht="20.25" customHeight="1" x14ac:dyDescent="0.25">
      <c r="A3" s="4"/>
      <c r="B3" s="4"/>
      <c r="C3" s="4"/>
      <c r="D3" s="48"/>
      <c r="E3" s="48"/>
      <c r="F3" s="48"/>
      <c r="G3" s="48"/>
      <c r="H3" s="48"/>
      <c r="I3" s="48"/>
      <c r="J3" s="48"/>
      <c r="K3" s="48"/>
      <c r="L3" s="48"/>
    </row>
    <row r="4" spans="1:12" ht="20.25" customHeight="1" x14ac:dyDescent="0.25">
      <c r="A4" s="4"/>
      <c r="B4" s="4"/>
      <c r="C4" s="4"/>
      <c r="D4" s="147" t="s">
        <v>63</v>
      </c>
      <c r="E4" s="147"/>
      <c r="F4" s="147"/>
      <c r="G4" s="147"/>
      <c r="H4" s="147"/>
      <c r="I4" s="147"/>
      <c r="J4" s="147"/>
      <c r="K4" s="147"/>
      <c r="L4" s="147"/>
    </row>
    <row r="5" spans="1:12" ht="20.25" customHeight="1" x14ac:dyDescent="0.25">
      <c r="A5" s="4"/>
      <c r="B5" s="4"/>
      <c r="C5" s="4"/>
      <c r="D5" s="48"/>
      <c r="E5" s="48"/>
      <c r="F5" s="29"/>
      <c r="G5" s="48"/>
      <c r="H5" s="157" t="s">
        <v>56</v>
      </c>
      <c r="I5" s="157"/>
      <c r="J5" s="157"/>
      <c r="K5" s="48"/>
      <c r="L5" s="48"/>
    </row>
    <row r="6" spans="1:12" ht="20.25" customHeight="1" x14ac:dyDescent="0.25">
      <c r="A6" s="50"/>
      <c r="B6" s="50"/>
      <c r="C6" s="50"/>
      <c r="D6" s="31" t="s">
        <v>57</v>
      </c>
      <c r="E6" s="31"/>
      <c r="F6" s="8"/>
      <c r="G6" s="31"/>
      <c r="H6" s="88"/>
      <c r="I6" s="51"/>
      <c r="J6" s="51"/>
      <c r="K6" s="27"/>
    </row>
    <row r="7" spans="1:12" ht="20.25" customHeight="1" x14ac:dyDescent="0.25">
      <c r="A7" s="50"/>
      <c r="B7" s="50"/>
      <c r="C7" s="50"/>
      <c r="D7" s="8" t="s">
        <v>128</v>
      </c>
      <c r="E7" s="31"/>
      <c r="F7" s="52" t="s">
        <v>102</v>
      </c>
      <c r="G7" s="31"/>
      <c r="H7" s="52" t="s">
        <v>89</v>
      </c>
      <c r="K7" s="31"/>
      <c r="L7" s="31" t="s">
        <v>58</v>
      </c>
    </row>
    <row r="8" spans="1:12" ht="20.25" customHeight="1" x14ac:dyDescent="0.25">
      <c r="A8" s="5"/>
      <c r="B8" s="143" t="s">
        <v>6</v>
      </c>
      <c r="C8" s="102"/>
      <c r="D8" s="31" t="s">
        <v>59</v>
      </c>
      <c r="E8" s="31"/>
      <c r="F8" s="8" t="s">
        <v>103</v>
      </c>
      <c r="G8" s="31"/>
      <c r="H8" s="29" t="s">
        <v>60</v>
      </c>
      <c r="I8" s="31"/>
      <c r="J8" s="31" t="s">
        <v>34</v>
      </c>
      <c r="K8" s="31"/>
      <c r="L8" s="52" t="s">
        <v>61</v>
      </c>
    </row>
    <row r="9" spans="1:12" ht="20.25" customHeight="1" x14ac:dyDescent="0.25">
      <c r="A9" s="5"/>
      <c r="B9" s="5"/>
      <c r="C9" s="5"/>
      <c r="D9" s="156" t="s">
        <v>8</v>
      </c>
      <c r="E9" s="156"/>
      <c r="F9" s="156"/>
      <c r="G9" s="156"/>
      <c r="H9" s="156"/>
      <c r="I9" s="156"/>
      <c r="J9" s="156"/>
      <c r="K9" s="156"/>
      <c r="L9" s="156"/>
    </row>
    <row r="10" spans="1:12" ht="16.7" customHeight="1" x14ac:dyDescent="0.25">
      <c r="A10" s="5" t="s">
        <v>98</v>
      </c>
      <c r="B10" s="5"/>
      <c r="C10" s="5"/>
      <c r="D10" s="53"/>
      <c r="E10" s="53"/>
      <c r="F10" s="53"/>
      <c r="G10" s="53"/>
      <c r="H10" s="53"/>
      <c r="I10" s="53"/>
      <c r="J10" s="53"/>
      <c r="K10" s="53"/>
      <c r="L10" s="53"/>
    </row>
    <row r="11" spans="1:12" ht="20.25" customHeight="1" x14ac:dyDescent="0.25">
      <c r="A11" s="5" t="s">
        <v>99</v>
      </c>
      <c r="B11" s="5"/>
      <c r="C11" s="5"/>
      <c r="D11" s="54">
        <v>142628</v>
      </c>
      <c r="E11" s="54"/>
      <c r="F11" s="54">
        <v>286487</v>
      </c>
      <c r="G11" s="54"/>
      <c r="H11" s="54">
        <v>14300</v>
      </c>
      <c r="I11" s="55"/>
      <c r="J11" s="55">
        <v>1086691</v>
      </c>
      <c r="K11" s="20"/>
      <c r="L11" s="55">
        <v>1530106</v>
      </c>
    </row>
    <row r="12" spans="1:12" ht="11.25" customHeight="1" x14ac:dyDescent="0.25">
      <c r="A12" s="5"/>
      <c r="B12" s="5"/>
      <c r="C12" s="5"/>
      <c r="D12" s="54"/>
      <c r="E12" s="54"/>
      <c r="F12" s="54"/>
      <c r="G12" s="54"/>
      <c r="H12" s="54"/>
      <c r="I12" s="55"/>
      <c r="J12" s="55"/>
      <c r="K12" s="55"/>
      <c r="L12" s="55"/>
    </row>
    <row r="13" spans="1:12" ht="20.25" customHeight="1" x14ac:dyDescent="0.25">
      <c r="A13" s="5" t="s">
        <v>129</v>
      </c>
      <c r="B13" s="5"/>
      <c r="C13" s="5"/>
      <c r="D13" s="54"/>
      <c r="E13" s="54"/>
      <c r="F13" s="54"/>
      <c r="G13" s="54"/>
      <c r="H13" s="54"/>
      <c r="I13" s="55"/>
      <c r="J13" s="55"/>
      <c r="K13" s="55"/>
      <c r="L13" s="55"/>
    </row>
    <row r="14" spans="1:12" ht="20.25" customHeight="1" x14ac:dyDescent="0.25">
      <c r="A14" s="56" t="s">
        <v>84</v>
      </c>
      <c r="B14" s="56"/>
      <c r="C14" s="56"/>
      <c r="D14" s="57"/>
      <c r="E14" s="57"/>
      <c r="F14" s="57"/>
      <c r="G14" s="57"/>
      <c r="H14" s="57"/>
      <c r="I14" s="20"/>
      <c r="J14" s="59"/>
      <c r="K14" s="59"/>
      <c r="L14" s="59"/>
    </row>
    <row r="15" spans="1:12" ht="20.25" customHeight="1" x14ac:dyDescent="0.25">
      <c r="A15" s="58" t="s">
        <v>85</v>
      </c>
      <c r="B15" s="94">
        <v>12</v>
      </c>
      <c r="C15" s="94"/>
      <c r="D15" s="57">
        <v>0</v>
      </c>
      <c r="E15" s="57"/>
      <c r="F15" s="57">
        <v>0</v>
      </c>
      <c r="G15" s="57"/>
      <c r="H15" s="57">
        <v>0</v>
      </c>
      <c r="I15" s="20"/>
      <c r="J15" s="59">
        <v>-11409</v>
      </c>
      <c r="K15" s="59"/>
      <c r="L15" s="59">
        <f>SUM(D15:J15)</f>
        <v>-11409</v>
      </c>
    </row>
    <row r="16" spans="1:12" ht="20.25" customHeight="1" x14ac:dyDescent="0.25">
      <c r="A16" s="5" t="s">
        <v>86</v>
      </c>
      <c r="B16" s="5"/>
      <c r="C16" s="5"/>
      <c r="D16" s="61">
        <f>SUM(D14:D15)</f>
        <v>0</v>
      </c>
      <c r="E16" s="54"/>
      <c r="F16" s="61">
        <f>SUM(F14:F15)</f>
        <v>0</v>
      </c>
      <c r="G16" s="54"/>
      <c r="H16" s="61">
        <f>SUM(H14:H15)</f>
        <v>0</v>
      </c>
      <c r="I16" s="55"/>
      <c r="J16" s="61">
        <f>SUM(J14:J15)</f>
        <v>-11409</v>
      </c>
      <c r="K16" s="54"/>
      <c r="L16" s="61">
        <f>SUM(L14:L15)</f>
        <v>-11409</v>
      </c>
    </row>
    <row r="17" spans="1:12" ht="11.25" customHeight="1" x14ac:dyDescent="0.25">
      <c r="A17" s="5"/>
      <c r="B17" s="5"/>
      <c r="C17" s="5"/>
      <c r="D17" s="54"/>
      <c r="E17" s="54"/>
      <c r="F17" s="54"/>
      <c r="G17" s="54"/>
      <c r="H17" s="54"/>
      <c r="I17" s="55"/>
      <c r="J17" s="55"/>
      <c r="K17" s="55"/>
      <c r="L17" s="55"/>
    </row>
    <row r="18" spans="1:12" ht="20.25" customHeight="1" x14ac:dyDescent="0.25">
      <c r="A18" s="56" t="s">
        <v>62</v>
      </c>
      <c r="B18" s="56"/>
      <c r="C18" s="56"/>
      <c r="D18" s="57"/>
      <c r="E18" s="57"/>
      <c r="F18" s="57"/>
      <c r="G18" s="57"/>
      <c r="H18" s="57"/>
      <c r="I18" s="55"/>
      <c r="J18" s="20"/>
      <c r="K18" s="20"/>
      <c r="L18" s="55"/>
    </row>
    <row r="19" spans="1:12" ht="20.25" customHeight="1" x14ac:dyDescent="0.25">
      <c r="A19" s="58" t="s">
        <v>115</v>
      </c>
      <c r="B19" s="58"/>
      <c r="C19" s="58"/>
      <c r="D19" s="57">
        <v>0</v>
      </c>
      <c r="E19" s="57"/>
      <c r="F19" s="57">
        <v>0</v>
      </c>
      <c r="G19" s="57"/>
      <c r="H19" s="57">
        <v>0</v>
      </c>
      <c r="I19" s="20"/>
      <c r="J19" s="59">
        <v>-24286</v>
      </c>
      <c r="K19" s="60"/>
      <c r="L19" s="59">
        <v>-24286</v>
      </c>
    </row>
    <row r="20" spans="1:12" ht="20.25" customHeight="1" x14ac:dyDescent="0.25">
      <c r="A20" s="56" t="s">
        <v>50</v>
      </c>
      <c r="B20" s="56"/>
      <c r="C20" s="56"/>
      <c r="D20" s="61">
        <f>SUM(D19:D19)</f>
        <v>0</v>
      </c>
      <c r="E20" s="54"/>
      <c r="F20" s="61">
        <f>SUM(F19:F19)</f>
        <v>0</v>
      </c>
      <c r="G20" s="54"/>
      <c r="H20" s="61">
        <f>SUM(H19:H19)</f>
        <v>0</v>
      </c>
      <c r="I20" s="55"/>
      <c r="J20" s="61">
        <f>SUM(J19:J19)</f>
        <v>-24286</v>
      </c>
      <c r="K20" s="20"/>
      <c r="L20" s="61">
        <f>SUM(L19:L19)</f>
        <v>-24286</v>
      </c>
    </row>
    <row r="21" spans="1:12" ht="11.25" customHeight="1" x14ac:dyDescent="0.25">
      <c r="A21" s="56"/>
      <c r="B21" s="56"/>
      <c r="C21" s="56"/>
      <c r="D21" s="57"/>
      <c r="E21" s="57"/>
      <c r="F21" s="57"/>
      <c r="G21" s="57"/>
      <c r="H21" s="57"/>
      <c r="I21" s="55"/>
      <c r="J21" s="20"/>
      <c r="K21" s="20"/>
      <c r="L21" s="55"/>
    </row>
    <row r="22" spans="1:12" ht="20.25" customHeight="1" thickBot="1" x14ac:dyDescent="0.3">
      <c r="A22" s="5" t="s">
        <v>100</v>
      </c>
      <c r="B22" s="5"/>
      <c r="C22" s="5"/>
      <c r="D22" s="62">
        <f>D11</f>
        <v>142628</v>
      </c>
      <c r="E22" s="55"/>
      <c r="F22" s="62">
        <f>F11</f>
        <v>286487</v>
      </c>
      <c r="G22" s="55"/>
      <c r="H22" s="62">
        <f>H11</f>
        <v>14300</v>
      </c>
      <c r="I22" s="55"/>
      <c r="J22" s="62">
        <f>J11+J16+J20</f>
        <v>1050996</v>
      </c>
      <c r="K22" s="55"/>
      <c r="L22" s="62">
        <f>L11+L16+L20</f>
        <v>1494411</v>
      </c>
    </row>
    <row r="23" spans="1:12" ht="20.25" customHeight="1" thickTop="1" x14ac:dyDescent="0.25"/>
    <row r="24" spans="1:12" ht="16.7" customHeight="1" x14ac:dyDescent="0.3">
      <c r="A24" s="1" t="s">
        <v>0</v>
      </c>
      <c r="B24" s="1"/>
      <c r="C24" s="1"/>
      <c r="D24" s="3"/>
      <c r="E24" s="48"/>
      <c r="F24" s="48"/>
      <c r="G24" s="48"/>
      <c r="H24" s="48"/>
      <c r="I24" s="48"/>
      <c r="J24" s="48"/>
      <c r="K24" s="48"/>
      <c r="L24" s="48"/>
    </row>
    <row r="25" spans="1:12" ht="20.25" customHeight="1" x14ac:dyDescent="0.25">
      <c r="A25" s="4" t="s">
        <v>54</v>
      </c>
      <c r="B25" s="4"/>
      <c r="C25" s="4"/>
      <c r="D25" s="48"/>
      <c r="E25" s="48"/>
      <c r="F25" s="48"/>
      <c r="G25" s="48"/>
      <c r="H25" s="48"/>
      <c r="I25" s="48"/>
      <c r="J25" s="48"/>
      <c r="K25" s="48"/>
      <c r="L25" s="48"/>
    </row>
    <row r="26" spans="1:12" ht="20.25" customHeight="1" x14ac:dyDescent="0.25">
      <c r="A26" s="4"/>
      <c r="B26" s="4"/>
      <c r="C26" s="4"/>
      <c r="D26" s="48"/>
      <c r="E26" s="48"/>
      <c r="F26" s="48"/>
      <c r="G26" s="48"/>
      <c r="H26" s="48"/>
      <c r="I26" s="48"/>
      <c r="J26" s="48"/>
      <c r="K26" s="48"/>
      <c r="L26" s="48"/>
    </row>
    <row r="27" spans="1:12" ht="20.25" customHeight="1" x14ac:dyDescent="0.25">
      <c r="A27" s="4"/>
      <c r="B27" s="4"/>
      <c r="C27" s="4"/>
      <c r="D27" s="147" t="s">
        <v>63</v>
      </c>
      <c r="E27" s="147"/>
      <c r="F27" s="147"/>
      <c r="G27" s="147"/>
      <c r="H27" s="147"/>
      <c r="I27" s="147"/>
      <c r="J27" s="147"/>
      <c r="K27" s="147"/>
      <c r="L27" s="147"/>
    </row>
    <row r="28" spans="1:12" ht="20.25" customHeight="1" x14ac:dyDescent="0.25">
      <c r="A28" s="4"/>
      <c r="B28" s="4"/>
      <c r="C28" s="4"/>
      <c r="D28" s="48"/>
      <c r="E28" s="48"/>
      <c r="F28" s="29"/>
      <c r="G28" s="48"/>
      <c r="H28" s="157" t="s">
        <v>56</v>
      </c>
      <c r="I28" s="157"/>
      <c r="J28" s="157"/>
      <c r="K28" s="48"/>
      <c r="L28" s="48"/>
    </row>
    <row r="29" spans="1:12" ht="20.25" customHeight="1" x14ac:dyDescent="0.25">
      <c r="A29" s="50"/>
      <c r="B29" s="50"/>
      <c r="C29" s="50"/>
      <c r="D29" s="31" t="s">
        <v>57</v>
      </c>
      <c r="E29" s="31"/>
      <c r="F29" s="8"/>
      <c r="G29" s="31"/>
      <c r="H29" s="88"/>
      <c r="I29" s="51"/>
      <c r="J29" s="51"/>
      <c r="K29" s="27"/>
    </row>
    <row r="30" spans="1:12" ht="20.25" customHeight="1" x14ac:dyDescent="0.25">
      <c r="A30" s="50"/>
      <c r="B30" s="50"/>
      <c r="C30" s="50"/>
      <c r="D30" s="8" t="s">
        <v>128</v>
      </c>
      <c r="E30" s="31"/>
      <c r="F30" s="52" t="s">
        <v>124</v>
      </c>
      <c r="G30" s="31"/>
      <c r="H30" s="52" t="s">
        <v>89</v>
      </c>
      <c r="K30" s="31"/>
      <c r="L30" s="31" t="s">
        <v>58</v>
      </c>
    </row>
    <row r="31" spans="1:12" ht="20.25" customHeight="1" x14ac:dyDescent="0.25">
      <c r="A31" s="5"/>
      <c r="B31" s="143"/>
      <c r="C31" s="102"/>
      <c r="D31" s="31" t="s">
        <v>59</v>
      </c>
      <c r="E31" s="31"/>
      <c r="F31" s="8" t="s">
        <v>103</v>
      </c>
      <c r="G31" s="31"/>
      <c r="H31" s="29" t="s">
        <v>60</v>
      </c>
      <c r="I31" s="31"/>
      <c r="J31" s="31" t="s">
        <v>34</v>
      </c>
      <c r="K31" s="31"/>
      <c r="L31" s="52" t="s">
        <v>61</v>
      </c>
    </row>
    <row r="32" spans="1:12" ht="20.25" customHeight="1" x14ac:dyDescent="0.25">
      <c r="A32" s="5"/>
      <c r="B32" s="5"/>
      <c r="C32" s="5"/>
      <c r="D32" s="156" t="s">
        <v>8</v>
      </c>
      <c r="E32" s="156"/>
      <c r="F32" s="156"/>
      <c r="G32" s="156"/>
      <c r="H32" s="156"/>
      <c r="I32" s="156"/>
      <c r="J32" s="156"/>
      <c r="K32" s="156"/>
      <c r="L32" s="156"/>
    </row>
    <row r="33" spans="1:12" ht="20.25" customHeight="1" x14ac:dyDescent="0.25">
      <c r="A33" s="5" t="s">
        <v>137</v>
      </c>
      <c r="B33" s="5"/>
      <c r="C33" s="5"/>
      <c r="D33" s="53"/>
      <c r="E33" s="53"/>
      <c r="F33" s="53"/>
      <c r="G33" s="53"/>
      <c r="H33" s="53"/>
      <c r="I33" s="53"/>
      <c r="J33" s="53"/>
      <c r="K33" s="53"/>
      <c r="L33" s="53"/>
    </row>
    <row r="34" spans="1:12" ht="16.7" customHeight="1" x14ac:dyDescent="0.25">
      <c r="A34" s="5" t="s">
        <v>138</v>
      </c>
      <c r="B34" s="5"/>
      <c r="C34" s="5"/>
      <c r="D34" s="54">
        <v>142628</v>
      </c>
      <c r="E34" s="54"/>
      <c r="F34" s="54">
        <v>286487</v>
      </c>
      <c r="G34" s="54"/>
      <c r="H34" s="54">
        <v>14300</v>
      </c>
      <c r="I34" s="55"/>
      <c r="J34" s="55">
        <v>1040590</v>
      </c>
      <c r="K34" s="20"/>
      <c r="L34" s="55">
        <v>1484005</v>
      </c>
    </row>
    <row r="35" spans="1:12" ht="11.25" hidden="1" customHeight="1" x14ac:dyDescent="0.25">
      <c r="A35" s="5"/>
      <c r="B35" s="5"/>
      <c r="C35" s="5"/>
      <c r="D35" s="54"/>
      <c r="E35" s="54"/>
      <c r="F35" s="54"/>
      <c r="G35" s="54"/>
      <c r="H35" s="54"/>
      <c r="I35" s="55"/>
      <c r="J35" s="55"/>
      <c r="K35" s="55"/>
      <c r="L35" s="55"/>
    </row>
    <row r="36" spans="1:12" ht="20.25" hidden="1" customHeight="1" x14ac:dyDescent="0.25">
      <c r="A36" s="5" t="s">
        <v>129</v>
      </c>
      <c r="B36" s="5"/>
      <c r="C36" s="5"/>
      <c r="D36" s="54"/>
      <c r="E36" s="54"/>
      <c r="F36" s="54"/>
      <c r="G36" s="54"/>
      <c r="H36" s="54"/>
      <c r="I36" s="55"/>
      <c r="J36" s="55"/>
      <c r="K36" s="55"/>
      <c r="L36" s="55"/>
    </row>
    <row r="37" spans="1:12" ht="20.25" hidden="1" customHeight="1" x14ac:dyDescent="0.25">
      <c r="A37" s="58" t="s">
        <v>85</v>
      </c>
      <c r="B37" s="94">
        <v>10</v>
      </c>
      <c r="C37" s="94"/>
      <c r="D37" s="57">
        <v>0</v>
      </c>
      <c r="E37" s="57"/>
      <c r="F37" s="57">
        <v>0</v>
      </c>
      <c r="G37" s="57"/>
      <c r="H37" s="57">
        <v>0</v>
      </c>
      <c r="I37" s="20"/>
      <c r="J37" s="59">
        <v>0</v>
      </c>
      <c r="K37" s="59"/>
      <c r="L37" s="59">
        <f>SUM(D37:J37)</f>
        <v>0</v>
      </c>
    </row>
    <row r="38" spans="1:12" ht="20.25" hidden="1" customHeight="1" x14ac:dyDescent="0.25">
      <c r="A38" s="5" t="s">
        <v>86</v>
      </c>
      <c r="B38" s="5"/>
      <c r="C38" s="5"/>
      <c r="D38" s="61">
        <f>SUM(D37:D37)</f>
        <v>0</v>
      </c>
      <c r="E38" s="54"/>
      <c r="F38" s="61">
        <f>SUM(F37:F37)</f>
        <v>0</v>
      </c>
      <c r="G38" s="54"/>
      <c r="H38" s="61">
        <f>SUM(H37:H37)</f>
        <v>0</v>
      </c>
      <c r="I38" s="55"/>
      <c r="J38" s="61">
        <f>SUM(J37:J37)</f>
        <v>0</v>
      </c>
      <c r="K38" s="54"/>
      <c r="L38" s="61">
        <f>SUM(L37:L37)</f>
        <v>0</v>
      </c>
    </row>
    <row r="39" spans="1:12" ht="11.25" customHeight="1" x14ac:dyDescent="0.25">
      <c r="A39" s="5"/>
      <c r="B39" s="5"/>
      <c r="C39" s="5"/>
      <c r="D39" s="54"/>
      <c r="E39" s="54"/>
      <c r="F39" s="54"/>
      <c r="G39" s="54"/>
      <c r="H39" s="54"/>
      <c r="I39" s="55"/>
      <c r="J39" s="55"/>
      <c r="K39" s="55"/>
      <c r="L39" s="55"/>
    </row>
    <row r="40" spans="1:12" ht="20.25" customHeight="1" x14ac:dyDescent="0.25">
      <c r="A40" s="56" t="s">
        <v>62</v>
      </c>
      <c r="B40" s="56"/>
      <c r="C40" s="56"/>
      <c r="D40" s="57"/>
      <c r="E40" s="57"/>
      <c r="F40" s="57"/>
      <c r="G40" s="57"/>
      <c r="H40" s="57"/>
      <c r="I40" s="55"/>
      <c r="J40" s="20"/>
      <c r="K40" s="20"/>
      <c r="L40" s="55"/>
    </row>
    <row r="41" spans="1:12" ht="16.350000000000001" customHeight="1" x14ac:dyDescent="0.25">
      <c r="A41" s="58" t="s">
        <v>115</v>
      </c>
      <c r="B41" s="58"/>
      <c r="C41" s="58"/>
      <c r="D41" s="57">
        <v>0</v>
      </c>
      <c r="E41" s="57"/>
      <c r="F41" s="57">
        <v>0</v>
      </c>
      <c r="G41" s="57"/>
      <c r="H41" s="57">
        <v>0</v>
      </c>
      <c r="I41" s="20"/>
      <c r="J41" s="59">
        <f>'SCI4-5'!H65</f>
        <v>-124265</v>
      </c>
      <c r="K41" s="60"/>
      <c r="L41" s="59">
        <f>SUM(D41:J41)</f>
        <v>-124265</v>
      </c>
    </row>
    <row r="42" spans="1:12" ht="20.25" customHeight="1" x14ac:dyDescent="0.25">
      <c r="A42" s="56" t="s">
        <v>50</v>
      </c>
      <c r="B42" s="56"/>
      <c r="C42" s="56"/>
      <c r="D42" s="61">
        <f>SUM(D41:D41)</f>
        <v>0</v>
      </c>
      <c r="E42" s="54"/>
      <c r="F42" s="61">
        <f>SUM(F41:F41)</f>
        <v>0</v>
      </c>
      <c r="G42" s="54"/>
      <c r="H42" s="61">
        <f>SUM(H41:H41)</f>
        <v>0</v>
      </c>
      <c r="I42" s="55"/>
      <c r="J42" s="61">
        <f>SUM(J41:J41)</f>
        <v>-124265</v>
      </c>
      <c r="K42" s="20"/>
      <c r="L42" s="61">
        <f>SUM(L41:L41)</f>
        <v>-124265</v>
      </c>
    </row>
    <row r="43" spans="1:12" ht="11.25" customHeight="1" x14ac:dyDescent="0.25">
      <c r="A43" s="56"/>
      <c r="B43" s="56"/>
      <c r="C43" s="56"/>
      <c r="D43" s="57"/>
      <c r="E43" s="57"/>
      <c r="F43" s="57"/>
      <c r="G43" s="57"/>
      <c r="H43" s="57"/>
      <c r="I43" s="55"/>
      <c r="J43" s="20"/>
      <c r="K43" s="20"/>
      <c r="L43" s="55"/>
    </row>
    <row r="44" spans="1:12" ht="20.25" customHeight="1" thickBot="1" x14ac:dyDescent="0.3">
      <c r="A44" s="5" t="s">
        <v>139</v>
      </c>
      <c r="B44" s="5"/>
      <c r="C44" s="5"/>
      <c r="D44" s="62">
        <f>D34</f>
        <v>142628</v>
      </c>
      <c r="E44" s="55"/>
      <c r="F44" s="62">
        <f>F34</f>
        <v>286487</v>
      </c>
      <c r="G44" s="55"/>
      <c r="H44" s="62">
        <f>H34</f>
        <v>14300</v>
      </c>
      <c r="I44" s="55"/>
      <c r="J44" s="62">
        <f>J34+J38+J42</f>
        <v>916325</v>
      </c>
      <c r="K44" s="55"/>
      <c r="L44" s="62">
        <f>L34+L38+L42</f>
        <v>1359740</v>
      </c>
    </row>
    <row r="45" spans="1:12" ht="20.25" customHeight="1" thickTop="1" x14ac:dyDescent="0.25"/>
    <row r="46" spans="1:12" ht="16.350000000000001" customHeight="1" x14ac:dyDescent="0.25"/>
  </sheetData>
  <mergeCells count="6">
    <mergeCell ref="D32:L32"/>
    <mergeCell ref="D4:L4"/>
    <mergeCell ref="H5:J5"/>
    <mergeCell ref="D9:L9"/>
    <mergeCell ref="D27:L27"/>
    <mergeCell ref="H28:J28"/>
  </mergeCells>
  <pageMargins left="0.7" right="0.7" top="0.48" bottom="0.5" header="0.5" footer="0.5"/>
  <pageSetup paperSize="9" firstPageNumber="8" orientation="landscape" useFirstPageNumber="1" r:id="rId1"/>
  <headerFooter>
    <oddFooter>&amp;L 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7"/>
  <sheetViews>
    <sheetView tabSelected="1" view="pageBreakPreview" zoomScale="85" zoomScaleNormal="100" zoomScaleSheetLayoutView="85" workbookViewId="0">
      <selection activeCell="B9" sqref="B9"/>
    </sheetView>
  </sheetViews>
  <sheetFormatPr defaultColWidth="9.42578125" defaultRowHeight="20.25" customHeight="1" x14ac:dyDescent="0.25"/>
  <cols>
    <col min="1" max="1" width="2" style="14" customWidth="1"/>
    <col min="2" max="2" width="54" style="14" customWidth="1"/>
    <col min="3" max="3" width="11.5703125" style="3" customWidth="1"/>
    <col min="4" max="4" width="1.140625" style="14" customWidth="1"/>
    <col min="5" max="5" width="11.5703125" style="3" customWidth="1"/>
    <col min="6" max="6" width="1.5703125" style="3" customWidth="1"/>
    <col min="7" max="7" width="11.5703125" style="3" customWidth="1"/>
    <col min="8" max="8" width="1.5703125" style="3" customWidth="1"/>
    <col min="9" max="9" width="11.5703125" style="3" customWidth="1"/>
    <col min="10" max="16384" width="9.42578125" style="3"/>
  </cols>
  <sheetData>
    <row r="1" spans="1:9" ht="20.25" customHeight="1" x14ac:dyDescent="0.3">
      <c r="A1" s="1" t="s">
        <v>0</v>
      </c>
      <c r="B1" s="1"/>
      <c r="D1" s="63"/>
      <c r="F1" s="15"/>
    </row>
    <row r="2" spans="1:9" ht="20.25" customHeight="1" x14ac:dyDescent="0.25">
      <c r="A2" s="4" t="s">
        <v>64</v>
      </c>
      <c r="B2" s="4"/>
      <c r="D2" s="64"/>
      <c r="F2" s="15"/>
    </row>
    <row r="3" spans="1:9" ht="20.25" customHeight="1" x14ac:dyDescent="0.25">
      <c r="A3" s="4"/>
      <c r="B3" s="4"/>
      <c r="D3" s="64"/>
      <c r="F3" s="15"/>
    </row>
    <row r="4" spans="1:9" ht="20.25" customHeight="1" x14ac:dyDescent="0.25">
      <c r="A4" s="4"/>
      <c r="B4" s="4"/>
      <c r="C4" s="148" t="s">
        <v>51</v>
      </c>
      <c r="D4" s="148"/>
      <c r="E4" s="148"/>
      <c r="F4" s="83"/>
      <c r="G4" s="148" t="s">
        <v>2</v>
      </c>
      <c r="H4" s="148"/>
      <c r="I4" s="148"/>
    </row>
    <row r="5" spans="1:9" ht="20.25" customHeight="1" x14ac:dyDescent="0.25">
      <c r="A5" s="4"/>
      <c r="B5" s="4"/>
      <c r="C5" s="148" t="s">
        <v>3</v>
      </c>
      <c r="D5" s="148"/>
      <c r="E5" s="148"/>
      <c r="F5" s="83"/>
      <c r="G5" s="148" t="s">
        <v>3</v>
      </c>
      <c r="H5" s="148"/>
      <c r="I5" s="148"/>
    </row>
    <row r="6" spans="1:9" ht="20.25" customHeight="1" x14ac:dyDescent="0.25">
      <c r="A6" s="4"/>
      <c r="B6" s="4"/>
      <c r="C6" s="158" t="s">
        <v>82</v>
      </c>
      <c r="D6" s="158"/>
      <c r="E6" s="158"/>
      <c r="F6" s="15"/>
      <c r="G6" s="152" t="s">
        <v>82</v>
      </c>
      <c r="H6" s="153"/>
      <c r="I6" s="153"/>
    </row>
    <row r="7" spans="1:9" ht="20.25" customHeight="1" x14ac:dyDescent="0.25">
      <c r="A7" s="4"/>
      <c r="B7" s="4"/>
      <c r="C7" s="160" t="s">
        <v>81</v>
      </c>
      <c r="D7" s="160"/>
      <c r="E7" s="160"/>
      <c r="F7" s="66"/>
      <c r="G7" s="152" t="s">
        <v>81</v>
      </c>
      <c r="H7" s="153"/>
      <c r="I7" s="153"/>
    </row>
    <row r="8" spans="1:9" ht="20.25" customHeight="1" x14ac:dyDescent="0.25">
      <c r="A8" s="12"/>
      <c r="B8" s="12"/>
      <c r="C8" s="31">
        <v>2019</v>
      </c>
      <c r="D8" s="67"/>
      <c r="E8" s="31">
        <v>2018</v>
      </c>
      <c r="F8" s="68"/>
      <c r="G8" s="31">
        <v>2019</v>
      </c>
      <c r="H8" s="27"/>
      <c r="I8" s="31">
        <v>2018</v>
      </c>
    </row>
    <row r="9" spans="1:9" ht="20.25" customHeight="1" x14ac:dyDescent="0.25">
      <c r="A9" s="12"/>
      <c r="B9" s="12"/>
      <c r="C9" s="159" t="s">
        <v>8</v>
      </c>
      <c r="D9" s="159"/>
      <c r="E9" s="159"/>
      <c r="F9" s="159"/>
      <c r="G9" s="159"/>
      <c r="H9" s="159"/>
      <c r="I9" s="159"/>
    </row>
    <row r="10" spans="1:9" ht="20.25" customHeight="1" x14ac:dyDescent="0.25">
      <c r="A10" s="13" t="s">
        <v>65</v>
      </c>
      <c r="B10" s="69"/>
      <c r="D10" s="69"/>
      <c r="F10" s="15"/>
    </row>
    <row r="11" spans="1:9" ht="20.25" customHeight="1" x14ac:dyDescent="0.25">
      <c r="A11" s="14" t="s">
        <v>140</v>
      </c>
      <c r="B11" s="12"/>
      <c r="C11" s="19">
        <v>-128555</v>
      </c>
      <c r="D11" s="70"/>
      <c r="E11" s="19">
        <v>-25593</v>
      </c>
      <c r="F11" s="71"/>
      <c r="G11" s="19">
        <v>-124265</v>
      </c>
      <c r="I11" s="19">
        <v>-24286</v>
      </c>
    </row>
    <row r="12" spans="1:9" ht="20.25" customHeight="1" x14ac:dyDescent="0.25">
      <c r="A12" s="72" t="s">
        <v>145</v>
      </c>
      <c r="B12" s="12"/>
      <c r="C12" s="19"/>
      <c r="D12" s="70"/>
      <c r="E12" s="19"/>
      <c r="F12" s="71"/>
      <c r="G12" s="19"/>
      <c r="I12" s="19"/>
    </row>
    <row r="13" spans="1:9" ht="20.25" customHeight="1" x14ac:dyDescent="0.25">
      <c r="A13" s="91" t="s">
        <v>149</v>
      </c>
      <c r="B13" s="70"/>
      <c r="C13" s="76">
        <v>-2161</v>
      </c>
      <c r="D13" s="70"/>
      <c r="E13" s="76">
        <v>-908</v>
      </c>
      <c r="F13" s="76"/>
      <c r="G13" s="76">
        <v>-2161</v>
      </c>
      <c r="I13" s="76">
        <v>-908</v>
      </c>
    </row>
    <row r="14" spans="1:9" ht="20.25" customHeight="1" x14ac:dyDescent="0.25">
      <c r="A14" s="12" t="s">
        <v>66</v>
      </c>
      <c r="B14" s="70"/>
      <c r="C14" s="28">
        <v>19322</v>
      </c>
      <c r="D14" s="70"/>
      <c r="E14" s="28">
        <v>19002</v>
      </c>
      <c r="F14" s="74"/>
      <c r="G14" s="28">
        <v>18768</v>
      </c>
      <c r="I14" s="28">
        <v>18501</v>
      </c>
    </row>
    <row r="15" spans="1:9" ht="20.100000000000001" customHeight="1" x14ac:dyDescent="0.25">
      <c r="A15" s="79" t="s">
        <v>158</v>
      </c>
      <c r="B15" s="70"/>
      <c r="C15" s="75">
        <v>17627</v>
      </c>
      <c r="D15" s="65"/>
      <c r="E15" s="75">
        <v>3697</v>
      </c>
      <c r="F15" s="75"/>
      <c r="G15" s="75">
        <v>17627</v>
      </c>
      <c r="I15" s="75">
        <v>3697</v>
      </c>
    </row>
    <row r="16" spans="1:9" ht="20.25" customHeight="1" x14ac:dyDescent="0.25">
      <c r="A16" s="14" t="s">
        <v>143</v>
      </c>
      <c r="B16" s="70"/>
      <c r="C16" s="76">
        <v>-215</v>
      </c>
      <c r="D16" s="70"/>
      <c r="E16" s="76">
        <v>-7494</v>
      </c>
      <c r="F16" s="76"/>
      <c r="G16" s="76">
        <v>3438</v>
      </c>
      <c r="H16" s="15"/>
      <c r="I16" s="76">
        <v>-7494</v>
      </c>
    </row>
    <row r="17" spans="1:9" ht="20.25" hidden="1" customHeight="1" x14ac:dyDescent="0.25">
      <c r="A17" s="14" t="s">
        <v>122</v>
      </c>
      <c r="B17" s="12"/>
      <c r="C17" s="35"/>
      <c r="D17" s="70"/>
      <c r="E17" s="35">
        <v>0</v>
      </c>
      <c r="F17" s="35"/>
      <c r="G17" s="35"/>
      <c r="I17" s="35">
        <v>0</v>
      </c>
    </row>
    <row r="18" spans="1:9" ht="20.25" customHeight="1" x14ac:dyDescent="0.25">
      <c r="A18" s="78" t="s">
        <v>116</v>
      </c>
      <c r="B18" s="78"/>
      <c r="C18" s="75">
        <v>-397</v>
      </c>
      <c r="D18" s="78"/>
      <c r="E18" s="75">
        <v>10</v>
      </c>
      <c r="F18" s="75"/>
      <c r="G18" s="75">
        <v>-397</v>
      </c>
      <c r="I18" s="75">
        <v>10</v>
      </c>
    </row>
    <row r="19" spans="1:9" ht="20.25" customHeight="1" x14ac:dyDescent="0.25">
      <c r="A19" s="79" t="s">
        <v>93</v>
      </c>
      <c r="B19" s="70"/>
      <c r="C19" s="22">
        <v>-728</v>
      </c>
      <c r="D19" s="70"/>
      <c r="E19" s="22">
        <v>-877</v>
      </c>
      <c r="F19" s="75"/>
      <c r="G19" s="22">
        <v>-728</v>
      </c>
      <c r="I19" s="22">
        <v>-877</v>
      </c>
    </row>
    <row r="20" spans="1:9" ht="20.25" customHeight="1" x14ac:dyDescent="0.25">
      <c r="A20" s="12" t="s">
        <v>42</v>
      </c>
      <c r="B20" s="70"/>
      <c r="C20" s="144">
        <v>-2561</v>
      </c>
      <c r="D20" s="70"/>
      <c r="E20" s="75">
        <v>-5199</v>
      </c>
      <c r="F20" s="75"/>
      <c r="G20" s="144">
        <v>-2547</v>
      </c>
      <c r="H20" s="15"/>
      <c r="I20" s="144">
        <v>-5192</v>
      </c>
    </row>
    <row r="21" spans="1:9" s="50" customFormat="1" ht="20.25" customHeight="1" x14ac:dyDescent="0.25">
      <c r="A21" s="70"/>
      <c r="B21" s="12"/>
      <c r="C21" s="114">
        <f>SUM(C11:C20)</f>
        <v>-97668</v>
      </c>
      <c r="D21" s="70"/>
      <c r="E21" s="114">
        <f>SUM(E11:E20)</f>
        <v>-17362</v>
      </c>
      <c r="F21" s="71"/>
      <c r="G21" s="19">
        <f>SUM(G11:G20)</f>
        <v>-90265</v>
      </c>
      <c r="I21" s="19">
        <f>SUM(I11:I20)</f>
        <v>-16549</v>
      </c>
    </row>
    <row r="22" spans="1:9" ht="20.25" customHeight="1" x14ac:dyDescent="0.25">
      <c r="A22" s="72" t="s">
        <v>67</v>
      </c>
      <c r="B22" s="12"/>
      <c r="C22" s="28"/>
      <c r="D22" s="70"/>
      <c r="E22" s="28"/>
      <c r="F22" s="74"/>
      <c r="G22" s="28"/>
      <c r="I22" s="28"/>
    </row>
    <row r="23" spans="1:9" ht="20.25" customHeight="1" x14ac:dyDescent="0.25">
      <c r="A23" s="12" t="s">
        <v>12</v>
      </c>
      <c r="B23" s="12"/>
      <c r="C23" s="89">
        <v>-4937</v>
      </c>
      <c r="D23" s="70"/>
      <c r="E23" s="89">
        <v>19409</v>
      </c>
      <c r="F23" s="76"/>
      <c r="G23" s="89">
        <v>-4937</v>
      </c>
      <c r="I23" s="89">
        <v>19409</v>
      </c>
    </row>
    <row r="24" spans="1:9" ht="20.25" customHeight="1" x14ac:dyDescent="0.25">
      <c r="A24" s="14" t="s">
        <v>80</v>
      </c>
      <c r="B24" s="12"/>
      <c r="C24" s="89">
        <v>10024</v>
      </c>
      <c r="D24" s="70"/>
      <c r="E24" s="89">
        <v>-26322</v>
      </c>
      <c r="F24" s="76"/>
      <c r="G24" s="89">
        <v>-7617</v>
      </c>
      <c r="I24" s="89">
        <v>-25188</v>
      </c>
    </row>
    <row r="25" spans="1:9" ht="20.25" customHeight="1" x14ac:dyDescent="0.25">
      <c r="A25" s="12" t="s">
        <v>13</v>
      </c>
      <c r="B25" s="12"/>
      <c r="C25" s="89">
        <v>-149113</v>
      </c>
      <c r="D25" s="70"/>
      <c r="E25" s="89">
        <v>-25853</v>
      </c>
      <c r="F25" s="76"/>
      <c r="G25" s="89">
        <v>-149113</v>
      </c>
      <c r="I25" s="89">
        <v>-25853</v>
      </c>
    </row>
    <row r="26" spans="1:9" ht="20.25" customHeight="1" x14ac:dyDescent="0.25">
      <c r="A26" s="12" t="s">
        <v>14</v>
      </c>
      <c r="B26" s="12"/>
      <c r="C26" s="76">
        <v>54634</v>
      </c>
      <c r="D26" s="70"/>
      <c r="E26" s="76">
        <v>-43351</v>
      </c>
      <c r="F26" s="76"/>
      <c r="G26" s="76">
        <v>54634</v>
      </c>
      <c r="I26" s="76">
        <v>-43351</v>
      </c>
    </row>
    <row r="27" spans="1:9" ht="20.25" customHeight="1" x14ac:dyDescent="0.25">
      <c r="A27" s="12" t="s">
        <v>19</v>
      </c>
      <c r="B27" s="12"/>
      <c r="C27" s="104">
        <v>0</v>
      </c>
      <c r="D27" s="70"/>
      <c r="E27" s="89">
        <v>-12</v>
      </c>
      <c r="F27" s="76"/>
      <c r="G27" s="104">
        <v>0</v>
      </c>
      <c r="I27" s="89">
        <v>-12</v>
      </c>
    </row>
    <row r="28" spans="1:9" ht="20.25" customHeight="1" x14ac:dyDescent="0.25">
      <c r="A28" s="12" t="s">
        <v>68</v>
      </c>
      <c r="B28" s="12"/>
      <c r="C28" s="89">
        <v>26978</v>
      </c>
      <c r="D28" s="70"/>
      <c r="E28" s="89">
        <v>20279</v>
      </c>
      <c r="F28" s="76"/>
      <c r="G28" s="89">
        <v>26978</v>
      </c>
      <c r="I28" s="89">
        <v>20279</v>
      </c>
    </row>
    <row r="29" spans="1:9" ht="20.25" customHeight="1" x14ac:dyDescent="0.25">
      <c r="A29" s="14" t="s">
        <v>78</v>
      </c>
      <c r="B29" s="12"/>
      <c r="C29" s="89">
        <v>13730</v>
      </c>
      <c r="D29" s="70"/>
      <c r="E29" s="89">
        <v>3918</v>
      </c>
      <c r="F29" s="76"/>
      <c r="G29" s="89">
        <v>8139</v>
      </c>
      <c r="I29" s="89">
        <v>3591</v>
      </c>
    </row>
    <row r="30" spans="1:9" ht="20.25" customHeight="1" x14ac:dyDescent="0.25">
      <c r="A30" s="14" t="s">
        <v>141</v>
      </c>
      <c r="B30" s="12"/>
      <c r="C30" s="89">
        <v>-5036</v>
      </c>
      <c r="D30" s="70"/>
      <c r="E30" s="89">
        <v>13016</v>
      </c>
      <c r="F30" s="76"/>
      <c r="G30" s="89">
        <v>-5036</v>
      </c>
      <c r="H30" s="50"/>
      <c r="I30" s="89">
        <v>13016</v>
      </c>
    </row>
    <row r="31" spans="1:9" ht="20.25" customHeight="1" x14ac:dyDescent="0.25">
      <c r="A31" s="14" t="s">
        <v>136</v>
      </c>
      <c r="B31" s="12"/>
      <c r="C31" s="89">
        <v>-1480</v>
      </c>
      <c r="D31" s="70"/>
      <c r="E31" s="104">
        <v>0</v>
      </c>
      <c r="F31" s="76"/>
      <c r="G31" s="89">
        <v>-1480</v>
      </c>
      <c r="H31" s="50"/>
      <c r="I31" s="104">
        <v>0</v>
      </c>
    </row>
    <row r="32" spans="1:9" ht="20.25" customHeight="1" x14ac:dyDescent="0.25">
      <c r="A32" s="14" t="s">
        <v>117</v>
      </c>
      <c r="B32" s="12"/>
    </row>
    <row r="33" spans="1:9" ht="20.25" customHeight="1" x14ac:dyDescent="0.25">
      <c r="B33" s="14" t="s">
        <v>131</v>
      </c>
      <c r="C33" s="76">
        <v>-6179</v>
      </c>
      <c r="E33" s="76">
        <v>136</v>
      </c>
      <c r="G33" s="104">
        <v>0</v>
      </c>
      <c r="I33" s="104">
        <v>0</v>
      </c>
    </row>
    <row r="34" spans="1:9" ht="20.25" customHeight="1" x14ac:dyDescent="0.25">
      <c r="A34" s="78" t="s">
        <v>155</v>
      </c>
      <c r="B34" s="12"/>
      <c r="C34" s="95">
        <v>-159047</v>
      </c>
      <c r="D34" s="70"/>
      <c r="E34" s="95">
        <f>SUM(E21:E33)</f>
        <v>-56142</v>
      </c>
      <c r="F34" s="76"/>
      <c r="G34" s="110">
        <v>-168697</v>
      </c>
      <c r="H34" s="50"/>
      <c r="I34" s="110">
        <f>SUM(I21:I33)</f>
        <v>-54658</v>
      </c>
    </row>
    <row r="35" spans="1:9" ht="20.25" customHeight="1" x14ac:dyDescent="0.25">
      <c r="A35" s="14" t="s">
        <v>92</v>
      </c>
      <c r="B35" s="12"/>
      <c r="C35" s="19">
        <v>-4499</v>
      </c>
      <c r="D35" s="65"/>
      <c r="E35" s="19">
        <v>-110</v>
      </c>
      <c r="F35" s="76"/>
      <c r="G35" s="19">
        <v>-4499</v>
      </c>
      <c r="H35" s="50"/>
      <c r="I35" s="19">
        <v>-110</v>
      </c>
    </row>
    <row r="36" spans="1:9" ht="20.25" customHeight="1" x14ac:dyDescent="0.25">
      <c r="A36" s="78" t="s">
        <v>118</v>
      </c>
      <c r="B36" s="70"/>
      <c r="C36" s="98">
        <v>-8500</v>
      </c>
      <c r="D36" s="70"/>
      <c r="E36" s="81">
        <v>-4941</v>
      </c>
      <c r="F36" s="71"/>
      <c r="G36" s="98">
        <v>-8500</v>
      </c>
      <c r="I36" s="81">
        <v>-4941</v>
      </c>
    </row>
    <row r="37" spans="1:9" ht="20.25" customHeight="1" x14ac:dyDescent="0.25">
      <c r="A37" s="9" t="s">
        <v>156</v>
      </c>
      <c r="B37" s="9"/>
      <c r="C37" s="36">
        <f>SUM(C34:C36)</f>
        <v>-172046</v>
      </c>
      <c r="D37" s="70"/>
      <c r="E37" s="36">
        <f>SUM(E34:E36)</f>
        <v>-61193</v>
      </c>
      <c r="F37" s="71"/>
      <c r="G37" s="36">
        <f>SUM(G34:G36)</f>
        <v>-181696</v>
      </c>
      <c r="H37" s="5"/>
      <c r="I37" s="36">
        <f>SUM(I34:I36)</f>
        <v>-59709</v>
      </c>
    </row>
    <row r="38" spans="1:9" ht="20.25" customHeight="1" x14ac:dyDescent="0.25">
      <c r="A38" s="9"/>
      <c r="B38" s="9"/>
      <c r="D38" s="69"/>
      <c r="F38" s="82"/>
    </row>
    <row r="39" spans="1:9" ht="19.5" customHeight="1" x14ac:dyDescent="0.25">
      <c r="A39" s="9"/>
      <c r="B39" s="9"/>
      <c r="D39" s="69"/>
      <c r="F39" s="82"/>
    </row>
    <row r="40" spans="1:9" ht="20.25" customHeight="1" x14ac:dyDescent="0.3">
      <c r="A40" s="1" t="s">
        <v>38</v>
      </c>
      <c r="B40" s="1"/>
      <c r="D40" s="63"/>
      <c r="F40" s="15"/>
    </row>
    <row r="41" spans="1:9" ht="20.25" customHeight="1" x14ac:dyDescent="0.25">
      <c r="A41" s="4" t="s">
        <v>64</v>
      </c>
      <c r="B41" s="4"/>
      <c r="C41" s="92"/>
      <c r="D41" s="64"/>
      <c r="E41" s="92"/>
      <c r="F41" s="15"/>
      <c r="G41" s="83"/>
      <c r="H41" s="83"/>
      <c r="I41" s="83"/>
    </row>
    <row r="42" spans="1:9" ht="20.25" customHeight="1" x14ac:dyDescent="0.25">
      <c r="A42" s="4"/>
      <c r="B42" s="4"/>
      <c r="C42" s="92"/>
      <c r="D42" s="64"/>
      <c r="E42" s="92"/>
      <c r="F42" s="15"/>
      <c r="G42" s="83"/>
      <c r="H42" s="83"/>
      <c r="I42" s="83"/>
    </row>
    <row r="43" spans="1:9" ht="20.25" customHeight="1" x14ac:dyDescent="0.25">
      <c r="A43" s="4"/>
      <c r="B43" s="4"/>
      <c r="C43" s="148" t="s">
        <v>51</v>
      </c>
      <c r="D43" s="148"/>
      <c r="E43" s="148"/>
      <c r="F43" s="83"/>
      <c r="G43" s="148" t="s">
        <v>2</v>
      </c>
      <c r="H43" s="148"/>
      <c r="I43" s="148"/>
    </row>
    <row r="44" spans="1:9" ht="20.25" customHeight="1" x14ac:dyDescent="0.25">
      <c r="A44" s="4"/>
      <c r="B44" s="4"/>
      <c r="C44" s="148" t="s">
        <v>3</v>
      </c>
      <c r="D44" s="148"/>
      <c r="E44" s="148"/>
      <c r="F44" s="83"/>
      <c r="G44" s="148" t="s">
        <v>3</v>
      </c>
      <c r="H44" s="148"/>
      <c r="I44" s="148"/>
    </row>
    <row r="45" spans="1:9" ht="20.25" customHeight="1" x14ac:dyDescent="0.25">
      <c r="A45" s="4"/>
      <c r="B45" s="4"/>
      <c r="C45" s="158" t="s">
        <v>82</v>
      </c>
      <c r="D45" s="158"/>
      <c r="E45" s="158"/>
      <c r="F45" s="15"/>
      <c r="G45" s="152" t="s">
        <v>82</v>
      </c>
      <c r="H45" s="152"/>
      <c r="I45" s="152"/>
    </row>
    <row r="46" spans="1:9" ht="20.25" customHeight="1" x14ac:dyDescent="0.25">
      <c r="A46" s="4"/>
      <c r="B46" s="4"/>
      <c r="C46" s="160" t="s">
        <v>81</v>
      </c>
      <c r="D46" s="160"/>
      <c r="E46" s="160"/>
      <c r="F46" s="66"/>
      <c r="G46" s="152" t="s">
        <v>81</v>
      </c>
      <c r="H46" s="152"/>
      <c r="I46" s="152"/>
    </row>
    <row r="47" spans="1:9" ht="20.25" customHeight="1" x14ac:dyDescent="0.25">
      <c r="A47" s="12"/>
      <c r="B47" s="12"/>
      <c r="C47" s="101" t="s">
        <v>146</v>
      </c>
      <c r="D47" s="67"/>
      <c r="E47" s="101" t="s">
        <v>101</v>
      </c>
      <c r="F47" s="100"/>
      <c r="G47" s="101" t="s">
        <v>146</v>
      </c>
      <c r="H47" s="101"/>
      <c r="I47" s="101" t="s">
        <v>101</v>
      </c>
    </row>
    <row r="48" spans="1:9" ht="20.25" customHeight="1" x14ac:dyDescent="0.25">
      <c r="A48" s="12"/>
      <c r="B48" s="12"/>
      <c r="C48" s="159" t="s">
        <v>8</v>
      </c>
      <c r="D48" s="159"/>
      <c r="E48" s="159"/>
      <c r="F48" s="159"/>
      <c r="G48" s="159"/>
      <c r="H48" s="159"/>
      <c r="I48" s="159"/>
    </row>
    <row r="49" spans="1:9" ht="20.25" customHeight="1" x14ac:dyDescent="0.25">
      <c r="A49" s="13" t="s">
        <v>69</v>
      </c>
      <c r="B49" s="9"/>
    </row>
    <row r="50" spans="1:9" ht="20.25" customHeight="1" x14ac:dyDescent="0.25">
      <c r="A50" s="70" t="s">
        <v>70</v>
      </c>
      <c r="B50" s="70"/>
      <c r="C50" s="21">
        <v>2987</v>
      </c>
      <c r="E50" s="21">
        <v>5372</v>
      </c>
      <c r="G50" s="21">
        <v>2974</v>
      </c>
      <c r="I50" s="21">
        <v>5366</v>
      </c>
    </row>
    <row r="51" spans="1:9" ht="20.25" customHeight="1" x14ac:dyDescent="0.25">
      <c r="A51" s="78" t="s">
        <v>144</v>
      </c>
      <c r="B51" s="70"/>
      <c r="C51" s="21">
        <v>250000</v>
      </c>
      <c r="E51" s="21">
        <v>100000</v>
      </c>
      <c r="G51" s="21">
        <v>250000</v>
      </c>
      <c r="I51" s="21">
        <v>100000</v>
      </c>
    </row>
    <row r="52" spans="1:9" ht="20.25" customHeight="1" x14ac:dyDescent="0.25">
      <c r="A52" s="6" t="s">
        <v>130</v>
      </c>
      <c r="B52" s="12"/>
      <c r="C52" s="57">
        <v>-86820</v>
      </c>
      <c r="D52" s="70"/>
      <c r="E52" s="57">
        <v>-63811</v>
      </c>
      <c r="F52" s="75"/>
      <c r="G52" s="57">
        <v>-2979</v>
      </c>
      <c r="I52" s="57">
        <v>-9689</v>
      </c>
    </row>
    <row r="53" spans="1:9" ht="20.25" customHeight="1" x14ac:dyDescent="0.25">
      <c r="A53" s="6" t="s">
        <v>119</v>
      </c>
      <c r="B53" s="12"/>
      <c r="C53" s="57">
        <v>410</v>
      </c>
      <c r="D53" s="70"/>
      <c r="E53" s="57">
        <v>0</v>
      </c>
      <c r="F53" s="75"/>
      <c r="G53" s="57">
        <v>410</v>
      </c>
      <c r="I53" s="57">
        <v>0</v>
      </c>
    </row>
    <row r="54" spans="1:9" ht="20.25" customHeight="1" x14ac:dyDescent="0.25">
      <c r="A54" s="6" t="s">
        <v>132</v>
      </c>
      <c r="B54" s="12"/>
      <c r="C54" s="57">
        <v>0</v>
      </c>
      <c r="D54" s="70"/>
      <c r="E54" s="57">
        <v>0</v>
      </c>
      <c r="F54" s="75"/>
      <c r="G54" s="57">
        <v>0</v>
      </c>
      <c r="I54" s="57">
        <v>-65300</v>
      </c>
    </row>
    <row r="55" spans="1:9" ht="20.25" customHeight="1" x14ac:dyDescent="0.25">
      <c r="A55" s="6" t="s">
        <v>94</v>
      </c>
      <c r="B55" s="12"/>
      <c r="C55" s="57">
        <v>0</v>
      </c>
      <c r="D55" s="70"/>
      <c r="E55" s="57">
        <v>-445</v>
      </c>
      <c r="F55" s="75"/>
      <c r="G55" s="57">
        <v>0</v>
      </c>
      <c r="I55" s="57">
        <v>-445</v>
      </c>
    </row>
    <row r="56" spans="1:9" ht="20.25" customHeight="1" x14ac:dyDescent="0.25">
      <c r="A56" s="14" t="s">
        <v>154</v>
      </c>
      <c r="B56" s="12"/>
      <c r="C56" s="145">
        <v>0</v>
      </c>
      <c r="D56" s="70"/>
      <c r="E56" s="145">
        <v>0</v>
      </c>
      <c r="F56" s="75"/>
      <c r="G56" s="34">
        <v>-64800</v>
      </c>
      <c r="I56" s="34">
        <v>0</v>
      </c>
    </row>
    <row r="57" spans="1:9" ht="20.25" customHeight="1" x14ac:dyDescent="0.25">
      <c r="A57" s="9" t="s">
        <v>159</v>
      </c>
      <c r="B57" s="9"/>
      <c r="C57" s="106">
        <f>SUM(C50:C56)</f>
        <v>166577</v>
      </c>
      <c r="D57" s="70"/>
      <c r="E57" s="106">
        <f>SUM(E50:E56)</f>
        <v>41116</v>
      </c>
      <c r="F57" s="77"/>
      <c r="G57" s="106">
        <f>SUM(G50:G56)</f>
        <v>185605</v>
      </c>
      <c r="I57" s="106">
        <f>SUM(I50:I56)</f>
        <v>29932</v>
      </c>
    </row>
    <row r="58" spans="1:9" ht="20.25" customHeight="1" x14ac:dyDescent="0.25">
      <c r="A58" s="9"/>
      <c r="B58" s="9"/>
      <c r="C58" s="21"/>
      <c r="D58" s="70"/>
      <c r="E58" s="21"/>
      <c r="F58" s="22"/>
      <c r="G58" s="21"/>
      <c r="I58" s="21"/>
    </row>
    <row r="59" spans="1:9" ht="20.25" customHeight="1" x14ac:dyDescent="0.25">
      <c r="A59" s="13" t="s">
        <v>71</v>
      </c>
      <c r="B59" s="9"/>
      <c r="C59" s="21"/>
      <c r="D59" s="69"/>
      <c r="E59" s="21"/>
      <c r="F59" s="82"/>
      <c r="G59" s="21"/>
      <c r="I59" s="21"/>
    </row>
    <row r="60" spans="1:9" ht="20.25" customHeight="1" x14ac:dyDescent="0.25">
      <c r="A60" s="14" t="s">
        <v>72</v>
      </c>
      <c r="B60" s="12"/>
      <c r="C60" s="20">
        <v>0</v>
      </c>
      <c r="D60" s="91"/>
      <c r="E60" s="20">
        <v>-11409</v>
      </c>
      <c r="F60" s="107"/>
      <c r="G60" s="20">
        <v>0</v>
      </c>
      <c r="H60" s="103"/>
      <c r="I60" s="20">
        <v>-11409</v>
      </c>
    </row>
    <row r="61" spans="1:9" ht="20.25" customHeight="1" x14ac:dyDescent="0.25">
      <c r="A61" s="9" t="s">
        <v>73</v>
      </c>
      <c r="B61" s="9"/>
      <c r="C61" s="146">
        <f>C60</f>
        <v>0</v>
      </c>
      <c r="D61" s="67"/>
      <c r="E61" s="105">
        <f>E60</f>
        <v>-11409</v>
      </c>
      <c r="F61" s="35"/>
      <c r="G61" s="146">
        <f>G60</f>
        <v>0</v>
      </c>
      <c r="H61" s="5"/>
      <c r="I61" s="105">
        <f>I60</f>
        <v>-11409</v>
      </c>
    </row>
    <row r="62" spans="1:9" ht="20.25" customHeight="1" x14ac:dyDescent="0.25">
      <c r="A62" s="9"/>
      <c r="B62" s="9"/>
      <c r="C62" s="97"/>
      <c r="D62" s="67"/>
      <c r="E62" s="97"/>
      <c r="F62" s="35"/>
      <c r="G62" s="97"/>
      <c r="H62" s="50"/>
      <c r="I62" s="97"/>
    </row>
    <row r="63" spans="1:9" ht="20.25" customHeight="1" x14ac:dyDescent="0.25">
      <c r="A63" s="9" t="s">
        <v>153</v>
      </c>
      <c r="B63" s="9"/>
      <c r="C63" s="96">
        <f>SUM(C61,C57,C37)</f>
        <v>-5469</v>
      </c>
      <c r="D63" s="69"/>
      <c r="E63" s="96">
        <f>SUM(E61,E57,E37)</f>
        <v>-31486</v>
      </c>
      <c r="F63" s="60"/>
      <c r="G63" s="96">
        <f>SUM(G61,G57,G37)</f>
        <v>3909</v>
      </c>
      <c r="H63" s="5"/>
      <c r="I63" s="96">
        <f>SUM(I61,I57,I37)</f>
        <v>-41186</v>
      </c>
    </row>
    <row r="64" spans="1:9" ht="20.25" customHeight="1" x14ac:dyDescent="0.25">
      <c r="A64" s="14" t="s">
        <v>74</v>
      </c>
      <c r="B64" s="9"/>
      <c r="C64" s="98">
        <v>309827</v>
      </c>
      <c r="D64" s="69"/>
      <c r="E64" s="98">
        <v>257075</v>
      </c>
      <c r="F64" s="74"/>
      <c r="G64" s="98">
        <v>242152</v>
      </c>
      <c r="I64" s="98">
        <v>246458</v>
      </c>
    </row>
    <row r="65" spans="1:9" ht="20.25" customHeight="1" thickBot="1" x14ac:dyDescent="0.3">
      <c r="A65" s="9" t="s">
        <v>87</v>
      </c>
      <c r="B65" s="9"/>
      <c r="C65" s="99">
        <f>SUM(C63:C64)</f>
        <v>304358</v>
      </c>
      <c r="D65" s="69"/>
      <c r="E65" s="99">
        <f>SUM(E63:E64)</f>
        <v>225589</v>
      </c>
      <c r="F65" s="84"/>
      <c r="G65" s="99">
        <f>SUM(G63:G64)</f>
        <v>246061</v>
      </c>
      <c r="H65" s="50"/>
      <c r="I65" s="99">
        <f>SUM(I63:I64)</f>
        <v>205272</v>
      </c>
    </row>
    <row r="66" spans="1:9" ht="20.25" customHeight="1" thickTop="1" x14ac:dyDescent="0.25"/>
    <row r="67" spans="1:9" ht="20.25" customHeight="1" x14ac:dyDescent="0.25">
      <c r="A67" s="73"/>
      <c r="B67" s="78"/>
      <c r="D67" s="78"/>
      <c r="F67" s="74"/>
    </row>
  </sheetData>
  <mergeCells count="18">
    <mergeCell ref="C48:I48"/>
    <mergeCell ref="G7:I7"/>
    <mergeCell ref="C9:I9"/>
    <mergeCell ref="G43:I43"/>
    <mergeCell ref="G44:I44"/>
    <mergeCell ref="C7:E7"/>
    <mergeCell ref="C46:E46"/>
    <mergeCell ref="G46:I46"/>
    <mergeCell ref="G45:I45"/>
    <mergeCell ref="C43:E43"/>
    <mergeCell ref="C44:E44"/>
    <mergeCell ref="C45:E45"/>
    <mergeCell ref="G4:I4"/>
    <mergeCell ref="G5:I5"/>
    <mergeCell ref="G6:I6"/>
    <mergeCell ref="C4:E4"/>
    <mergeCell ref="C5:E5"/>
    <mergeCell ref="C6:E6"/>
  </mergeCells>
  <pageMargins left="0.7" right="0.7" top="0.48" bottom="0.5" header="0.5" footer="0.5"/>
  <pageSetup paperSize="9" scale="83" firstPageNumber="1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BS-2-3</vt:lpstr>
      <vt:lpstr>SCI4-5</vt:lpstr>
      <vt:lpstr>SH6-7</vt:lpstr>
      <vt:lpstr>SH8-9</vt:lpstr>
      <vt:lpstr>CF10-11</vt:lpstr>
      <vt:lpstr>'CF10-11'!Print_Area</vt:lpstr>
      <vt:lpstr>'SCI4-5'!Print_Area</vt:lpstr>
      <vt:lpstr>'SH6-7'!Print_Area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2019-08-07T04:05:41Z</cp:lastPrinted>
  <dcterms:created xsi:type="dcterms:W3CDTF">2016-03-29T13:26:02Z</dcterms:created>
  <dcterms:modified xsi:type="dcterms:W3CDTF">2019-08-07T04:05:50Z</dcterms:modified>
</cp:coreProperties>
</file>