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TTJ-FSQ02-62-Elsid\FS-Q02-62-THAI\"/>
    </mc:Choice>
  </mc:AlternateContent>
  <bookViews>
    <workbookView xWindow="11415" yWindow="0" windowWidth="19200" windowHeight="7095"/>
  </bookViews>
  <sheets>
    <sheet name="BS5-6" sheetId="7" r:id="rId1"/>
    <sheet name="5.1T" sheetId="6" r:id="rId2"/>
    <sheet name="5.2T" sheetId="2" r:id="rId3"/>
    <sheet name="6T" sheetId="8" r:id="rId4"/>
    <sheet name="CF7-8T" sheetId="9" r:id="rId5"/>
  </sheets>
  <externalReferences>
    <externalReference r:id="rId6"/>
    <externalReference r:id="rId7"/>
  </externalReferences>
  <definedNames>
    <definedName name="Accounting_records">[1]Scoping!$G$19</definedName>
    <definedName name="Accruals">[1]Scoping!$G$30</definedName>
    <definedName name="AddInfoCommentBox1" localSheetId="0">#REF!</definedName>
    <definedName name="AddInfoCommentBox1">#REF!</definedName>
    <definedName name="AddInfoCommentBox2" localSheetId="0">#REF!</definedName>
    <definedName name="AddInfoCommentBox2">#REF!</definedName>
    <definedName name="AddInfoName1" localSheetId="0">#REF!</definedName>
    <definedName name="AddInfoName1">#REF!</definedName>
    <definedName name="AddInfoName2" localSheetId="0">#REF!</definedName>
    <definedName name="AddInfoName2">#REF!</definedName>
    <definedName name="AddInfoTextBox1" localSheetId="0">#REF!</definedName>
    <definedName name="AddInfoTextBox1">#REF!</definedName>
    <definedName name="AddInfoTextBox2" localSheetId="0">#REF!</definedName>
    <definedName name="AddInfoTextBox2">#REF!</definedName>
    <definedName name="AS2DocOpenMode" hidden="1">"AS2DocumentEdit"</definedName>
    <definedName name="AuraStyleDefaultsReset" hidden="1">#N/A</definedName>
    <definedName name="Cash">[1]Scoping!$G$20</definedName>
    <definedName name="Construction_contracts">[1]Scoping!$G$23</definedName>
    <definedName name="Goodwill">[1]Scoping!$G$27</definedName>
    <definedName name="Intangibles">[1]Scoping!$G$28</definedName>
    <definedName name="Inventory">[1]Scoping!$G$22</definedName>
    <definedName name="Invest_properties">[1]Scoping!$G$25</definedName>
    <definedName name="Invest_subsidiaries">[1]Scoping!$G$26</definedName>
    <definedName name="Name1a" localSheetId="0">#REF!</definedName>
    <definedName name="Name1a">#REF!</definedName>
    <definedName name="Name1b" localSheetId="0">#REF!</definedName>
    <definedName name="Name1b">#REF!</definedName>
    <definedName name="Name2a" localSheetId="0">#REF!</definedName>
    <definedName name="Name2a">#REF!</definedName>
    <definedName name="Name2b" localSheetId="0">#REF!</definedName>
    <definedName name="Name2b">#REF!</definedName>
    <definedName name="NameAdd" localSheetId="0">#REF!</definedName>
    <definedName name="NameAdd">#REF!</definedName>
    <definedName name="Notes_payable">[1]Scoping!$G$31</definedName>
    <definedName name="Payables">[1]Scoping!$G$29</definedName>
    <definedName name="PPE">[1]Scoping!$G$24</definedName>
    <definedName name="Receivables">[1]Scoping!$G$21</definedName>
    <definedName name="Revenue">[1]Scoping!$G$33</definedName>
    <definedName name="rtcName2a" localSheetId="0">#REF!</definedName>
    <definedName name="rtcName2a">#REF!</definedName>
    <definedName name="rtcName2b" localSheetId="0">#REF!</definedName>
    <definedName name="rtcName2b">#REF!</definedName>
    <definedName name="S_CY_End">[2]Lead!$L:$L</definedName>
    <definedName name="Taxes">[1]Scoping!$G$32</definedName>
    <definedName name="TextBox2a" localSheetId="0">#REF!</definedName>
    <definedName name="TextBox2a">#REF!</definedName>
    <definedName name="YesNoNa">[1]Scoping!$G$2:$G$5</definedName>
    <definedName name="Z_1F7F6C19_8911_4A38_A245_5C51B403FB13_.wvu.PrintArea" localSheetId="0">'BS5-6'!$A$1:$I$102</definedName>
    <definedName name="Z_2CA7CCB4_9B56_4682_9662_97CF2752E215_.wvu.PrintArea" localSheetId="0">'BS5-6'!$A$1:$I$102</definedName>
    <definedName name="Z_32FE8EAA_35DA_4C7A_92A0_9B5CAB08BE3F_.wvu.PrintArea" localSheetId="0">'BS5-6'!$A$1:$I$102</definedName>
    <definedName name="Z_7A9397F6_E1FC_4386_A077_FC272B949F82_.wvu.PrintArea" localSheetId="0">'BS5-6'!$A$1:$I$102</definedName>
    <definedName name="Z_E7B771DF_1040_4644_BE91_91BA1826BFF6_.wvu.PrintArea" localSheetId="0">'BS5-6'!$A$1:$I$102</definedName>
    <definedName name="ฟ53" localSheetId="0">#REF!</definedName>
    <definedName name="ฟ53">#REF!</definedName>
    <definedName name="ฤ63" localSheetId="0">#REF!</definedName>
    <definedName name="ฤ63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7" i="6" l="1"/>
  <c r="F48" i="6" l="1"/>
  <c r="D46" i="2"/>
  <c r="D47" i="2" s="1"/>
  <c r="F47" i="2"/>
  <c r="D16" i="2"/>
  <c r="D18" i="2"/>
  <c r="D23" i="9" l="1"/>
  <c r="I22" i="7" l="1"/>
  <c r="I26" i="7" s="1"/>
  <c r="G22" i="7"/>
  <c r="G13" i="7" l="1"/>
  <c r="I12" i="7"/>
  <c r="I18" i="7" s="1"/>
  <c r="I27" i="7" s="1"/>
  <c r="G12" i="7"/>
  <c r="G18" i="7" s="1"/>
  <c r="D19" i="2" l="1"/>
  <c r="D17" i="2"/>
  <c r="D15" i="2"/>
  <c r="D14" i="2"/>
  <c r="D20" i="6"/>
  <c r="F63" i="9" l="1"/>
  <c r="D63" i="9"/>
  <c r="F23" i="9"/>
  <c r="G54" i="7" l="1"/>
  <c r="F80" i="9" l="1"/>
  <c r="D80" i="9"/>
  <c r="D49" i="9"/>
  <c r="D53" i="9" s="1"/>
  <c r="F49" i="9"/>
  <c r="F53" i="9" s="1"/>
  <c r="P27" i="8"/>
  <c r="G87" i="7" s="1"/>
  <c r="M27" i="8"/>
  <c r="G86" i="7" s="1"/>
  <c r="J27" i="8"/>
  <c r="G27" i="8"/>
  <c r="E27" i="8"/>
  <c r="C27" i="8"/>
  <c r="S26" i="8"/>
  <c r="S25" i="8"/>
  <c r="S23" i="8"/>
  <c r="P21" i="8"/>
  <c r="M21" i="8"/>
  <c r="J21" i="8"/>
  <c r="G21" i="8"/>
  <c r="E21" i="8"/>
  <c r="C21" i="8"/>
  <c r="S20" i="8"/>
  <c r="S19" i="8"/>
  <c r="S18" i="8"/>
  <c r="S17" i="8"/>
  <c r="S16" i="8"/>
  <c r="S14" i="8"/>
  <c r="D82" i="9" l="1"/>
  <c r="D86" i="9" s="1"/>
  <c r="S21" i="8"/>
  <c r="F82" i="9"/>
  <c r="F86" i="9" s="1"/>
  <c r="S27" i="8"/>
  <c r="F52" i="2" l="1"/>
  <c r="D52" i="2"/>
  <c r="F53" i="6"/>
  <c r="D10" i="6"/>
  <c r="D53" i="6" l="1"/>
  <c r="F54" i="6"/>
  <c r="D48" i="6" l="1"/>
  <c r="D23" i="6"/>
  <c r="D9" i="6"/>
  <c r="D11" i="6" s="1"/>
  <c r="D22" i="6" l="1"/>
  <c r="D24" i="6" s="1"/>
  <c r="D54" i="6"/>
  <c r="D20" i="2"/>
  <c r="D11" i="2"/>
  <c r="D55" i="6" l="1"/>
  <c r="F53" i="2"/>
  <c r="D22" i="2"/>
  <c r="D24" i="2" s="1"/>
  <c r="D53" i="2" l="1"/>
  <c r="D54" i="2" s="1"/>
  <c r="G88" i="7"/>
  <c r="G47" i="7" l="1"/>
  <c r="G26" i="7"/>
  <c r="G55" i="7" l="1"/>
  <c r="G89" i="7" s="1"/>
  <c r="G27" i="7"/>
  <c r="F23" i="2" l="1"/>
  <c r="F20" i="2"/>
  <c r="F11" i="2"/>
  <c r="F20" i="6"/>
  <c r="F11" i="6"/>
  <c r="F22" i="2" l="1"/>
  <c r="F24" i="2" s="1"/>
  <c r="F54" i="2" s="1"/>
  <c r="F22" i="6"/>
  <c r="F24" i="6" s="1"/>
  <c r="F55" i="6" s="1"/>
</calcChain>
</file>

<file path=xl/sharedStrings.xml><?xml version="1.0" encoding="utf-8"?>
<sst xmlns="http://schemas.openxmlformats.org/spreadsheetml/2006/main" count="280" uniqueCount="173">
  <si>
    <t xml:space="preserve">บริษัท ระยองไวร์ อินดัสตรีส์ จำกัด (มหาชน) </t>
  </si>
  <si>
    <t>งบแสดงฐานะการเงิน</t>
  </si>
  <si>
    <t>หน่วย : บาท</t>
  </si>
  <si>
    <t>หมายเหตุ</t>
  </si>
  <si>
    <t xml:space="preserve">ณ วันที่ 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</si>
  <si>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</si>
  <si>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</si>
  <si>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</si>
  <si>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</si>
  <si>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</si>
  <si>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</si>
  <si>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</si>
  <si>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</si>
  <si>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</si>
  <si>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</si>
  <si>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</si>
  <si>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อาคารและอุปกรณ์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</si>
  <si>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</si>
  <si>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</si>
  <si>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</si>
  <si>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</si>
  <si>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</si>
  <si>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</si>
  <si>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</si>
  <si>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</si>
  <si>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</si>
  <si>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</si>
  <si>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</si>
  <si>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</si>
  <si>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</si>
  <si>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</si>
  <si>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</si>
  <si>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</si>
  <si>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</si>
  <si>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</si>
  <si>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ยังไม่ได้จัดสรร</t>
  </si>
  <si>
    <t>งบกำไรขาดทุนและกำไรขาดทุนเบ็ดเสร็จอื่น</t>
  </si>
  <si>
    <t>รายได้</t>
  </si>
  <si>
    <t>รายได้จากการขายสินค้า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</si>
  <si>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</si>
  <si>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</si>
  <si>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</si>
  <si>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</si>
  <si>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</si>
  <si>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</si>
  <si>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</si>
  <si>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</si>
  <si>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r>
      <t xml:space="preserve">งบกำไรขาดทุนและกำไรขาดทุนเบ็ดเสร็จอื่น </t>
    </r>
    <r>
      <rPr>
        <sz val="17.100000000000001"/>
        <rFont val="Angsana New"/>
        <family val="1"/>
      </rPr>
      <t>(ต่อ)</t>
    </r>
  </si>
  <si>
    <t>กำไร (ขาดทุน) ต่อหุ้นขั้นพื้นฐาน</t>
  </si>
  <si>
    <t>กำไร (ขาดทุน) ต่อหุ้นปรับลด</t>
  </si>
  <si>
    <t>องค์ประกอบอื่น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</si>
  <si>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</si>
  <si>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</si>
  <si>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</si>
  <si>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</si>
  <si>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</si>
  <si>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ขาดทุนเบ็ดเสร็จรวมสำหรับงวด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</si>
  <si>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</si>
  <si>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</si>
  <si>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</si>
  <si>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กำไรจากการจำหน่ายเงินลงทุนระยะสั้น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</si>
  <si>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</si>
  <si>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</si>
  <si>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</si>
  <si>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หนี้สินและส่วนของผู้ถือหุ้น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</si>
  <si>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</si>
  <si>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</si>
  <si>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ทุนที่ออกและชำระแล้ว</t>
  </si>
  <si>
    <t>องค์ประกอบอื่นของส่วนของผู้ถือหุ้น</t>
  </si>
  <si>
    <t>รวมหนี้สินและส่วนของผู้ถือหุ้น</t>
  </si>
  <si>
    <t>กำไร (ขาดทุน) สำหรับงวด</t>
  </si>
  <si>
    <t>กำไร (ขาดทุน) เบ็ดเสร็จอื่น</t>
  </si>
  <si>
    <t>เงินลงทุนเผื่อขาย</t>
  </si>
  <si>
    <t>ขาดทุนเบ็ดเสร็จอื่นสำหรับงวด - สุทธิจากภาษี</t>
  </si>
  <si>
    <t>กำไร (ขาดทุน) เบ็ดเสร็จรวมสำหรับงวด</t>
  </si>
  <si>
    <t xml:space="preserve">กำไร (ขาดทุน) ต่อหุ้น </t>
  </si>
  <si>
    <t>งบแสดงการเปลี่ยนแปลงส่วนของผู้ถือหุ้น</t>
  </si>
  <si>
    <t>“ยังไม่ได้ตรวจสอบ”</t>
  </si>
  <si>
    <t xml:space="preserve"> หน่วย : บาท</t>
  </si>
  <si>
    <t>จัดสรรแล้ว</t>
  </si>
  <si>
    <t>ส่วนของ</t>
  </si>
  <si>
    <t>ทุนสำรองตามกฎหมาย</t>
  </si>
  <si>
    <t>ผู้ถือหุ้น</t>
  </si>
  <si>
    <t>ของส่วนของผู้ถือหุ้น</t>
  </si>
  <si>
    <t>ยอดคงเหลือต้นงวด ณ วันที่ 1 มกราคม 2561</t>
  </si>
  <si>
    <t>รับดอกเบี้ย</t>
  </si>
  <si>
    <t>จ่ายภาษีเงินได้</t>
  </si>
  <si>
    <t>เงินสดรับจากการจำหน่ายเงินลงทุนระยะสั้น</t>
  </si>
  <si>
    <t>เงินฝากสถาบันการเงินที่ใช้เป็นหลักประกัน</t>
  </si>
  <si>
    <t>ค่าเสื่อมราคาและค่าตัดจำหน่าย</t>
  </si>
  <si>
    <t>ค่าตัดจำหน่ายค่าเช่าจ่ายล่วงหน้า</t>
  </si>
  <si>
    <t>ขาดทุนจากการลดมูลค่าของสินค้าคงเหลือ</t>
  </si>
  <si>
    <t>30 มิถุนายน</t>
  </si>
  <si>
    <t>ยอดคงเหลือปลายงวด ณ วันที่ 30 มิถุนายน 2561</t>
  </si>
  <si>
    <t>เงินปันผลจ่าย</t>
  </si>
  <si>
    <t>เงินฝากธนาคารที่ติดภาระค้ำประกันเพิ่มขึ้น</t>
  </si>
  <si>
    <t>8</t>
  </si>
  <si>
    <t>ขาดทุนจากอัตราแลกเปลี่ยนสุทธิ</t>
  </si>
  <si>
    <t>ลูกหนี้การค้าและลูกหนี้อื่น</t>
  </si>
  <si>
    <t>สินค้าคงเหลือ</t>
  </si>
  <si>
    <t>การเปลี่ยนแปลงในสินทรัพย์และหนี้สินดำเนินงาน</t>
  </si>
  <si>
    <t>เงินสดรับจากการใช้สิทธิซื้อหุ้นสามัญ</t>
  </si>
  <si>
    <t>เงินสดและรายการเทียบเท่าเงินสด ณ วันที่ 1 มกราคม</t>
  </si>
  <si>
    <t>เงินสดรับล่วงหน้าจากการใช้สิทธิซื้อหุ้นสามัญ</t>
  </si>
  <si>
    <t>ชำระคืนหนี้สินภายใต้สัญญาเช่าการเงิน</t>
  </si>
  <si>
    <t>เงินรับล่วงหน้าค่าหุ้น</t>
  </si>
  <si>
    <t>การออกหุ้นสามัญจากการใช้ใบสำคัญแสดงสิทธิ</t>
  </si>
  <si>
    <t>เงินรับล่วงหน้า</t>
  </si>
  <si>
    <t>ค่าหุ้น</t>
  </si>
  <si>
    <t>สำหรับงวดหกเดือนสิ้นสุดวันที่ 30 มิถุนายน 2562</t>
  </si>
  <si>
    <t>ณ วันที่ 30 มิถุนายน 2562</t>
  </si>
  <si>
    <t>สำหรับงวดสามเดือนสิ้นสุดวันที่ 30 มิถุนายน 2562</t>
  </si>
  <si>
    <t>หนี้สินภายใต้สัญญาเช่าการเงิน</t>
  </si>
  <si>
    <t>หนี้สินภาษีเงินได้รอการตัดบัญชี</t>
  </si>
  <si>
    <t xml:space="preserve">   หุ้นสามัญ 900,000,000 หุ้น มูลค่าหุ้นละ 0.50 บาท</t>
  </si>
  <si>
    <t xml:space="preserve">   หุ้นสามัญ 636,365,186 หุ้น มูลค่าหุ้นละ 0.50 บาท</t>
  </si>
  <si>
    <t xml:space="preserve">       ชำระครบแล้ว</t>
  </si>
  <si>
    <t xml:space="preserve">   รวมส่วนของผู้ถือหุ้น</t>
  </si>
  <si>
    <t>ต้นทุนในการจัดจำหน่าย</t>
  </si>
  <si>
    <t>รายการที่อาจถูกจัดประเภทใหม่ไว้ในกำไรหรือขาดทุนในภายหลัง</t>
  </si>
  <si>
    <t>ภาษีเงินได้ที่เกี่ยวกับรายการที่อาจถูกจัดประเภทรายการใหม่</t>
  </si>
  <si>
    <t>จากการวัดมูลค่า</t>
  </si>
  <si>
    <t>หนี้สงสัยจะสูญ</t>
  </si>
  <si>
    <t>จ่ายดอกเบี้ย</t>
  </si>
  <si>
    <t>เงินสดรับจากการขายอาคารและอุปกรณ์</t>
  </si>
  <si>
    <t>ชำระคืนเงินกู้ยืมระยะสั้นจากสถาบันการเงิน</t>
  </si>
  <si>
    <t>ผลกระทบจากอัตราแลกเปลี่ยนของเงินตราต่างประเทศ</t>
  </si>
  <si>
    <t>คงเหลือสิ้นงวด</t>
  </si>
  <si>
    <t>ขาดทุนสำหรับงวด</t>
  </si>
  <si>
    <t>ขาดทุนเบ็ดเสร็จอื่นสำหรับงวด</t>
  </si>
  <si>
    <t>ยอดคงเหลือต้นงวด ณ วันที่ 1 มกราคม 2562</t>
  </si>
  <si>
    <t>ยอดคงเหลือปลายงวด ณ วันที่ 30 มิถุนายน 2562</t>
  </si>
  <si>
    <t xml:space="preserve">ขาดทุนจากอัตราแลกเปลี่ยนที่ยังไม่เกิดขึ้นจริง </t>
  </si>
  <si>
    <t>ขาดทุนจากการปรับมูลค่ายุติธรรมของหลักทรัพย์เพื่อค้า</t>
  </si>
  <si>
    <r>
      <rPr>
        <b/>
        <sz val="18"/>
        <color indexed="8"/>
        <rFont val="Angsana New"/>
        <family val="1"/>
      </rPr>
      <t>งบกระแสเงินสด</t>
    </r>
    <r>
      <rPr>
        <sz val="18"/>
        <color indexed="8"/>
        <rFont val="Angsana New"/>
        <family val="1"/>
      </rPr>
      <t xml:space="preserve"> (ต่อ)</t>
    </r>
  </si>
  <si>
    <t>เงินสดสุทธิใช้ไปในกิจกรรมจัดหาเงิน</t>
  </si>
  <si>
    <t xml:space="preserve">ขาดทุนต่อหุ้น </t>
  </si>
  <si>
    <t>ขาดทุนต่อหุ้นขั้นพื้นฐาน</t>
  </si>
  <si>
    <t>ขาดทุนต่อหุ้นปรับลด</t>
  </si>
  <si>
    <t>เงินสดสุทธิได้มาจากกิจกรรมลงทุน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</si>
  <si>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</si>
  <si>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</si>
  <si>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ภาษีเงินได้ที่เกี่ยวกับรายการที่จะไม่ถูกจัดประเภทรายการใหม่</t>
  </si>
  <si>
    <t>ขาดทุนก่อนรายได้ภาษีเงินได้</t>
  </si>
  <si>
    <t>รายได้ภาษีเงินได้</t>
  </si>
  <si>
    <t>13.2</t>
  </si>
  <si>
    <t>เงินสดและรายการเทียบเท่าเงินสด ณ วันที่ 30 มิถุนายน</t>
  </si>
  <si>
    <t>เงินสดรับจาก (จ่ายไปใน) กิจกรรมดำเนินงาน</t>
  </si>
  <si>
    <t>ในกำไรหรือขาดทุนในภายหลัง</t>
  </si>
  <si>
    <t>จัดสรรแล้ว - ทุนสำรองตามกฎหมาย</t>
  </si>
  <si>
    <t>รายการที่จะไม่ถูกจัดประเภทใหม่ไว้ในกำไรหรือขาดทุนในภายหลัง</t>
  </si>
  <si>
    <t>ที่ยังไม่เกิดขึ้นจริง</t>
  </si>
  <si>
    <t>ค่าใช้จ่ายผลประโยชน์ของพนักงาน</t>
  </si>
  <si>
    <t>กำไรจากการขายสินทรัพย์ถาวร</t>
  </si>
  <si>
    <t>เงินสดสุทธิได้มาจาก (ใช้ไปใน) กิจกรรมดำเนินงาน</t>
  </si>
  <si>
    <t>เงินสดจ่ายเพื่อเงินลงทุนระยะสั้น</t>
  </si>
  <si>
    <t>เงินสดจ่ายเพื่อซื้ออาคารและอุปกรณ์และสินทรัพย์ไม่มีตัวตน</t>
  </si>
  <si>
    <t>การเปลี่ยนแปลงในส่วนของผู้ถือหุ้นสำหรับงวด</t>
  </si>
  <si>
    <t>ประมาณการหนี้สินไม่หมุนเวียนสำหรับ</t>
  </si>
  <si>
    <t>ผลประโยชน์พนักงาน</t>
  </si>
  <si>
    <t>ผลกำไร (ขาดทุน)</t>
  </si>
  <si>
    <t>-</t>
  </si>
  <si>
    <t>13.3</t>
  </si>
  <si>
    <t>ขาดทุนที่ยังไม่เกิดขึ้นจริงจากหลักทรัพย์เพื่อค้า</t>
  </si>
  <si>
    <t>เงินสดและรายการเทียบเท่าเงินสดเพิ่มขึ้นสุทธิ</t>
  </si>
  <si>
    <t xml:space="preserve">กำไรจากการจำหน่ายเงินลงทุนเผื่อขาย </t>
  </si>
  <si>
    <t>เงินสดจ่ายเพื่อเงินลงทุนเผื่อขาย</t>
  </si>
  <si>
    <t>เงินสดรับจากการจำหน่ายเงินลงทุนเผื่อขาย</t>
  </si>
  <si>
    <r>
      <t>กระแสเงินสดจากกิจกรรมดำเนินงาน</t>
    </r>
    <r>
      <rPr>
        <sz val="16"/>
        <color theme="1"/>
        <rFont val="Angsana New"/>
        <family val="1"/>
      </rPr>
      <t xml:space="preserve"> (ต่อ)</t>
    </r>
  </si>
  <si>
    <t>ขาดทุนจากการประมาณการตามหลักคณิตศาสตร์ประกันภัย</t>
  </si>
  <si>
    <t>โอนเป็นกำไรระหว่างงวด</t>
  </si>
  <si>
    <t>การวัดมูลค่าเงินลงทุนเผื่อขาย</t>
  </si>
  <si>
    <t>เงินลงทุนในหลักทรัพย์เผื่อขาย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</si>
</sst>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;\(#,##0\);&quot;-&quot;;@"/>
    <numFmt numFmtId="167" formatCode="#,###;[Red]\(#,###\);"/>
    <numFmt numFmtId="168" formatCode="#,##0.00;[Red]\(#,##0.00\);"/>
    <numFmt numFmtId="169" formatCode="#,##0.00;\(#,##0.00\);&quot;-&quot;;@"/>
    <numFmt numFmtId="170" formatCode="#,##0.000_);\(#,##0.000\)"/>
    <numFmt numFmtId="171" formatCode="_-* #,##0.00_-;\-* #,##0.00_-;_-* &quot;-&quot;??_-;_-@_-"/>
    <numFmt numFmtId="172" formatCode="#,###;\(#,###\);\-"/>
    <numFmt numFmtId="173" formatCode="\-"/>
    <numFmt numFmtId="174" formatCode="* _(#,##0_);* \(#,##0\);* _(&quot;0&quot;_);* _(@_)"/>
    <numFmt numFmtId="175" formatCode="#,##0.0;\(#,##0.0\);&quot;-&quot;;@"/>
    <numFmt numFmtId="176" formatCode="_(* #,##0_);_(* \(#,##0\);_(* &quot;-&quot;????_);_(@_)"/>
    <numFmt numFmtId="177" formatCode="_-* #,##0_-;\-* #,##0_-;_-* &quot;-&quot;??_-;_-@_-"/>
    <numFmt numFmtId="178" formatCode="_(* #,##0.0000_);_(* \(#,##0.0000\);_(* &quot;-&quot;????_);_(@_)"/>
    <numFmt numFmtId="179" formatCode="_(* #,##0.00000_);_(* \(#,##0.00000\);_(* &quot;-&quot;?????_);_(@_)"/>
    <numFmt numFmtId="180" formatCode="_(* #,##0_);_(* \(#,##0\);_(* &quot;-&quot;?????_);_(@_)"/>
    <numFmt numFmtId="181" formatCode="_(* #,##0.0_);_(* \(#,##0.0\);_(* &quot;-&quot;??_);_(@_)"/>
    <numFmt numFmtId="182" formatCode="#,##0.0_);\(#,##0.0\)"/>
  </numFmts>
  <fonts count="22" x14ac:knownFonts="1">
    <font>
      <sz val="10"/>
      <name val="Arial"/>
      <family val="2"/>
    </font>
    <font>
      <sz val="14"/>
      <name val="Cordia New"/>
      <family val="2"/>
    </font>
    <font>
      <b/>
      <sz val="18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i/>
      <sz val="16"/>
      <name val="Angsana New"/>
      <family val="1"/>
    </font>
    <font>
      <sz val="17.100000000000001"/>
      <name val="Angsana New"/>
      <family val="1"/>
    </font>
    <font>
      <sz val="12"/>
      <name val="Angsana New"/>
      <family val="1"/>
    </font>
    <font>
      <b/>
      <sz val="18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sz val="16"/>
      <color indexed="8"/>
      <name val="Angsana New"/>
      <family val="1"/>
    </font>
    <font>
      <sz val="12"/>
      <color indexed="8"/>
      <name val="Times New Roman"/>
      <family val="1"/>
    </font>
    <font>
      <sz val="18"/>
      <color theme="1"/>
      <name val="Angsana New"/>
      <family val="1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>
      <protection locked="0"/>
    </xf>
    <xf numFmtId="43" fontId="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</cellStyleXfs>
  <cellXfs count="243">
    <xf numFmtId="0" fontId="0" fillId="0" borderId="0" xfId="0">
      <protection locked="0"/>
    </xf>
    <xf numFmtId="0" fontId="3" fillId="0" borderId="0" xfId="2" applyFont="1" applyFill="1" applyAlignment="1">
      <alignment vertical="top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left" vertical="top"/>
    </xf>
    <xf numFmtId="0" fontId="5" fillId="0" borderId="0" xfId="2" applyFont="1" applyFill="1" applyBorder="1" applyAlignment="1">
      <alignment horizontal="center" vertical="top"/>
    </xf>
    <xf numFmtId="0" fontId="3" fillId="0" borderId="0" xfId="2" applyFont="1" applyFill="1" applyBorder="1" applyAlignment="1">
      <alignment horizontal="centerContinuous" vertical="top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 wrapText="1"/>
    </xf>
    <xf numFmtId="165" fontId="5" fillId="0" borderId="0" xfId="2" applyNumberFormat="1" applyFont="1" applyFill="1" applyBorder="1" applyAlignment="1">
      <alignment horizontal="right" vertical="top"/>
    </xf>
    <xf numFmtId="0" fontId="5" fillId="0" borderId="0" xfId="2" applyFont="1" applyFill="1" applyAlignment="1">
      <alignment vertical="top"/>
    </xf>
    <xf numFmtId="0" fontId="8" fillId="0" borderId="0" xfId="2" applyFont="1" applyFill="1" applyAlignment="1">
      <alignment horizontal="center" vertical="top"/>
    </xf>
    <xf numFmtId="0" fontId="8" fillId="0" borderId="0" xfId="2" applyFont="1" applyFill="1" applyBorder="1" applyAlignment="1">
      <alignment horizontal="center" vertical="top"/>
    </xf>
    <xf numFmtId="16" fontId="5" fillId="0" borderId="0" xfId="2" quotePrefix="1" applyNumberFormat="1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top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left" vertical="top" indent="2"/>
    </xf>
    <xf numFmtId="0" fontId="3" fillId="0" borderId="0" xfId="2" applyFont="1" applyFill="1" applyBorder="1" applyAlignment="1">
      <alignment horizontal="center" vertical="center"/>
    </xf>
    <xf numFmtId="37" fontId="3" fillId="0" borderId="0" xfId="2" applyNumberFormat="1" applyFont="1" applyFill="1" applyBorder="1" applyAlignment="1">
      <alignment vertical="top"/>
    </xf>
    <xf numFmtId="37" fontId="3" fillId="0" borderId="0" xfId="2" applyNumberFormat="1" applyFont="1" applyFill="1" applyAlignment="1">
      <alignment vertical="top"/>
    </xf>
    <xf numFmtId="37" fontId="3" fillId="0" borderId="1" xfId="2" applyNumberFormat="1" applyFont="1" applyFill="1" applyBorder="1" applyAlignment="1"/>
    <xf numFmtId="0" fontId="3" fillId="0" borderId="0" xfId="2" applyFont="1" applyFill="1" applyAlignment="1">
      <alignment horizontal="left" vertical="top" indent="4"/>
    </xf>
    <xf numFmtId="0" fontId="3" fillId="0" borderId="0" xfId="2" applyFont="1" applyFill="1" applyAlignment="1">
      <alignment horizontal="left" vertical="top"/>
    </xf>
    <xf numFmtId="37" fontId="3" fillId="0" borderId="0" xfId="2" applyNumberFormat="1" applyFont="1" applyFill="1" applyBorder="1" applyAlignment="1"/>
    <xf numFmtId="0" fontId="3" fillId="0" borderId="0" xfId="2" applyFont="1" applyFill="1" applyAlignment="1">
      <alignment vertical="center" wrapText="1"/>
    </xf>
    <xf numFmtId="0" fontId="3" fillId="0" borderId="0" xfId="2" applyFont="1" applyFill="1"/>
    <xf numFmtId="166" fontId="3" fillId="0" borderId="0" xfId="2" applyNumberFormat="1" applyFont="1" applyFill="1" applyBorder="1" applyAlignment="1">
      <alignment horizontal="right" vertical="top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vertical="center"/>
    </xf>
    <xf numFmtId="166" fontId="5" fillId="0" borderId="0" xfId="2" applyNumberFormat="1" applyFont="1" applyFill="1" applyBorder="1" applyAlignment="1">
      <alignment horizontal="right" vertical="top"/>
    </xf>
    <xf numFmtId="0" fontId="3" fillId="0" borderId="0" xfId="2" applyFont="1" applyFill="1" applyAlignment="1">
      <alignment horizontal="left" vertical="center"/>
    </xf>
    <xf numFmtId="164" fontId="3" fillId="0" borderId="0" xfId="2" applyNumberFormat="1" applyFont="1" applyFill="1" applyBorder="1" applyAlignment="1">
      <alignment vertical="top"/>
    </xf>
    <xf numFmtId="166" fontId="3" fillId="0" borderId="0" xfId="2" applyNumberFormat="1" applyFont="1" applyFill="1" applyBorder="1" applyAlignment="1">
      <alignment horizontal="right" vertical="center"/>
    </xf>
    <xf numFmtId="37" fontId="3" fillId="0" borderId="0" xfId="2" applyNumberFormat="1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horizontal="center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vertical="top"/>
    </xf>
    <xf numFmtId="169" fontId="3" fillId="0" borderId="0" xfId="2" applyNumberFormat="1" applyFont="1" applyFill="1" applyBorder="1" applyAlignment="1">
      <alignment horizontal="right" vertical="center"/>
    </xf>
    <xf numFmtId="169" fontId="3" fillId="0" borderId="0" xfId="3" applyNumberFormat="1" applyFont="1" applyFill="1" applyBorder="1" applyAlignment="1">
      <alignment horizontal="right" vertical="center"/>
    </xf>
    <xf numFmtId="169" fontId="3" fillId="0" borderId="0" xfId="2" applyNumberFormat="1" applyFont="1" applyFill="1" applyAlignment="1">
      <alignment vertical="top"/>
    </xf>
    <xf numFmtId="166" fontId="3" fillId="0" borderId="0" xfId="2" applyNumberFormat="1" applyFont="1" applyFill="1" applyBorder="1" applyAlignment="1">
      <alignment vertical="top"/>
    </xf>
    <xf numFmtId="166" fontId="3" fillId="0" borderId="0" xfId="2" applyNumberFormat="1" applyFont="1" applyFill="1" applyAlignment="1">
      <alignment horizontal="right" vertical="top"/>
    </xf>
    <xf numFmtId="0" fontId="13" fillId="0" borderId="0" xfId="2" applyNumberFormat="1" applyFont="1" applyFill="1" applyAlignment="1">
      <alignment horizontal="centerContinuous" vertical="center"/>
    </xf>
    <xf numFmtId="0" fontId="13" fillId="0" borderId="0" xfId="2" applyNumberFormat="1" applyFont="1" applyFill="1" applyBorder="1" applyAlignment="1">
      <alignment horizontal="centerContinuous" vertical="center"/>
    </xf>
    <xf numFmtId="0" fontId="14" fillId="0" borderId="0" xfId="2" applyNumberFormat="1" applyFont="1" applyFill="1" applyAlignment="1">
      <alignment vertical="center"/>
    </xf>
    <xf numFmtId="168" fontId="14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centerContinuous" vertical="center"/>
    </xf>
    <xf numFmtId="0" fontId="2" fillId="0" borderId="0" xfId="2" applyFont="1" applyFill="1" applyBorder="1" applyAlignment="1">
      <alignment horizontal="centerContinuous" vertical="center"/>
    </xf>
    <xf numFmtId="0" fontId="5" fillId="0" borderId="1" xfId="2" applyFont="1" applyFill="1" applyBorder="1" applyAlignment="1">
      <alignment horizontal="centerContinuous" vertical="center"/>
    </xf>
    <xf numFmtId="0" fontId="3" fillId="0" borderId="0" xfId="2" applyFont="1" applyFill="1" applyBorder="1" applyAlignment="1">
      <alignment vertical="center"/>
    </xf>
    <xf numFmtId="0" fontId="15" fillId="0" borderId="0" xfId="2" applyNumberFormat="1" applyFont="1" applyFill="1" applyBorder="1" applyAlignment="1">
      <alignment vertical="center"/>
    </xf>
    <xf numFmtId="0" fontId="14" fillId="0" borderId="0" xfId="2" applyFont="1" applyFill="1" applyBorder="1" applyAlignment="1">
      <alignment horizontal="center" vertical="top"/>
    </xf>
    <xf numFmtId="0" fontId="16" fillId="0" borderId="0" xfId="2" applyNumberFormat="1" applyFont="1" applyFill="1" applyBorder="1" applyAlignment="1">
      <alignment horizontal="center" vertical="center"/>
    </xf>
    <xf numFmtId="0" fontId="15" fillId="0" borderId="0" xfId="2" applyNumberFormat="1" applyFont="1" applyFill="1" applyAlignment="1">
      <alignment vertical="center"/>
    </xf>
    <xf numFmtId="168" fontId="15" fillId="0" borderId="0" xfId="2" applyNumberFormat="1" applyFont="1" applyFill="1" applyAlignment="1">
      <alignment vertical="center"/>
    </xf>
    <xf numFmtId="0" fontId="14" fillId="0" borderId="0" xfId="2" applyNumberFormat="1" applyFont="1" applyFill="1" applyAlignment="1" applyProtection="1">
      <alignment horizontal="left" vertical="center"/>
      <protection locked="0"/>
    </xf>
    <xf numFmtId="0" fontId="15" fillId="0" borderId="0" xfId="2" applyNumberFormat="1" applyFont="1" applyFill="1" applyBorder="1" applyAlignment="1">
      <alignment horizontal="center" vertical="center"/>
    </xf>
    <xf numFmtId="172" fontId="15" fillId="0" borderId="0" xfId="2" applyNumberFormat="1" applyFont="1" applyFill="1" applyBorder="1" applyAlignment="1">
      <alignment horizontal="right" vertical="center"/>
    </xf>
    <xf numFmtId="172" fontId="15" fillId="0" borderId="0" xfId="2" applyNumberFormat="1" applyFont="1" applyFill="1" applyBorder="1" applyAlignment="1">
      <alignment vertical="center"/>
    </xf>
    <xf numFmtId="0" fontId="15" fillId="0" borderId="0" xfId="2" applyNumberFormat="1" applyFont="1" applyFill="1" applyAlignment="1" applyProtection="1">
      <alignment horizontal="left" vertical="center"/>
    </xf>
    <xf numFmtId="37" fontId="15" fillId="0" borderId="0" xfId="2" applyNumberFormat="1" applyFont="1" applyFill="1" applyBorder="1" applyAlignment="1">
      <alignment vertical="center"/>
    </xf>
    <xf numFmtId="0" fontId="15" fillId="0" borderId="0" xfId="2" applyNumberFormat="1" applyFont="1" applyFill="1" applyBorder="1" applyAlignment="1" applyProtection="1">
      <alignment horizontal="left" vertical="center" indent="2"/>
    </xf>
    <xf numFmtId="0" fontId="15" fillId="0" borderId="0" xfId="2" applyNumberFormat="1" applyFont="1" applyFill="1" applyBorder="1" applyAlignment="1">
      <alignment horizontal="center" vertical="center" wrapText="1"/>
    </xf>
    <xf numFmtId="168" fontId="15" fillId="0" borderId="0" xfId="2" applyNumberFormat="1" applyFont="1" applyFill="1" applyBorder="1" applyAlignment="1">
      <alignment vertical="center"/>
    </xf>
    <xf numFmtId="0" fontId="15" fillId="0" borderId="0" xfId="2" applyNumberFormat="1" applyFont="1" applyFill="1" applyAlignment="1">
      <alignment horizontal="center" vertical="center"/>
    </xf>
    <xf numFmtId="49" fontId="15" fillId="0" borderId="0" xfId="2" applyNumberFormat="1" applyFont="1" applyFill="1" applyAlignment="1">
      <alignment horizontal="center" vertical="center"/>
    </xf>
    <xf numFmtId="0" fontId="15" fillId="0" borderId="0" xfId="2" applyNumberFormat="1" applyFont="1" applyFill="1" applyAlignment="1" applyProtection="1">
      <alignment horizontal="left" vertical="center" indent="2"/>
    </xf>
    <xf numFmtId="0" fontId="15" fillId="0" borderId="0" xfId="2" applyNumberFormat="1" applyFont="1" applyFill="1" applyAlignment="1">
      <alignment horizontal="center" vertical="center" wrapText="1"/>
    </xf>
    <xf numFmtId="0" fontId="17" fillId="0" borderId="0" xfId="4" applyNumberFormat="1" applyFont="1" applyFill="1" applyAlignment="1" applyProtection="1">
      <alignment horizontal="left" vertical="center" indent="2"/>
    </xf>
    <xf numFmtId="37" fontId="15" fillId="0" borderId="1" xfId="2" applyNumberFormat="1" applyFont="1" applyFill="1" applyBorder="1" applyAlignment="1">
      <alignment vertical="center"/>
    </xf>
    <xf numFmtId="37" fontId="15" fillId="0" borderId="3" xfId="2" applyNumberFormat="1" applyFont="1" applyFill="1" applyBorder="1" applyAlignment="1">
      <alignment vertical="center"/>
    </xf>
    <xf numFmtId="0" fontId="14" fillId="0" borderId="0" xfId="2" quotePrefix="1" applyNumberFormat="1" applyFont="1" applyFill="1" applyAlignment="1">
      <alignment horizontal="left" vertical="center"/>
    </xf>
    <xf numFmtId="0" fontId="15" fillId="0" borderId="0" xfId="2" quotePrefix="1" applyNumberFormat="1" applyFont="1" applyFill="1" applyAlignment="1">
      <alignment horizontal="left" vertical="center"/>
    </xf>
    <xf numFmtId="0" fontId="14" fillId="0" borderId="0" xfId="2" applyNumberFormat="1" applyFont="1" applyFill="1" applyAlignment="1">
      <alignment horizontal="left" vertical="center"/>
    </xf>
    <xf numFmtId="172" fontId="15" fillId="0" borderId="0" xfId="2" applyNumberFormat="1" applyFont="1" applyFill="1" applyAlignment="1">
      <alignment vertical="center"/>
    </xf>
    <xf numFmtId="172" fontId="15" fillId="0" borderId="0" xfId="2" applyNumberFormat="1" applyFont="1" applyFill="1" applyAlignment="1">
      <alignment horizontal="right" vertical="center"/>
    </xf>
    <xf numFmtId="168" fontId="15" fillId="0" borderId="0" xfId="2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vertical="center"/>
    </xf>
    <xf numFmtId="9" fontId="3" fillId="0" borderId="0" xfId="2" applyNumberFormat="1" applyFont="1" applyFill="1" applyAlignment="1">
      <alignment horizontal="left" vertical="top" indent="3"/>
    </xf>
    <xf numFmtId="0" fontId="3" fillId="0" borderId="0" xfId="2" applyFont="1" applyFill="1" applyAlignment="1">
      <alignment horizontal="left" vertical="center" indent="2"/>
    </xf>
    <xf numFmtId="0" fontId="3" fillId="0" borderId="0" xfId="2" applyFont="1" applyFill="1" applyAlignment="1">
      <alignment horizontal="left" vertical="top" indent="3"/>
    </xf>
    <xf numFmtId="0" fontId="3" fillId="0" borderId="0" xfId="5" applyFont="1" applyFill="1" applyAlignment="1">
      <alignment vertical="center"/>
    </xf>
    <xf numFmtId="0" fontId="6" fillId="0" borderId="0" xfId="5" applyFont="1" applyFill="1" applyAlignment="1">
      <alignment horizontal="left" vertical="center"/>
    </xf>
    <xf numFmtId="0" fontId="12" fillId="0" borderId="0" xfId="5" applyFont="1" applyFill="1" applyAlignment="1">
      <alignment vertical="center"/>
    </xf>
    <xf numFmtId="37" fontId="3" fillId="0" borderId="0" xfId="5" applyNumberFormat="1" applyFont="1" applyAlignment="1">
      <alignment horizontal="left" vertical="center"/>
    </xf>
    <xf numFmtId="0" fontId="6" fillId="0" borderId="0" xfId="5" applyFont="1" applyFill="1" applyAlignment="1">
      <alignment vertical="center"/>
    </xf>
    <xf numFmtId="0" fontId="6" fillId="0" borderId="0" xfId="5" applyFont="1" applyFill="1" applyBorder="1" applyAlignment="1">
      <alignment vertical="center"/>
    </xf>
    <xf numFmtId="0" fontId="17" fillId="0" borderId="0" xfId="2" applyNumberFormat="1" applyFont="1" applyFill="1" applyAlignment="1">
      <alignment vertical="center"/>
    </xf>
    <xf numFmtId="0" fontId="15" fillId="0" borderId="0" xfId="2" applyNumberFormat="1" applyFont="1" applyFill="1" applyBorder="1" applyAlignment="1">
      <alignment horizontal="left" vertical="center"/>
    </xf>
    <xf numFmtId="0" fontId="15" fillId="0" borderId="0" xfId="2" applyNumberFormat="1" applyFont="1" applyFill="1" applyAlignment="1">
      <alignment horizontal="left" vertical="center"/>
    </xf>
    <xf numFmtId="0" fontId="15" fillId="0" borderId="0" xfId="2" applyNumberFormat="1" applyFont="1" applyFill="1" applyAlignment="1">
      <alignment horizontal="left" vertical="center" indent="1"/>
    </xf>
    <xf numFmtId="37" fontId="18" fillId="0" borderId="0" xfId="9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center" vertical="top"/>
    </xf>
    <xf numFmtId="37" fontId="3" fillId="0" borderId="0" xfId="9" applyNumberFormat="1" applyFont="1" applyFill="1" applyAlignment="1">
      <alignment vertical="center"/>
    </xf>
    <xf numFmtId="37" fontId="3" fillId="0" borderId="1" xfId="9" applyNumberFormat="1" applyFont="1" applyFill="1" applyBorder="1" applyAlignment="1">
      <alignment vertical="center"/>
    </xf>
    <xf numFmtId="37" fontId="3" fillId="0" borderId="1" xfId="9" applyNumberFormat="1" applyFont="1" applyFill="1" applyBorder="1" applyAlignment="1">
      <alignment horizontal="right" vertical="center"/>
    </xf>
    <xf numFmtId="37" fontId="3" fillId="0" borderId="0" xfId="9" applyNumberFormat="1" applyFont="1" applyFill="1" applyBorder="1" applyAlignment="1">
      <alignment horizontal="right" vertical="center"/>
    </xf>
    <xf numFmtId="37" fontId="3" fillId="0" borderId="0" xfId="9" applyNumberFormat="1" applyFont="1" applyFill="1" applyBorder="1" applyAlignment="1">
      <alignment vertical="center"/>
    </xf>
    <xf numFmtId="164" fontId="3" fillId="0" borderId="0" xfId="1" quotePrefix="1" applyNumberFormat="1" applyFont="1" applyFill="1" applyBorder="1" applyAlignment="1" applyProtection="1">
      <alignment horizontal="center" vertical="center"/>
    </xf>
    <xf numFmtId="170" fontId="3" fillId="0" borderId="0" xfId="2" quotePrefix="1" applyNumberFormat="1" applyFont="1" applyFill="1" applyBorder="1" applyAlignment="1">
      <alignment horizontal="right" vertical="center"/>
    </xf>
    <xf numFmtId="170" fontId="3" fillId="0" borderId="0" xfId="2" applyNumberFormat="1" applyFont="1" applyFill="1" applyBorder="1" applyAlignment="1">
      <alignment vertical="center"/>
    </xf>
    <xf numFmtId="0" fontId="7" fillId="0" borderId="0" xfId="5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Border="1" applyAlignment="1">
      <alignment vertical="top"/>
    </xf>
    <xf numFmtId="164" fontId="3" fillId="0" borderId="0" xfId="1" applyNumberFormat="1" applyFont="1" applyFill="1" applyAlignment="1">
      <alignment vertical="center"/>
    </xf>
    <xf numFmtId="164" fontId="3" fillId="0" borderId="2" xfId="1" applyNumberFormat="1" applyFont="1" applyFill="1" applyBorder="1"/>
    <xf numFmtId="37" fontId="3" fillId="0" borderId="3" xfId="9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vertical="top"/>
    </xf>
    <xf numFmtId="164" fontId="3" fillId="0" borderId="1" xfId="1" applyNumberFormat="1" applyFont="1" applyFill="1" applyBorder="1" applyAlignment="1">
      <alignment vertical="center"/>
    </xf>
    <xf numFmtId="37" fontId="15" fillId="0" borderId="2" xfId="2" applyNumberFormat="1" applyFont="1" applyFill="1" applyBorder="1" applyAlignment="1">
      <alignment vertical="center"/>
    </xf>
    <xf numFmtId="0" fontId="6" fillId="0" borderId="0" xfId="5" applyFont="1" applyFill="1" applyAlignment="1">
      <alignment vertical="top"/>
    </xf>
    <xf numFmtId="0" fontId="3" fillId="0" borderId="0" xfId="5" applyFont="1" applyFill="1" applyAlignment="1">
      <alignment horizontal="center" vertical="top"/>
    </xf>
    <xf numFmtId="0" fontId="3" fillId="0" borderId="0" xfId="5" applyFont="1" applyFill="1" applyBorder="1" applyAlignment="1">
      <alignment horizontal="center" vertical="top"/>
    </xf>
    <xf numFmtId="165" fontId="3" fillId="0" borderId="0" xfId="5" applyNumberFormat="1" applyFont="1" applyFill="1" applyAlignment="1">
      <alignment horizontal="right" vertical="top"/>
    </xf>
    <xf numFmtId="0" fontId="3" fillId="0" borderId="0" xfId="5" applyFont="1" applyFill="1" applyAlignment="1">
      <alignment vertical="top"/>
    </xf>
    <xf numFmtId="0" fontId="5" fillId="0" borderId="0" xfId="5" applyFont="1" applyFill="1" applyAlignment="1">
      <alignment vertical="top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horizontal="left" vertical="top"/>
    </xf>
    <xf numFmtId="37" fontId="3" fillId="0" borderId="0" xfId="5" applyNumberFormat="1" applyFont="1" applyFill="1"/>
    <xf numFmtId="37" fontId="3" fillId="0" borderId="0" xfId="5" applyNumberFormat="1" applyFont="1" applyFill="1" applyBorder="1" applyAlignment="1">
      <alignment horizontal="center" vertical="top"/>
    </xf>
    <xf numFmtId="166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Border="1" applyAlignment="1">
      <alignment horizontal="center" vertical="center"/>
    </xf>
    <xf numFmtId="175" fontId="3" fillId="0" borderId="0" xfId="5" applyNumberFormat="1" applyFont="1" applyFill="1" applyAlignment="1">
      <alignment horizontal="center" vertical="center"/>
    </xf>
    <xf numFmtId="37" fontId="3" fillId="0" borderId="1" xfId="5" applyNumberFormat="1" applyFont="1" applyFill="1" applyBorder="1"/>
    <xf numFmtId="0" fontId="5" fillId="0" borderId="0" xfId="5" applyFont="1" applyFill="1" applyAlignment="1">
      <alignment horizontal="left" vertical="top"/>
    </xf>
    <xf numFmtId="37" fontId="3" fillId="0" borderId="0" xfId="5" applyNumberFormat="1" applyFont="1" applyFill="1" applyBorder="1"/>
    <xf numFmtId="0" fontId="3" fillId="0" borderId="0" xfId="5" quotePrefix="1" applyFont="1" applyFill="1" applyAlignment="1">
      <alignment horizontal="left" vertical="top"/>
    </xf>
    <xf numFmtId="37" fontId="3" fillId="0" borderId="2" xfId="2" applyNumberFormat="1" applyFont="1" applyFill="1" applyBorder="1" applyAlignment="1"/>
    <xf numFmtId="167" fontId="3" fillId="0" borderId="0" xfId="5" applyNumberFormat="1" applyFont="1" applyFill="1" applyBorder="1" applyAlignment="1">
      <alignment horizontal="right" vertical="top"/>
    </xf>
    <xf numFmtId="167" fontId="3" fillId="0" borderId="0" xfId="5" applyNumberFormat="1" applyFont="1" applyFill="1" applyBorder="1" applyAlignment="1">
      <alignment horizontal="center" vertical="top"/>
    </xf>
    <xf numFmtId="0" fontId="3" fillId="0" borderId="0" xfId="5" applyFont="1" applyFill="1" applyBorder="1" applyAlignment="1">
      <alignment vertical="top"/>
    </xf>
    <xf numFmtId="165" fontId="3" fillId="0" borderId="0" xfId="5" applyNumberFormat="1" applyFont="1" applyFill="1" applyBorder="1" applyAlignment="1">
      <alignment horizontal="right" vertical="top"/>
    </xf>
    <xf numFmtId="9" fontId="3" fillId="0" borderId="0" xfId="5" applyNumberFormat="1" applyFont="1" applyFill="1" applyAlignment="1">
      <alignment vertical="top"/>
    </xf>
    <xf numFmtId="37" fontId="3" fillId="0" borderId="0" xfId="5" applyNumberFormat="1" applyFont="1" applyFill="1" applyBorder="1" applyAlignment="1">
      <alignment vertical="top"/>
    </xf>
    <xf numFmtId="176" fontId="3" fillId="0" borderId="0" xfId="5" applyNumberFormat="1" applyFont="1" applyFill="1" applyAlignment="1">
      <alignment vertical="top"/>
    </xf>
    <xf numFmtId="37" fontId="3" fillId="0" borderId="0" xfId="5" applyNumberFormat="1" applyFont="1" applyFill="1" applyBorder="1" applyAlignment="1">
      <alignment horizontal="right"/>
    </xf>
    <xf numFmtId="0" fontId="3" fillId="0" borderId="0" xfId="5" applyFont="1" applyFill="1"/>
    <xf numFmtId="177" fontId="3" fillId="0" borderId="0" xfId="10" applyNumberFormat="1" applyFont="1" applyFill="1"/>
    <xf numFmtId="0" fontId="10" fillId="0" borderId="0" xfId="5" applyFont="1" applyFill="1" applyBorder="1" applyAlignment="1">
      <alignment horizontal="center" vertical="top"/>
    </xf>
    <xf numFmtId="37" fontId="10" fillId="0" borderId="0" xfId="5" applyNumberFormat="1" applyFont="1" applyFill="1" applyBorder="1" applyAlignment="1">
      <alignment horizontal="center" vertical="top"/>
    </xf>
    <xf numFmtId="168" fontId="3" fillId="0" borderId="0" xfId="5" applyNumberFormat="1" applyFont="1" applyFill="1" applyBorder="1" applyAlignment="1">
      <alignment vertical="top"/>
    </xf>
    <xf numFmtId="168" fontId="10" fillId="0" borderId="0" xfId="5" applyNumberFormat="1" applyFont="1" applyFill="1" applyBorder="1" applyAlignment="1">
      <alignment horizontal="center" vertical="top"/>
    </xf>
    <xf numFmtId="166" fontId="3" fillId="0" borderId="0" xfId="5" applyNumberFormat="1" applyFont="1" applyFill="1" applyBorder="1" applyAlignment="1">
      <alignment horizontal="center"/>
    </xf>
    <xf numFmtId="0" fontId="5" fillId="0" borderId="0" xfId="5" applyFont="1" applyFill="1"/>
    <xf numFmtId="0" fontId="10" fillId="0" borderId="0" xfId="5" applyFont="1" applyFill="1" applyAlignment="1">
      <alignment horizontal="center" vertical="top"/>
    </xf>
    <xf numFmtId="166" fontId="3" fillId="0" borderId="0" xfId="5" applyNumberFormat="1" applyFont="1" applyFill="1"/>
    <xf numFmtId="0" fontId="3" fillId="0" borderId="0" xfId="5" quotePrefix="1" applyFont="1" applyFill="1" applyAlignment="1">
      <alignment horizontal="left" vertical="center"/>
    </xf>
    <xf numFmtId="0" fontId="3" fillId="0" borderId="0" xfId="5" applyFont="1" applyFill="1" applyAlignment="1">
      <alignment horizontal="center" vertical="center" wrapText="1"/>
    </xf>
    <xf numFmtId="0" fontId="10" fillId="0" borderId="0" xfId="5" applyFont="1" applyFill="1" applyBorder="1" applyAlignment="1">
      <alignment horizontal="center" vertical="center"/>
    </xf>
    <xf numFmtId="37" fontId="3" fillId="0" borderId="2" xfId="5" applyNumberFormat="1" applyFont="1" applyFill="1" applyBorder="1" applyAlignment="1">
      <alignment vertical="center"/>
    </xf>
    <xf numFmtId="37" fontId="10" fillId="0" borderId="0" xfId="5" applyNumberFormat="1" applyFont="1" applyFill="1" applyBorder="1" applyAlignment="1">
      <alignment horizontal="center" vertical="center"/>
    </xf>
    <xf numFmtId="0" fontId="3" fillId="0" borderId="0" xfId="5" applyFont="1" applyFill="1" applyAlignment="1"/>
    <xf numFmtId="37" fontId="3" fillId="0" borderId="0" xfId="5" applyNumberFormat="1" applyFont="1" applyFill="1" applyAlignment="1">
      <alignment horizontal="center"/>
    </xf>
    <xf numFmtId="0" fontId="3" fillId="0" borderId="0" xfId="5" quotePrefix="1" applyFont="1" applyFill="1" applyAlignment="1">
      <alignment horizontal="left"/>
    </xf>
    <xf numFmtId="0" fontId="3" fillId="0" borderId="0" xfId="5" applyFont="1" applyFill="1" applyAlignment="1">
      <alignment horizontal="center" vertical="top" wrapText="1"/>
    </xf>
    <xf numFmtId="0" fontId="3" fillId="0" borderId="0" xfId="2" quotePrefix="1" applyFont="1" applyFill="1" applyAlignment="1"/>
    <xf numFmtId="0" fontId="17" fillId="0" borderId="0" xfId="5" applyFont="1" applyFill="1" applyAlignment="1" applyProtection="1">
      <alignment vertical="center"/>
    </xf>
    <xf numFmtId="0" fontId="3" fillId="0" borderId="0" xfId="5" applyFont="1" applyFill="1" applyAlignment="1">
      <alignment horizontal="left" vertical="center"/>
    </xf>
    <xf numFmtId="37" fontId="3" fillId="0" borderId="0" xfId="5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horizontal="center" vertical="center"/>
    </xf>
    <xf numFmtId="0" fontId="3" fillId="0" borderId="0" xfId="5" applyFont="1" applyFill="1" applyAlignment="1">
      <alignment horizontal="left"/>
    </xf>
    <xf numFmtId="0" fontId="3" fillId="0" borderId="0" xfId="2" applyFont="1" applyFill="1" applyAlignment="1">
      <alignment horizontal="left" vertical="top" indent="1"/>
    </xf>
    <xf numFmtId="0" fontId="3" fillId="0" borderId="0" xfId="5" applyFont="1" applyFill="1" applyBorder="1"/>
    <xf numFmtId="37" fontId="3" fillId="0" borderId="2" xfId="5" applyNumberFormat="1" applyFont="1" applyFill="1" applyBorder="1"/>
    <xf numFmtId="0" fontId="5" fillId="0" borderId="0" xfId="5" quotePrefix="1" applyFont="1" applyFill="1" applyAlignment="1">
      <alignment horizontal="left" vertical="top"/>
    </xf>
    <xf numFmtId="166" fontId="3" fillId="0" borderId="0" xfId="5" applyNumberFormat="1" applyFont="1" applyFill="1" applyBorder="1" applyAlignment="1">
      <alignment horizontal="right" vertical="top"/>
    </xf>
    <xf numFmtId="165" fontId="3" fillId="0" borderId="0" xfId="5" applyNumberFormat="1" applyFont="1" applyFill="1" applyAlignment="1">
      <alignment vertical="top"/>
    </xf>
    <xf numFmtId="0" fontId="6" fillId="0" borderId="0" xfId="5" applyFont="1" applyFill="1" applyBorder="1" applyAlignment="1">
      <alignment vertical="top"/>
    </xf>
    <xf numFmtId="165" fontId="6" fillId="0" borderId="0" xfId="5" applyNumberFormat="1" applyFont="1" applyFill="1" applyAlignment="1">
      <alignment vertical="top"/>
    </xf>
    <xf numFmtId="178" fontId="3" fillId="0" borderId="1" xfId="0" applyNumberFormat="1" applyFont="1" applyFill="1" applyBorder="1" applyProtection="1"/>
    <xf numFmtId="0" fontId="5" fillId="0" borderId="0" xfId="2" applyFont="1" applyFill="1" applyAlignment="1">
      <alignment horizontal="left" vertical="center"/>
    </xf>
    <xf numFmtId="178" fontId="3" fillId="0" borderId="0" xfId="3" applyNumberFormat="1" applyFont="1" applyFill="1" applyBorder="1" applyAlignment="1">
      <alignment horizontal="center" vertical="center"/>
    </xf>
    <xf numFmtId="173" fontId="3" fillId="0" borderId="1" xfId="3" applyNumberFormat="1" applyFont="1" applyFill="1" applyBorder="1" applyAlignment="1">
      <alignment horizontal="center" vertical="center"/>
    </xf>
    <xf numFmtId="37" fontId="3" fillId="0" borderId="0" xfId="5" applyNumberFormat="1" applyFont="1" applyFill="1" applyBorder="1" applyAlignment="1">
      <alignment horizontal="center"/>
    </xf>
    <xf numFmtId="178" fontId="3" fillId="0" borderId="0" xfId="0" applyNumberFormat="1" applyFont="1" applyFill="1" applyBorder="1" applyProtection="1"/>
    <xf numFmtId="0" fontId="5" fillId="0" borderId="1" xfId="2" applyFont="1" applyFill="1" applyBorder="1" applyAlignment="1">
      <alignment horizontal="right" vertical="center"/>
    </xf>
    <xf numFmtId="0" fontId="5" fillId="0" borderId="0" xfId="5" applyFont="1" applyFill="1" applyBorder="1" applyAlignment="1">
      <alignment horizontal="right" vertical="center"/>
    </xf>
    <xf numFmtId="0" fontId="7" fillId="0" borderId="0" xfId="5" applyFont="1" applyFill="1" applyBorder="1" applyAlignment="1">
      <alignment horizontal="right" vertical="center"/>
    </xf>
    <xf numFmtId="0" fontId="5" fillId="0" borderId="0" xfId="5" applyFont="1" applyFill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vertical="center"/>
    </xf>
    <xf numFmtId="0" fontId="5" fillId="0" borderId="0" xfId="5" applyFont="1" applyFill="1" applyAlignment="1">
      <alignment vertical="center"/>
    </xf>
    <xf numFmtId="0" fontId="5" fillId="0" borderId="0" xfId="5" applyFont="1" applyFill="1" applyAlignment="1">
      <alignment horizontal="left" vertical="center"/>
    </xf>
    <xf numFmtId="37" fontId="5" fillId="0" borderId="0" xfId="5" applyNumberFormat="1" applyFont="1" applyAlignment="1">
      <alignment horizontal="left" vertical="center"/>
    </xf>
    <xf numFmtId="41" fontId="3" fillId="0" borderId="0" xfId="5" applyNumberFormat="1" applyFont="1" applyAlignment="1">
      <alignment vertical="center"/>
    </xf>
    <xf numFmtId="179" fontId="3" fillId="0" borderId="0" xfId="5" applyNumberFormat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180" fontId="3" fillId="0" borderId="0" xfId="5" applyNumberFormat="1" applyFont="1" applyAlignment="1">
      <alignment vertical="center"/>
    </xf>
    <xf numFmtId="37" fontId="3" fillId="0" borderId="0" xfId="5" applyNumberFormat="1" applyFont="1" applyAlignment="1">
      <alignment horizontal="center" vertical="center"/>
    </xf>
    <xf numFmtId="37" fontId="3" fillId="0" borderId="0" xfId="5" applyNumberFormat="1" applyFont="1" applyBorder="1" applyAlignment="1">
      <alignment horizontal="center" vertical="center"/>
    </xf>
    <xf numFmtId="37" fontId="3" fillId="0" borderId="0" xfId="5" applyNumberFormat="1" applyFont="1" applyAlignment="1">
      <alignment vertical="center"/>
    </xf>
    <xf numFmtId="174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Alignment="1">
      <alignment vertical="center"/>
    </xf>
    <xf numFmtId="41" fontId="3" fillId="0" borderId="4" xfId="5" applyNumberFormat="1" applyFont="1" applyBorder="1" applyAlignment="1">
      <alignment vertical="center"/>
    </xf>
    <xf numFmtId="41" fontId="12" fillId="0" borderId="0" xfId="5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top"/>
    </xf>
    <xf numFmtId="37" fontId="3" fillId="0" borderId="3" xfId="2" applyNumberFormat="1" applyFont="1" applyFill="1" applyBorder="1" applyAlignment="1">
      <alignment vertical="top"/>
    </xf>
    <xf numFmtId="0" fontId="15" fillId="0" borderId="0" xfId="2" applyFont="1" applyFill="1" applyAlignment="1">
      <alignment horizontal="left" vertical="center"/>
    </xf>
    <xf numFmtId="173" fontId="3" fillId="0" borderId="0" xfId="3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179" fontId="3" fillId="0" borderId="4" xfId="5" applyNumberFormat="1" applyFont="1" applyBorder="1" applyAlignment="1">
      <alignment vertical="center"/>
    </xf>
    <xf numFmtId="181" fontId="3" fillId="0" borderId="0" xfId="1" quotePrefix="1" applyNumberFormat="1" applyFont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37" fontId="3" fillId="0" borderId="0" xfId="5" applyNumberFormat="1" applyFont="1" applyFill="1" applyAlignment="1">
      <alignment vertical="center"/>
    </xf>
    <xf numFmtId="37" fontId="3" fillId="0" borderId="0" xfId="5" applyNumberFormat="1" applyFont="1" applyFill="1" applyAlignment="1">
      <alignment horizontal="left" vertical="center" indent="2"/>
    </xf>
    <xf numFmtId="37" fontId="5" fillId="0" borderId="0" xfId="5" applyNumberFormat="1" applyFont="1" applyFill="1" applyAlignment="1">
      <alignment horizontal="left" vertical="center"/>
    </xf>
    <xf numFmtId="0" fontId="3" fillId="0" borderId="0" xfId="2" applyFont="1" applyFill="1" applyAlignment="1">
      <alignment horizontal="left" vertical="top" indent="2"/>
    </xf>
    <xf numFmtId="37" fontId="3" fillId="0" borderId="0" xfId="9" applyNumberFormat="1" applyFont="1" applyFill="1" applyAlignment="1">
      <alignment horizontal="center" vertical="center"/>
    </xf>
    <xf numFmtId="37" fontId="17" fillId="0" borderId="1" xfId="9" applyNumberFormat="1" applyFont="1" applyFill="1" applyBorder="1" applyAlignment="1">
      <alignment horizontal="right" vertical="center"/>
    </xf>
    <xf numFmtId="37" fontId="17" fillId="0" borderId="0" xfId="9" applyNumberFormat="1" applyFont="1" applyFill="1" applyBorder="1" applyAlignment="1">
      <alignment horizontal="right" vertical="center"/>
    </xf>
    <xf numFmtId="181" fontId="3" fillId="0" borderId="0" xfId="1" quotePrefix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82" fontId="3" fillId="0" borderId="0" xfId="5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left" vertical="top" indent="4"/>
    </xf>
    <xf numFmtId="0" fontId="3" fillId="0" borderId="0" xfId="2" applyFont="1" applyFill="1" applyAlignment="1">
      <alignment horizontal="left" vertical="center" indent="3"/>
    </xf>
    <xf numFmtId="0" fontId="3" fillId="0" borderId="0" xfId="2" applyFont="1" applyFill="1" applyAlignment="1">
      <alignment horizontal="left" vertical="top" indent="4"/>
    </xf>
    <xf numFmtId="0" fontId="2" fillId="0" borderId="0" xfId="5" applyFont="1" applyFill="1" applyAlignment="1">
      <alignment horizontal="center" vertical="top"/>
    </xf>
    <xf numFmtId="0" fontId="2" fillId="0" borderId="0" xfId="2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right" vertical="center"/>
    </xf>
    <xf numFmtId="0" fontId="5" fillId="0" borderId="0" xfId="5" applyFont="1" applyFill="1" applyAlignment="1">
      <alignment horizontal="center" vertical="top"/>
    </xf>
    <xf numFmtId="0" fontId="3" fillId="0" borderId="0" xfId="5" applyFont="1" applyFill="1" applyBorder="1" applyAlignment="1">
      <alignment horizontal="justify" vertical="top"/>
    </xf>
    <xf numFmtId="165" fontId="3" fillId="0" borderId="0" xfId="5" applyNumberFormat="1" applyFont="1" applyFill="1" applyBorder="1" applyAlignment="1">
      <alignment horizontal="justify" vertical="top"/>
    </xf>
    <xf numFmtId="0" fontId="5" fillId="0" borderId="0" xfId="5" applyFont="1" applyFill="1" applyAlignment="1">
      <alignment horizontal="center"/>
    </xf>
    <xf numFmtId="0" fontId="3" fillId="0" borderId="0" xfId="2" applyFont="1" applyFill="1" applyAlignment="1">
      <alignment horizontal="left" vertical="top" indent="2"/>
    </xf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top"/>
    </xf>
    <xf numFmtId="0" fontId="5" fillId="0" borderId="0" xfId="5" applyFont="1" applyFill="1" applyAlignment="1">
      <alignment horizontal="center" vertical="center"/>
    </xf>
    <xf numFmtId="37" fontId="2" fillId="0" borderId="0" xfId="5" applyNumberFormat="1" applyFont="1" applyFill="1" applyAlignment="1">
      <alignment horizontal="center" vertical="center"/>
    </xf>
    <xf numFmtId="0" fontId="2" fillId="0" borderId="0" xfId="5" applyFont="1" applyFill="1" applyAlignment="1">
      <alignment horizontal="center" vertical="center"/>
    </xf>
    <xf numFmtId="0" fontId="2" fillId="0" borderId="0" xfId="7" applyFont="1" applyFill="1" applyAlignment="1">
      <alignment horizontal="center" vertical="center"/>
    </xf>
    <xf numFmtId="37" fontId="2" fillId="0" borderId="0" xfId="7" applyNumberFormat="1" applyFont="1" applyFill="1" applyBorder="1" applyAlignment="1">
      <alignment horizontal="center" vertical="center"/>
    </xf>
    <xf numFmtId="0" fontId="2" fillId="0" borderId="0" xfId="8" applyFont="1" applyFill="1" applyAlignment="1">
      <alignment horizontal="center" vertical="center"/>
    </xf>
    <xf numFmtId="0" fontId="5" fillId="0" borderId="1" xfId="5" applyFont="1" applyFill="1" applyBorder="1" applyAlignment="1">
      <alignment horizontal="right" vertical="center"/>
    </xf>
    <xf numFmtId="0" fontId="5" fillId="0" borderId="0" xfId="5" applyFont="1" applyFill="1" applyBorder="1" applyAlignment="1">
      <alignment horizontal="center" vertical="center"/>
    </xf>
    <xf numFmtId="0" fontId="13" fillId="0" borderId="0" xfId="2" applyNumberFormat="1" applyFont="1" applyFill="1" applyAlignment="1">
      <alignment horizontal="center" vertical="center"/>
    </xf>
    <xf numFmtId="0" fontId="19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</cellXfs>
  <cellStyles count="11">
    <cellStyle name="Comma" xfId="1" builtinId="3"/>
    <cellStyle name="Comma 2" xfId="10"/>
    <cellStyle name="Comma 5" xfId="3"/>
    <cellStyle name="Normal" xfId="0" builtinId="0"/>
    <cellStyle name="Normal 11" xfId="4"/>
    <cellStyle name="Normal 2" xfId="6"/>
    <cellStyle name="Normal 3" xfId="5"/>
    <cellStyle name="Normal 3 3" xfId="9"/>
    <cellStyle name="Normal 6" xfId="2"/>
    <cellStyle name="Normal_SMK45Q1 2" xfId="8"/>
    <cellStyle name="Normal_SMK45Q1 3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hananya%20eiathakul\AppData\Local\Aura\4.0\Files\10\AF\45d337bd-b12e-442f-b2ce-e9f2acf50c1a000000000000000001042044\20130517%20-%20Inquiries%20for%20FSLIs%20-%20ISRE%2024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%20Draft%20Financial%20Statements%2031-Mar-1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Lead"/>
      <sheetName val="Links"/>
      <sheetName val="Tickmarks"/>
      <sheetName val="Financial position"/>
      <sheetName val="Financial position(2)"/>
      <sheetName val="Comprehensive income"/>
      <sheetName val="SHAREHOLDER"/>
      <sheetName val="FP"/>
      <sheetName val="IC"/>
    </sheetNames>
    <sheetDataSet>
      <sheetData sheetId="0" refreshError="1"/>
      <sheetData sheetId="1" refreshError="1">
        <row r="2">
          <cell r="L2" t="str">
            <v>31/03/2013</v>
          </cell>
        </row>
        <row r="4">
          <cell r="L4">
            <v>50000</v>
          </cell>
        </row>
        <row r="5">
          <cell r="L5">
            <v>0</v>
          </cell>
        </row>
        <row r="6">
          <cell r="L6">
            <v>0</v>
          </cell>
        </row>
        <row r="7">
          <cell r="L7">
            <v>-2165133.73</v>
          </cell>
        </row>
        <row r="8">
          <cell r="L8">
            <v>0</v>
          </cell>
        </row>
        <row r="9">
          <cell r="L9">
            <v>0</v>
          </cell>
        </row>
        <row r="10">
          <cell r="L10">
            <v>-4729.7299999999996</v>
          </cell>
        </row>
        <row r="11">
          <cell r="L11">
            <v>0</v>
          </cell>
        </row>
        <row r="12">
          <cell r="L12">
            <v>5452296.8899999997</v>
          </cell>
        </row>
        <row r="13">
          <cell r="L13">
            <v>288218.44</v>
          </cell>
        </row>
        <row r="14">
          <cell r="L14">
            <v>2504120.2999999998</v>
          </cell>
        </row>
        <row r="15">
          <cell r="L15">
            <v>4579719.0199999996</v>
          </cell>
        </row>
        <row r="16">
          <cell r="L16">
            <v>9430816.1799999997</v>
          </cell>
        </row>
        <row r="17">
          <cell r="L17">
            <v>120064359.66</v>
          </cell>
        </row>
        <row r="18">
          <cell r="L18">
            <v>491559.46</v>
          </cell>
        </row>
        <row r="19">
          <cell r="L19">
            <v>6158450.9400000004</v>
          </cell>
        </row>
        <row r="20">
          <cell r="L20">
            <v>6700895.5</v>
          </cell>
        </row>
        <row r="21">
          <cell r="L21">
            <v>168996.56</v>
          </cell>
        </row>
        <row r="22">
          <cell r="L22">
            <v>0</v>
          </cell>
        </row>
        <row r="23">
          <cell r="L23">
            <v>0</v>
          </cell>
        </row>
        <row r="24">
          <cell r="L24">
            <v>89408.89</v>
          </cell>
        </row>
        <row r="25">
          <cell r="L25">
            <v>0</v>
          </cell>
        </row>
        <row r="26">
          <cell r="L26">
            <v>0</v>
          </cell>
        </row>
        <row r="27">
          <cell r="L27">
            <v>67291.3</v>
          </cell>
        </row>
        <row r="28">
          <cell r="L28">
            <v>88082.37</v>
          </cell>
        </row>
        <row r="29">
          <cell r="L29">
            <v>40019.17</v>
          </cell>
        </row>
        <row r="30">
          <cell r="L30">
            <v>23865.119999999999</v>
          </cell>
        </row>
        <row r="31">
          <cell r="L31">
            <v>0</v>
          </cell>
        </row>
        <row r="32">
          <cell r="L32">
            <v>0</v>
          </cell>
        </row>
        <row r="33">
          <cell r="L33">
            <v>0</v>
          </cell>
        </row>
        <row r="34">
          <cell r="L34">
            <v>154028236.34</v>
          </cell>
        </row>
        <row r="36">
          <cell r="L36">
            <v>0</v>
          </cell>
        </row>
        <row r="37">
          <cell r="L37">
            <v>519129981.82999998</v>
          </cell>
        </row>
        <row r="38">
          <cell r="L38">
            <v>519129981.82999998</v>
          </cell>
        </row>
        <row r="40">
          <cell r="L40">
            <v>20536369.960000001</v>
          </cell>
        </row>
        <row r="41">
          <cell r="L41">
            <v>1078590</v>
          </cell>
        </row>
        <row r="42">
          <cell r="L42">
            <v>11556</v>
          </cell>
        </row>
        <row r="43">
          <cell r="L43">
            <v>6766680</v>
          </cell>
        </row>
        <row r="44">
          <cell r="L44">
            <v>0</v>
          </cell>
        </row>
        <row r="45">
          <cell r="L45">
            <v>28393195.960000001</v>
          </cell>
        </row>
        <row r="47">
          <cell r="L47">
            <v>954173.51</v>
          </cell>
        </row>
        <row r="48">
          <cell r="L48">
            <v>954173.51</v>
          </cell>
        </row>
        <row r="50">
          <cell r="L50">
            <v>85124475.459999993</v>
          </cell>
        </row>
        <row r="51">
          <cell r="L51">
            <v>48219610.75</v>
          </cell>
        </row>
        <row r="52">
          <cell r="L52">
            <v>133344086.20999999</v>
          </cell>
        </row>
        <row r="54">
          <cell r="L54">
            <v>0</v>
          </cell>
        </row>
        <row r="55">
          <cell r="L55">
            <v>0</v>
          </cell>
        </row>
        <row r="56">
          <cell r="L56">
            <v>0</v>
          </cell>
        </row>
        <row r="57">
          <cell r="L57">
            <v>0</v>
          </cell>
        </row>
        <row r="58">
          <cell r="L58">
            <v>58902350.020000003</v>
          </cell>
        </row>
        <row r="59">
          <cell r="L59">
            <v>58902350.020000003</v>
          </cell>
        </row>
        <row r="61">
          <cell r="L61">
            <v>84828036.769999996</v>
          </cell>
        </row>
        <row r="62">
          <cell r="L62">
            <v>11628617.300000001</v>
          </cell>
        </row>
        <row r="63">
          <cell r="L63">
            <v>3095665.97</v>
          </cell>
        </row>
        <row r="64">
          <cell r="L64">
            <v>29610</v>
          </cell>
        </row>
        <row r="65">
          <cell r="L65">
            <v>93743.5</v>
          </cell>
        </row>
        <row r="66">
          <cell r="L66">
            <v>44690</v>
          </cell>
        </row>
        <row r="67">
          <cell r="L67">
            <v>56320</v>
          </cell>
        </row>
        <row r="68">
          <cell r="L68">
            <v>99776683.539999992</v>
          </cell>
        </row>
        <row r="70">
          <cell r="L70">
            <v>-7550561.4900000002</v>
          </cell>
        </row>
        <row r="71">
          <cell r="L71">
            <v>-4034602.43</v>
          </cell>
        </row>
        <row r="72">
          <cell r="L72">
            <v>-4182538.37</v>
          </cell>
        </row>
        <row r="73">
          <cell r="L73">
            <v>-15767702.289999999</v>
          </cell>
        </row>
        <row r="75">
          <cell r="L75">
            <v>0</v>
          </cell>
        </row>
        <row r="77">
          <cell r="L77">
            <v>396512.26</v>
          </cell>
        </row>
        <row r="78">
          <cell r="L78">
            <v>0</v>
          </cell>
        </row>
        <row r="79">
          <cell r="L79">
            <v>38813.68</v>
          </cell>
        </row>
        <row r="80">
          <cell r="L80">
            <v>20</v>
          </cell>
        </row>
        <row r="81">
          <cell r="L81">
            <v>178200</v>
          </cell>
        </row>
        <row r="82">
          <cell r="L82">
            <v>91444.04</v>
          </cell>
        </row>
        <row r="83">
          <cell r="L83">
            <v>50174</v>
          </cell>
        </row>
        <row r="84">
          <cell r="L84">
            <v>0</v>
          </cell>
        </row>
        <row r="85">
          <cell r="L85">
            <v>155687.5</v>
          </cell>
        </row>
        <row r="86">
          <cell r="L86">
            <v>0</v>
          </cell>
        </row>
        <row r="87">
          <cell r="L87">
            <v>22500</v>
          </cell>
        </row>
        <row r="88">
          <cell r="L88">
            <v>5600</v>
          </cell>
        </row>
        <row r="89">
          <cell r="L89">
            <v>84250</v>
          </cell>
        </row>
        <row r="90">
          <cell r="L90">
            <v>11737.5</v>
          </cell>
        </row>
        <row r="91">
          <cell r="L91">
            <v>0</v>
          </cell>
        </row>
        <row r="92">
          <cell r="L92">
            <v>0</v>
          </cell>
        </row>
        <row r="93">
          <cell r="L93">
            <v>5000</v>
          </cell>
        </row>
        <row r="94">
          <cell r="L94">
            <v>0</v>
          </cell>
        </row>
        <row r="95">
          <cell r="L95">
            <v>5824</v>
          </cell>
        </row>
        <row r="96">
          <cell r="L96">
            <v>0</v>
          </cell>
        </row>
        <row r="97">
          <cell r="L97">
            <v>127600</v>
          </cell>
        </row>
        <row r="98">
          <cell r="L98">
            <v>240890</v>
          </cell>
        </row>
        <row r="99">
          <cell r="L99">
            <v>0</v>
          </cell>
        </row>
        <row r="100">
          <cell r="L100">
            <v>46919</v>
          </cell>
        </row>
        <row r="101">
          <cell r="L101">
            <v>0</v>
          </cell>
        </row>
        <row r="102">
          <cell r="L102">
            <v>10000</v>
          </cell>
        </row>
        <row r="103">
          <cell r="L103">
            <v>15000</v>
          </cell>
        </row>
        <row r="104">
          <cell r="L104">
            <v>0</v>
          </cell>
        </row>
        <row r="105">
          <cell r="L105">
            <v>0</v>
          </cell>
        </row>
        <row r="106">
          <cell r="L106">
            <v>73450.45</v>
          </cell>
        </row>
        <row r="107">
          <cell r="L107">
            <v>289.68</v>
          </cell>
        </row>
        <row r="108">
          <cell r="L108">
            <v>0</v>
          </cell>
        </row>
        <row r="109">
          <cell r="L109">
            <v>55.92</v>
          </cell>
        </row>
        <row r="110">
          <cell r="L110">
            <v>119.37</v>
          </cell>
        </row>
        <row r="111">
          <cell r="L111">
            <v>87.88</v>
          </cell>
        </row>
        <row r="112">
          <cell r="L112">
            <v>0</v>
          </cell>
        </row>
        <row r="113">
          <cell r="L113">
            <v>332.3</v>
          </cell>
        </row>
        <row r="114">
          <cell r="L114">
            <v>0</v>
          </cell>
        </row>
        <row r="115">
          <cell r="L115">
            <v>0</v>
          </cell>
        </row>
        <row r="116">
          <cell r="L116">
            <v>1560507.5799999998</v>
          </cell>
        </row>
        <row r="118">
          <cell r="L118">
            <v>0</v>
          </cell>
        </row>
        <row r="120">
          <cell r="L120">
            <v>0</v>
          </cell>
        </row>
        <row r="121">
          <cell r="L121">
            <v>0</v>
          </cell>
        </row>
        <row r="123">
          <cell r="L123">
            <v>65203193</v>
          </cell>
        </row>
        <row r="124">
          <cell r="L124">
            <v>1000000</v>
          </cell>
        </row>
        <row r="125">
          <cell r="L125">
            <v>131034239.67</v>
          </cell>
        </row>
        <row r="126">
          <cell r="L126">
            <v>210618263.49000001</v>
          </cell>
        </row>
        <row r="127">
          <cell r="L127">
            <v>397363.3</v>
          </cell>
        </row>
        <row r="128">
          <cell r="L128">
            <v>17713728.960000001</v>
          </cell>
        </row>
        <row r="129">
          <cell r="L129">
            <v>7408544.6900000004</v>
          </cell>
        </row>
        <row r="130">
          <cell r="L130">
            <v>5924174.8700000001</v>
          </cell>
        </row>
        <row r="131">
          <cell r="L131">
            <v>1438069.09</v>
          </cell>
        </row>
        <row r="132">
          <cell r="L132">
            <v>10476800.59</v>
          </cell>
        </row>
        <row r="133">
          <cell r="L133">
            <v>0</v>
          </cell>
        </row>
        <row r="134">
          <cell r="L134">
            <v>-999999</v>
          </cell>
        </row>
        <row r="135">
          <cell r="L135">
            <v>-91304594.060000002</v>
          </cell>
        </row>
        <row r="136">
          <cell r="L136">
            <v>-140767305.44999999</v>
          </cell>
        </row>
        <row r="137">
          <cell r="L137">
            <v>-69482.95</v>
          </cell>
        </row>
        <row r="138">
          <cell r="L138">
            <v>-15949049.4</v>
          </cell>
        </row>
        <row r="139">
          <cell r="L139">
            <v>-6929709.4800000004</v>
          </cell>
        </row>
        <row r="140">
          <cell r="L140">
            <v>-4951807.2</v>
          </cell>
        </row>
        <row r="141">
          <cell r="L141">
            <v>-957093.33</v>
          </cell>
        </row>
        <row r="142">
          <cell r="L142">
            <v>-8988202.4000000004</v>
          </cell>
        </row>
        <row r="143">
          <cell r="L143">
            <v>-6755921.3099999996</v>
          </cell>
        </row>
        <row r="144">
          <cell r="L144">
            <v>-1280775.79</v>
          </cell>
        </row>
        <row r="145">
          <cell r="L145">
            <v>172260437.28999999</v>
          </cell>
        </row>
        <row r="147">
          <cell r="L147">
            <v>0</v>
          </cell>
        </row>
        <row r="148">
          <cell r="L148">
            <v>0</v>
          </cell>
        </row>
        <row r="149">
          <cell r="L149">
            <v>0</v>
          </cell>
        </row>
        <row r="150">
          <cell r="L150">
            <v>60747.66</v>
          </cell>
        </row>
        <row r="151">
          <cell r="L151">
            <v>60747.66</v>
          </cell>
        </row>
        <row r="153">
          <cell r="L153">
            <v>5338902.8600000003</v>
          </cell>
        </row>
        <row r="154">
          <cell r="L154">
            <v>4577804.87</v>
          </cell>
        </row>
        <row r="155">
          <cell r="L155">
            <v>0</v>
          </cell>
        </row>
        <row r="156">
          <cell r="L156">
            <v>9916707.7300000004</v>
          </cell>
        </row>
        <row r="158">
          <cell r="L158">
            <v>0</v>
          </cell>
        </row>
        <row r="160">
          <cell r="L160">
            <v>0</v>
          </cell>
        </row>
        <row r="162">
          <cell r="L162">
            <v>0</v>
          </cell>
        </row>
        <row r="164">
          <cell r="L164">
            <v>0</v>
          </cell>
        </row>
        <row r="165">
          <cell r="L165">
            <v>0</v>
          </cell>
        </row>
        <row r="166">
          <cell r="L166">
            <v>0</v>
          </cell>
        </row>
        <row r="168">
          <cell r="L168">
            <v>-4582803.4800000004</v>
          </cell>
        </row>
        <row r="169">
          <cell r="L169">
            <v>0</v>
          </cell>
        </row>
        <row r="170">
          <cell r="L170">
            <v>-4582803.4800000004</v>
          </cell>
        </row>
        <row r="172">
          <cell r="L172">
            <v>-23933871.140000001</v>
          </cell>
        </row>
        <row r="173">
          <cell r="L173">
            <v>-23933871.140000001</v>
          </cell>
        </row>
        <row r="175">
          <cell r="L175">
            <v>-133157</v>
          </cell>
        </row>
        <row r="176">
          <cell r="L176">
            <v>-232539</v>
          </cell>
        </row>
        <row r="177">
          <cell r="L177">
            <v>-79043.67</v>
          </cell>
        </row>
        <row r="178">
          <cell r="L178">
            <v>-442680</v>
          </cell>
        </row>
        <row r="179">
          <cell r="L179">
            <v>-134000</v>
          </cell>
        </row>
        <row r="180">
          <cell r="L180">
            <v>-1021419.6699999999</v>
          </cell>
        </row>
        <row r="182">
          <cell r="L182">
            <v>-2134464.73</v>
          </cell>
        </row>
        <row r="183">
          <cell r="L183">
            <v>-2134464.73</v>
          </cell>
        </row>
        <row r="185">
          <cell r="L185">
            <v>0</v>
          </cell>
        </row>
        <row r="186">
          <cell r="L186">
            <v>0</v>
          </cell>
        </row>
        <row r="187">
          <cell r="L187">
            <v>-5667935.2599999998</v>
          </cell>
        </row>
        <row r="188">
          <cell r="L188">
            <v>-5667935.2599999998</v>
          </cell>
        </row>
        <row r="190">
          <cell r="L190">
            <v>-249116</v>
          </cell>
        </row>
        <row r="191">
          <cell r="L191">
            <v>-13817900</v>
          </cell>
        </row>
        <row r="192">
          <cell r="L192">
            <v>-233595</v>
          </cell>
        </row>
        <row r="193">
          <cell r="L193">
            <v>-49139</v>
          </cell>
        </row>
        <row r="194">
          <cell r="L194">
            <v>-4344095.87</v>
          </cell>
        </row>
        <row r="195">
          <cell r="L195">
            <v>0</v>
          </cell>
        </row>
        <row r="196">
          <cell r="L196">
            <v>-728693.47</v>
          </cell>
        </row>
        <row r="197">
          <cell r="L197">
            <v>-749145.5</v>
          </cell>
        </row>
        <row r="198">
          <cell r="L198">
            <v>-25044.55</v>
          </cell>
        </row>
        <row r="199">
          <cell r="L199">
            <v>0</v>
          </cell>
        </row>
        <row r="200">
          <cell r="L200">
            <v>-775658</v>
          </cell>
        </row>
        <row r="201">
          <cell r="L201">
            <v>-24275.5</v>
          </cell>
        </row>
        <row r="202">
          <cell r="L202">
            <v>-7466</v>
          </cell>
        </row>
        <row r="203">
          <cell r="L203">
            <v>-29877.11</v>
          </cell>
        </row>
        <row r="204">
          <cell r="L204">
            <v>0</v>
          </cell>
        </row>
        <row r="205">
          <cell r="L205">
            <v>-1602.86</v>
          </cell>
        </row>
        <row r="206">
          <cell r="L206">
            <v>0</v>
          </cell>
        </row>
        <row r="207">
          <cell r="L207">
            <v>-256710</v>
          </cell>
        </row>
        <row r="208">
          <cell r="L208">
            <v>-1000000</v>
          </cell>
        </row>
        <row r="209">
          <cell r="L209">
            <v>-3002074.35</v>
          </cell>
        </row>
        <row r="210">
          <cell r="L210">
            <v>-25294393.210000001</v>
          </cell>
        </row>
        <row r="212">
          <cell r="L212">
            <v>-35749.64</v>
          </cell>
        </row>
        <row r="213">
          <cell r="L213">
            <v>0</v>
          </cell>
        </row>
        <row r="214">
          <cell r="L214">
            <v>-116.06</v>
          </cell>
        </row>
        <row r="215">
          <cell r="L215">
            <v>-35865.699999999997</v>
          </cell>
        </row>
        <row r="217">
          <cell r="L217">
            <v>-485794.45</v>
          </cell>
        </row>
        <row r="218">
          <cell r="L218">
            <v>-485794.45</v>
          </cell>
        </row>
        <row r="220">
          <cell r="L220">
            <v>-29531697</v>
          </cell>
        </row>
        <row r="221">
          <cell r="L221">
            <v>-29531697</v>
          </cell>
        </row>
        <row r="223">
          <cell r="L223">
            <v>-60000000</v>
          </cell>
        </row>
        <row r="224">
          <cell r="L224">
            <v>-60000000</v>
          </cell>
        </row>
        <row r="226">
          <cell r="L226">
            <v>-140000000</v>
          </cell>
        </row>
        <row r="227">
          <cell r="L227">
            <v>-140000000</v>
          </cell>
        </row>
        <row r="229">
          <cell r="L229">
            <v>-10000000</v>
          </cell>
        </row>
        <row r="230">
          <cell r="L230">
            <v>-10000000</v>
          </cell>
        </row>
        <row r="232">
          <cell r="L232">
            <v>-106000000</v>
          </cell>
        </row>
        <row r="233">
          <cell r="L233">
            <v>-106000000</v>
          </cell>
        </row>
        <row r="235">
          <cell r="L235">
            <v>27777222</v>
          </cell>
        </row>
        <row r="236">
          <cell r="L236">
            <v>0</v>
          </cell>
        </row>
        <row r="237">
          <cell r="L237">
            <v>-673055492.35000002</v>
          </cell>
        </row>
        <row r="238">
          <cell r="L238">
            <v>-645278270.35000002</v>
          </cell>
        </row>
        <row r="240">
          <cell r="L240">
            <v>0</v>
          </cell>
        </row>
        <row r="242">
          <cell r="L242">
            <v>0</v>
          </cell>
        </row>
        <row r="244">
          <cell r="L244">
            <v>0</v>
          </cell>
        </row>
        <row r="245">
          <cell r="L245">
            <v>-654046397.30999994</v>
          </cell>
        </row>
        <row r="246">
          <cell r="L246">
            <v>-9665170.5999999996</v>
          </cell>
        </row>
        <row r="247">
          <cell r="L247">
            <v>-2148025.0099999998</v>
          </cell>
        </row>
        <row r="248">
          <cell r="L248">
            <v>-55046414.840000004</v>
          </cell>
        </row>
        <row r="249">
          <cell r="L249">
            <v>0</v>
          </cell>
        </row>
        <row r="250">
          <cell r="L250">
            <v>-720906007.75999999</v>
          </cell>
        </row>
        <row r="252">
          <cell r="L252">
            <v>-55400898.060000002</v>
          </cell>
        </row>
        <row r="253">
          <cell r="L253">
            <v>-55400898.060000002</v>
          </cell>
        </row>
        <row r="255">
          <cell r="L255">
            <v>17143538.059999999</v>
          </cell>
        </row>
        <row r="256">
          <cell r="L256">
            <v>3058659.51</v>
          </cell>
        </row>
        <row r="257">
          <cell r="L257">
            <v>0</v>
          </cell>
        </row>
        <row r="258">
          <cell r="L258">
            <v>0</v>
          </cell>
        </row>
        <row r="259">
          <cell r="L259">
            <v>377449537.81999999</v>
          </cell>
        </row>
        <row r="260">
          <cell r="L260">
            <v>68367846.670000002</v>
          </cell>
        </row>
        <row r="261">
          <cell r="L261">
            <v>389160</v>
          </cell>
        </row>
        <row r="262">
          <cell r="L262">
            <v>0</v>
          </cell>
        </row>
        <row r="263">
          <cell r="L263">
            <v>1286209.1499999999</v>
          </cell>
        </row>
        <row r="264">
          <cell r="L264">
            <v>0</v>
          </cell>
        </row>
        <row r="265">
          <cell r="L265">
            <v>352000</v>
          </cell>
        </row>
        <row r="266">
          <cell r="L266">
            <v>39800</v>
          </cell>
        </row>
        <row r="267">
          <cell r="L267">
            <v>1417318.15</v>
          </cell>
        </row>
        <row r="268">
          <cell r="L268">
            <v>2400000</v>
          </cell>
        </row>
        <row r="269">
          <cell r="L269">
            <v>608080</v>
          </cell>
        </row>
        <row r="270">
          <cell r="L270">
            <v>0</v>
          </cell>
        </row>
        <row r="271">
          <cell r="L271">
            <v>0</v>
          </cell>
        </row>
        <row r="272">
          <cell r="L272">
            <v>11807121.02</v>
          </cell>
        </row>
        <row r="273">
          <cell r="L273">
            <v>0</v>
          </cell>
        </row>
        <row r="274">
          <cell r="L274">
            <v>921600</v>
          </cell>
        </row>
        <row r="275">
          <cell r="L275">
            <v>658500</v>
          </cell>
        </row>
        <row r="276">
          <cell r="L276">
            <v>806880</v>
          </cell>
        </row>
        <row r="277">
          <cell r="L277">
            <v>387200</v>
          </cell>
        </row>
        <row r="278">
          <cell r="L278">
            <v>2980800</v>
          </cell>
        </row>
        <row r="279">
          <cell r="L279">
            <v>715680</v>
          </cell>
        </row>
        <row r="280">
          <cell r="L280">
            <v>1008000</v>
          </cell>
        </row>
        <row r="281">
          <cell r="L281">
            <v>963360</v>
          </cell>
        </row>
        <row r="282">
          <cell r="L282">
            <v>1886720</v>
          </cell>
        </row>
        <row r="283">
          <cell r="L283">
            <v>840000</v>
          </cell>
        </row>
        <row r="284">
          <cell r="L284">
            <v>1155680</v>
          </cell>
        </row>
        <row r="285">
          <cell r="L285">
            <v>554064</v>
          </cell>
        </row>
        <row r="286">
          <cell r="L286">
            <v>416000</v>
          </cell>
        </row>
        <row r="287">
          <cell r="L287">
            <v>204960</v>
          </cell>
        </row>
        <row r="288">
          <cell r="L288">
            <v>33484.11</v>
          </cell>
        </row>
        <row r="289">
          <cell r="L289">
            <v>74200</v>
          </cell>
        </row>
        <row r="290">
          <cell r="L290">
            <v>0</v>
          </cell>
        </row>
        <row r="291">
          <cell r="L291">
            <v>1579500</v>
          </cell>
        </row>
        <row r="292">
          <cell r="L292">
            <v>0</v>
          </cell>
        </row>
        <row r="293">
          <cell r="L293">
            <v>464750</v>
          </cell>
        </row>
        <row r="294">
          <cell r="L294">
            <v>0</v>
          </cell>
        </row>
        <row r="295">
          <cell r="L295">
            <v>0</v>
          </cell>
        </row>
        <row r="296">
          <cell r="L296">
            <v>20000</v>
          </cell>
        </row>
        <row r="297">
          <cell r="L297">
            <v>89004</v>
          </cell>
        </row>
        <row r="298">
          <cell r="L298">
            <v>-408555921</v>
          </cell>
        </row>
        <row r="299">
          <cell r="L299">
            <v>-64764654.240000002</v>
          </cell>
        </row>
        <row r="300">
          <cell r="L300">
            <v>-471960</v>
          </cell>
        </row>
        <row r="301">
          <cell r="L301">
            <v>0</v>
          </cell>
        </row>
        <row r="302">
          <cell r="L302">
            <v>-847736.34</v>
          </cell>
        </row>
        <row r="303">
          <cell r="L303">
            <v>-110495</v>
          </cell>
        </row>
        <row r="304">
          <cell r="L304">
            <v>-339900</v>
          </cell>
        </row>
        <row r="305">
          <cell r="L305">
            <v>-24000</v>
          </cell>
        </row>
        <row r="306">
          <cell r="L306">
            <v>-1351688.99</v>
          </cell>
        </row>
        <row r="307">
          <cell r="L307">
            <v>-3168905</v>
          </cell>
        </row>
        <row r="308">
          <cell r="L308">
            <v>-952109</v>
          </cell>
        </row>
        <row r="309">
          <cell r="L309">
            <v>-554273.5</v>
          </cell>
        </row>
        <row r="310">
          <cell r="L310">
            <v>0</v>
          </cell>
        </row>
        <row r="311">
          <cell r="L311">
            <v>-11710821.800000001</v>
          </cell>
        </row>
        <row r="312">
          <cell r="L312">
            <v>-75543</v>
          </cell>
        </row>
        <row r="313">
          <cell r="L313">
            <v>-1036800</v>
          </cell>
        </row>
        <row r="314">
          <cell r="L314">
            <v>0</v>
          </cell>
        </row>
        <row r="315">
          <cell r="L315">
            <v>-766500</v>
          </cell>
        </row>
        <row r="316">
          <cell r="L316">
            <v>-1043040</v>
          </cell>
        </row>
        <row r="317">
          <cell r="L317">
            <v>-563200</v>
          </cell>
        </row>
        <row r="318">
          <cell r="L318">
            <v>-2903040</v>
          </cell>
        </row>
        <row r="319">
          <cell r="L319">
            <v>-715680</v>
          </cell>
        </row>
        <row r="320">
          <cell r="L320">
            <v>-846720</v>
          </cell>
        </row>
        <row r="321">
          <cell r="L321">
            <v>-999040</v>
          </cell>
        </row>
        <row r="322">
          <cell r="L322">
            <v>-1779520</v>
          </cell>
        </row>
        <row r="323">
          <cell r="L323">
            <v>-644000</v>
          </cell>
        </row>
        <row r="324">
          <cell r="L324">
            <v>-820160</v>
          </cell>
        </row>
        <row r="325">
          <cell r="L325">
            <v>-564480</v>
          </cell>
        </row>
        <row r="326">
          <cell r="L326">
            <v>-384000</v>
          </cell>
        </row>
        <row r="327">
          <cell r="L327">
            <v>-58560</v>
          </cell>
        </row>
        <row r="328">
          <cell r="L328">
            <v>-52002.67</v>
          </cell>
        </row>
        <row r="329">
          <cell r="L329">
            <v>-67462.5</v>
          </cell>
        </row>
        <row r="330">
          <cell r="L330">
            <v>0</v>
          </cell>
        </row>
        <row r="331">
          <cell r="L331">
            <v>-1614600</v>
          </cell>
        </row>
        <row r="332">
          <cell r="L332">
            <v>-381412.65</v>
          </cell>
        </row>
        <row r="333">
          <cell r="L333">
            <v>-490375</v>
          </cell>
        </row>
        <row r="334">
          <cell r="L334">
            <v>0</v>
          </cell>
        </row>
        <row r="335">
          <cell r="L335">
            <v>0</v>
          </cell>
        </row>
        <row r="336">
          <cell r="L336">
            <v>-19300</v>
          </cell>
        </row>
        <row r="337">
          <cell r="L337">
            <v>-80904</v>
          </cell>
        </row>
        <row r="338">
          <cell r="L338">
            <v>-16353272.77</v>
          </cell>
        </row>
        <row r="339">
          <cell r="L339">
            <v>16750490</v>
          </cell>
        </row>
        <row r="340">
          <cell r="L340">
            <v>9708961</v>
          </cell>
        </row>
        <row r="341">
          <cell r="L341">
            <v>9429710</v>
          </cell>
        </row>
        <row r="342">
          <cell r="L342">
            <v>10107310</v>
          </cell>
        </row>
        <row r="343">
          <cell r="L343">
            <v>1923696</v>
          </cell>
        </row>
        <row r="344">
          <cell r="L344">
            <v>756325</v>
          </cell>
        </row>
        <row r="345">
          <cell r="L345">
            <v>1637007</v>
          </cell>
        </row>
        <row r="346">
          <cell r="L346">
            <v>806036</v>
          </cell>
        </row>
        <row r="347">
          <cell r="L347">
            <v>1990621</v>
          </cell>
        </row>
        <row r="348">
          <cell r="L348">
            <v>2101391</v>
          </cell>
        </row>
        <row r="349">
          <cell r="L349">
            <v>-790265.29</v>
          </cell>
        </row>
        <row r="350">
          <cell r="L350">
            <v>539132</v>
          </cell>
        </row>
        <row r="351">
          <cell r="L351">
            <v>852624</v>
          </cell>
        </row>
        <row r="352">
          <cell r="L352">
            <v>154861</v>
          </cell>
        </row>
        <row r="353">
          <cell r="L353">
            <v>75102</v>
          </cell>
        </row>
        <row r="354">
          <cell r="L354">
            <v>134910</v>
          </cell>
        </row>
        <row r="355">
          <cell r="L355">
            <v>78663</v>
          </cell>
        </row>
        <row r="356">
          <cell r="L356">
            <v>52076</v>
          </cell>
        </row>
        <row r="357">
          <cell r="L357">
            <v>3727865</v>
          </cell>
        </row>
        <row r="358">
          <cell r="L358">
            <v>5795400.7300000004</v>
          </cell>
        </row>
        <row r="359">
          <cell r="L359">
            <v>208723.33</v>
          </cell>
        </row>
        <row r="360">
          <cell r="L360">
            <v>65460</v>
          </cell>
        </row>
        <row r="361">
          <cell r="L361">
            <v>1370943.53</v>
          </cell>
        </row>
        <row r="362">
          <cell r="L362">
            <v>0</v>
          </cell>
        </row>
        <row r="363">
          <cell r="L363">
            <v>0</v>
          </cell>
        </row>
        <row r="364">
          <cell r="L364">
            <v>45012</v>
          </cell>
        </row>
        <row r="365">
          <cell r="L365">
            <v>1482055.4</v>
          </cell>
        </row>
        <row r="366">
          <cell r="L366">
            <v>323367.03999999998</v>
          </cell>
        </row>
        <row r="367">
          <cell r="L367">
            <v>0</v>
          </cell>
        </row>
        <row r="368">
          <cell r="L368">
            <v>4302313.49</v>
          </cell>
        </row>
        <row r="369">
          <cell r="L369">
            <v>7421312.2199999997</v>
          </cell>
        </row>
        <row r="370">
          <cell r="L370">
            <v>-2414476.58</v>
          </cell>
        </row>
        <row r="371">
          <cell r="L371">
            <v>0</v>
          </cell>
        </row>
        <row r="372">
          <cell r="L372">
            <v>60300</v>
          </cell>
        </row>
        <row r="373">
          <cell r="L373">
            <v>1339014.97</v>
          </cell>
        </row>
        <row r="374">
          <cell r="L374">
            <v>1365212.12</v>
          </cell>
        </row>
        <row r="375">
          <cell r="L375">
            <v>188318</v>
          </cell>
        </row>
        <row r="376">
          <cell r="L376">
            <v>77684.58</v>
          </cell>
        </row>
        <row r="377">
          <cell r="L377">
            <v>2121630.96</v>
          </cell>
        </row>
        <row r="378">
          <cell r="L378">
            <v>38510</v>
          </cell>
        </row>
        <row r="379">
          <cell r="L379">
            <v>1425</v>
          </cell>
        </row>
        <row r="380">
          <cell r="L380">
            <v>0</v>
          </cell>
        </row>
        <row r="381">
          <cell r="L381">
            <v>0</v>
          </cell>
        </row>
        <row r="382">
          <cell r="L382">
            <v>279640</v>
          </cell>
        </row>
        <row r="383">
          <cell r="L383">
            <v>0</v>
          </cell>
        </row>
        <row r="384">
          <cell r="L384">
            <v>243496.95999999999</v>
          </cell>
        </row>
        <row r="385">
          <cell r="L385">
            <v>3029707.05</v>
          </cell>
        </row>
        <row r="386">
          <cell r="L386">
            <v>-644182.93000000005</v>
          </cell>
        </row>
        <row r="387">
          <cell r="L387">
            <v>0</v>
          </cell>
        </row>
        <row r="388">
          <cell r="L388">
            <v>25022</v>
          </cell>
        </row>
        <row r="389">
          <cell r="L389">
            <v>0</v>
          </cell>
        </row>
        <row r="390">
          <cell r="L390">
            <v>267528</v>
          </cell>
        </row>
        <row r="391">
          <cell r="L391">
            <v>0</v>
          </cell>
        </row>
        <row r="392">
          <cell r="L392">
            <v>0</v>
          </cell>
        </row>
        <row r="393">
          <cell r="L393">
            <v>0</v>
          </cell>
        </row>
        <row r="394">
          <cell r="L394">
            <v>0</v>
          </cell>
        </row>
        <row r="395">
          <cell r="L395">
            <v>0</v>
          </cell>
        </row>
        <row r="396">
          <cell r="L396">
            <v>-1514026393.53</v>
          </cell>
        </row>
        <row r="397">
          <cell r="L397">
            <v>1576196019.8499999</v>
          </cell>
        </row>
        <row r="398">
          <cell r="L398">
            <v>-1311322866.9300001</v>
          </cell>
        </row>
        <row r="399">
          <cell r="L399">
            <v>1339988871.7</v>
          </cell>
        </row>
        <row r="400">
          <cell r="L400">
            <v>0</v>
          </cell>
        </row>
        <row r="401">
          <cell r="L401">
            <v>0</v>
          </cell>
        </row>
        <row r="402">
          <cell r="L402">
            <v>-575895366.77999997</v>
          </cell>
        </row>
        <row r="403">
          <cell r="L403">
            <v>550831576.00999999</v>
          </cell>
        </row>
        <row r="404">
          <cell r="L404">
            <v>490118110.94999999</v>
          </cell>
        </row>
        <row r="405">
          <cell r="L405">
            <v>17756496.050000001</v>
          </cell>
        </row>
        <row r="406">
          <cell r="L406">
            <v>922992.53</v>
          </cell>
        </row>
        <row r="407">
          <cell r="L407">
            <v>765956.33</v>
          </cell>
        </row>
        <row r="408">
          <cell r="L408">
            <v>0</v>
          </cell>
        </row>
        <row r="409">
          <cell r="L409">
            <v>637332903.78999984</v>
          </cell>
        </row>
        <row r="411">
          <cell r="L411">
            <v>0</v>
          </cell>
        </row>
        <row r="412">
          <cell r="L412">
            <v>-7198835.9699999997</v>
          </cell>
        </row>
        <row r="413">
          <cell r="L413">
            <v>0</v>
          </cell>
        </row>
        <row r="414">
          <cell r="L414">
            <v>0</v>
          </cell>
        </row>
        <row r="415">
          <cell r="L415">
            <v>0</v>
          </cell>
        </row>
        <row r="416">
          <cell r="L416">
            <v>0</v>
          </cell>
        </row>
        <row r="417">
          <cell r="L417">
            <v>0</v>
          </cell>
        </row>
        <row r="418">
          <cell r="L418">
            <v>-2919807</v>
          </cell>
        </row>
        <row r="419">
          <cell r="L419">
            <v>-2623932.25</v>
          </cell>
        </row>
        <row r="420">
          <cell r="L420">
            <v>0</v>
          </cell>
        </row>
        <row r="421">
          <cell r="L421">
            <v>0</v>
          </cell>
        </row>
        <row r="422">
          <cell r="L422">
            <v>0</v>
          </cell>
        </row>
        <row r="423">
          <cell r="L423">
            <v>0</v>
          </cell>
        </row>
        <row r="424">
          <cell r="L424">
            <v>0</v>
          </cell>
        </row>
        <row r="425">
          <cell r="L425">
            <v>0</v>
          </cell>
        </row>
        <row r="426">
          <cell r="L426">
            <v>0</v>
          </cell>
        </row>
        <row r="427">
          <cell r="L427">
            <v>0</v>
          </cell>
        </row>
        <row r="428">
          <cell r="L428">
            <v>0</v>
          </cell>
        </row>
        <row r="429">
          <cell r="L429">
            <v>0</v>
          </cell>
        </row>
        <row r="430">
          <cell r="L430">
            <v>1377192</v>
          </cell>
        </row>
        <row r="431">
          <cell r="L431">
            <v>254429</v>
          </cell>
        </row>
        <row r="432">
          <cell r="L432">
            <v>1065283</v>
          </cell>
        </row>
        <row r="433">
          <cell r="L433">
            <v>72290</v>
          </cell>
        </row>
        <row r="434">
          <cell r="L434">
            <v>52668</v>
          </cell>
        </row>
        <row r="435">
          <cell r="L435">
            <v>58698</v>
          </cell>
        </row>
        <row r="436">
          <cell r="L436">
            <v>39247</v>
          </cell>
        </row>
        <row r="437">
          <cell r="L437">
            <v>1536</v>
          </cell>
        </row>
        <row r="438">
          <cell r="L438">
            <v>20360</v>
          </cell>
        </row>
        <row r="439">
          <cell r="L439">
            <v>85402.8</v>
          </cell>
        </row>
        <row r="440">
          <cell r="L440">
            <v>0</v>
          </cell>
        </row>
        <row r="441">
          <cell r="L441">
            <v>9821.6299999999992</v>
          </cell>
        </row>
        <row r="442">
          <cell r="L442">
            <v>29614.39</v>
          </cell>
        </row>
        <row r="443">
          <cell r="L443">
            <v>174800</v>
          </cell>
        </row>
        <row r="444">
          <cell r="L444">
            <v>13250</v>
          </cell>
        </row>
        <row r="445">
          <cell r="L445">
            <v>93139.16</v>
          </cell>
        </row>
        <row r="446">
          <cell r="L446">
            <v>66027.95</v>
          </cell>
        </row>
        <row r="447">
          <cell r="L447">
            <v>6853.58</v>
          </cell>
        </row>
        <row r="448">
          <cell r="L448">
            <v>0</v>
          </cell>
        </row>
        <row r="449">
          <cell r="L449">
            <v>3800</v>
          </cell>
        </row>
        <row r="450">
          <cell r="L450">
            <v>61458.46</v>
          </cell>
        </row>
        <row r="451">
          <cell r="L451">
            <v>2057868</v>
          </cell>
        </row>
        <row r="452">
          <cell r="L452">
            <v>-167848868.24000001</v>
          </cell>
        </row>
        <row r="453">
          <cell r="L453">
            <v>175047704.44999999</v>
          </cell>
        </row>
        <row r="454">
          <cell r="L454">
            <v>12805898.82</v>
          </cell>
        </row>
        <row r="455">
          <cell r="L455">
            <v>8427711.7300000004</v>
          </cell>
        </row>
        <row r="456">
          <cell r="L456">
            <v>2838666.76</v>
          </cell>
        </row>
        <row r="457">
          <cell r="L457">
            <v>2625491.86</v>
          </cell>
        </row>
        <row r="458">
          <cell r="L458">
            <v>1802924.72</v>
          </cell>
        </row>
        <row r="459">
          <cell r="L459">
            <v>3135187.5</v>
          </cell>
        </row>
        <row r="460">
          <cell r="L460">
            <v>6781485</v>
          </cell>
        </row>
        <row r="461">
          <cell r="L461">
            <v>38417366.349999979</v>
          </cell>
        </row>
        <row r="463">
          <cell r="L463">
            <v>0</v>
          </cell>
        </row>
        <row r="464">
          <cell r="L464">
            <v>2471488</v>
          </cell>
        </row>
        <row r="465">
          <cell r="L465">
            <v>181629</v>
          </cell>
        </row>
        <row r="466">
          <cell r="L466">
            <v>11935</v>
          </cell>
        </row>
        <row r="467">
          <cell r="L467">
            <v>207756</v>
          </cell>
        </row>
        <row r="468">
          <cell r="L468">
            <v>58109</v>
          </cell>
        </row>
        <row r="469">
          <cell r="L469">
            <v>44100.87</v>
          </cell>
        </row>
        <row r="470">
          <cell r="L470">
            <v>1144632</v>
          </cell>
        </row>
        <row r="471">
          <cell r="L471">
            <v>770354.95</v>
          </cell>
        </row>
        <row r="472">
          <cell r="L472">
            <v>40426.19</v>
          </cell>
        </row>
        <row r="473">
          <cell r="L473">
            <v>68050</v>
          </cell>
        </row>
        <row r="474">
          <cell r="L474">
            <v>0</v>
          </cell>
        </row>
        <row r="475">
          <cell r="L475">
            <v>81651.47</v>
          </cell>
        </row>
        <row r="476">
          <cell r="L476">
            <v>1768966.53</v>
          </cell>
        </row>
        <row r="477">
          <cell r="L477">
            <v>476820</v>
          </cell>
        </row>
        <row r="478">
          <cell r="L478">
            <v>370164.52</v>
          </cell>
        </row>
        <row r="479">
          <cell r="L479">
            <v>156334.32999999999</v>
          </cell>
        </row>
        <row r="480">
          <cell r="L480">
            <v>0</v>
          </cell>
        </row>
        <row r="481">
          <cell r="L481">
            <v>188533</v>
          </cell>
        </row>
        <row r="482">
          <cell r="L482">
            <v>182046.23</v>
          </cell>
        </row>
        <row r="483">
          <cell r="L483">
            <v>27400</v>
          </cell>
        </row>
        <row r="484">
          <cell r="L484">
            <v>12600</v>
          </cell>
        </row>
        <row r="485">
          <cell r="L485">
            <v>132095</v>
          </cell>
        </row>
        <row r="486">
          <cell r="L486">
            <v>16937.900000000001</v>
          </cell>
        </row>
        <row r="487">
          <cell r="L487">
            <v>20000</v>
          </cell>
        </row>
        <row r="488">
          <cell r="L488">
            <v>16671044</v>
          </cell>
        </row>
        <row r="489">
          <cell r="L489">
            <v>4760431</v>
          </cell>
        </row>
        <row r="490">
          <cell r="L490">
            <v>3785182.4</v>
          </cell>
        </row>
        <row r="491">
          <cell r="L491">
            <v>2296879</v>
          </cell>
        </row>
        <row r="492">
          <cell r="L492">
            <v>121633.09</v>
          </cell>
        </row>
        <row r="493">
          <cell r="L493">
            <v>45976.5</v>
          </cell>
        </row>
        <row r="494">
          <cell r="L494">
            <v>97713</v>
          </cell>
        </row>
        <row r="495">
          <cell r="L495">
            <v>727790.75</v>
          </cell>
        </row>
        <row r="496">
          <cell r="L496">
            <v>5161237</v>
          </cell>
        </row>
        <row r="497">
          <cell r="L497">
            <v>0</v>
          </cell>
        </row>
        <row r="498">
          <cell r="L498">
            <v>-13755198.17</v>
          </cell>
        </row>
        <row r="499">
          <cell r="L499">
            <v>120351.7</v>
          </cell>
        </row>
        <row r="500">
          <cell r="L500">
            <v>646490.43000000005</v>
          </cell>
        </row>
        <row r="501">
          <cell r="L501">
            <v>1671699.59</v>
          </cell>
        </row>
        <row r="502">
          <cell r="L502">
            <v>2328000</v>
          </cell>
        </row>
        <row r="503">
          <cell r="L503">
            <v>205054.5</v>
          </cell>
        </row>
        <row r="504">
          <cell r="L504">
            <v>992603.21</v>
          </cell>
        </row>
        <row r="505">
          <cell r="L505">
            <v>130120</v>
          </cell>
        </row>
        <row r="506">
          <cell r="L506">
            <v>86729</v>
          </cell>
        </row>
        <row r="507">
          <cell r="L507">
            <v>958441.85</v>
          </cell>
        </row>
        <row r="508">
          <cell r="L508">
            <v>915771.15</v>
          </cell>
        </row>
        <row r="509">
          <cell r="L509">
            <v>570535.5</v>
          </cell>
        </row>
        <row r="510">
          <cell r="L510">
            <v>906931</v>
          </cell>
        </row>
        <row r="511">
          <cell r="L511">
            <v>0</v>
          </cell>
        </row>
        <row r="512">
          <cell r="L512">
            <v>298099.25</v>
          </cell>
        </row>
        <row r="513">
          <cell r="L513">
            <v>1000000</v>
          </cell>
        </row>
        <row r="514">
          <cell r="L514">
            <v>261827.74</v>
          </cell>
        </row>
        <row r="515">
          <cell r="L515">
            <v>45049.54</v>
          </cell>
        </row>
        <row r="516">
          <cell r="L516">
            <v>776072</v>
          </cell>
        </row>
        <row r="517">
          <cell r="L517">
            <v>0</v>
          </cell>
        </row>
        <row r="518">
          <cell r="L518">
            <v>784525.18</v>
          </cell>
        </row>
        <row r="519">
          <cell r="L519">
            <v>1611475.6</v>
          </cell>
        </row>
        <row r="520">
          <cell r="L520">
            <v>0</v>
          </cell>
        </row>
        <row r="521">
          <cell r="L521">
            <v>2004000</v>
          </cell>
        </row>
        <row r="522">
          <cell r="L522">
            <v>309670.46999999997</v>
          </cell>
        </row>
        <row r="523">
          <cell r="L523">
            <v>1610937.63</v>
          </cell>
        </row>
        <row r="524">
          <cell r="L524">
            <v>239730.72</v>
          </cell>
        </row>
        <row r="525">
          <cell r="L525">
            <v>179504.42</v>
          </cell>
        </row>
        <row r="526">
          <cell r="L526">
            <v>200267.56</v>
          </cell>
        </row>
        <row r="527">
          <cell r="L527">
            <v>19727.79</v>
          </cell>
        </row>
        <row r="528">
          <cell r="L528">
            <v>6387735.5300000003</v>
          </cell>
        </row>
        <row r="529">
          <cell r="L529">
            <v>0.3</v>
          </cell>
        </row>
        <row r="530">
          <cell r="L530">
            <v>0</v>
          </cell>
        </row>
        <row r="531">
          <cell r="L531">
            <v>0</v>
          </cell>
        </row>
        <row r="532">
          <cell r="L532">
            <v>7086790</v>
          </cell>
        </row>
        <row r="533">
          <cell r="L533">
            <v>2218277</v>
          </cell>
        </row>
        <row r="534">
          <cell r="L534">
            <v>62911137.220000006</v>
          </cell>
        </row>
        <row r="536">
          <cell r="L536">
            <v>0</v>
          </cell>
        </row>
        <row r="538">
          <cell r="L538">
            <v>0</v>
          </cell>
        </row>
        <row r="539">
          <cell r="L539">
            <v>13755198.17</v>
          </cell>
        </row>
        <row r="540">
          <cell r="L540">
            <v>13755198.17</v>
          </cell>
        </row>
        <row r="542">
          <cell r="L542">
            <v>0</v>
          </cell>
        </row>
        <row r="544">
          <cell r="L544">
            <v>0</v>
          </cell>
        </row>
        <row r="546">
          <cell r="L546">
            <v>0</v>
          </cell>
        </row>
        <row r="548">
          <cell r="L548">
            <v>-2557691.4900000002</v>
          </cell>
        </row>
        <row r="549">
          <cell r="L549">
            <v>-1607037</v>
          </cell>
        </row>
        <row r="550">
          <cell r="L550">
            <v>-5828.25</v>
          </cell>
        </row>
        <row r="551">
          <cell r="L551">
            <v>-13907320.380000001</v>
          </cell>
        </row>
        <row r="552">
          <cell r="L552">
            <v>-101269316.73999999</v>
          </cell>
        </row>
        <row r="553">
          <cell r="L553">
            <v>-961214.07</v>
          </cell>
        </row>
        <row r="554">
          <cell r="L554">
            <v>-501411.32</v>
          </cell>
        </row>
        <row r="555">
          <cell r="L555">
            <v>-120809819.24999999</v>
          </cell>
        </row>
        <row r="557">
          <cell r="L557">
            <v>0</v>
          </cell>
        </row>
        <row r="558">
          <cell r="L558">
            <v>0</v>
          </cell>
        </row>
        <row r="560">
          <cell r="L560">
            <v>36107229.149999999</v>
          </cell>
        </row>
        <row r="561">
          <cell r="L561">
            <v>36107229.149999999</v>
          </cell>
        </row>
        <row r="562">
          <cell r="L562">
            <v>-4.9173831939697266E-7</v>
          </cell>
        </row>
        <row r="568">
          <cell r="L568" t="str">
            <v>Gain on sale FA</v>
          </cell>
        </row>
        <row r="569">
          <cell r="L569">
            <v>92697299.390000001</v>
          </cell>
        </row>
        <row r="571">
          <cell r="L571" t="str">
            <v>Rx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N111"/>
  <sheetViews>
    <sheetView tabSelected="1" zoomScaleNormal="100" zoomScaleSheetLayoutView="86" workbookViewId="0">
      <selection activeCell="A3" sqref="A3:I3"/>
    </sheetView>
  </sheetViews>
  <sheetFormatPr defaultColWidth="9.140625" defaultRowHeight="23.25" customHeight="1" x14ac:dyDescent="0.2"/>
  <cols>
    <col min="1" max="3" width="1.5703125" style="115" customWidth="1"/>
    <col min="4" max="4" width="42" style="115" customWidth="1"/>
    <col min="5" max="5" width="10.5703125" style="115" customWidth="1"/>
    <col min="6" max="6" width="1.5703125" style="172" customWidth="1"/>
    <col min="7" max="7" width="14.42578125" style="173" customWidth="1"/>
    <col min="8" max="8" width="1.5703125" style="172" customWidth="1"/>
    <col min="9" max="9" width="14.140625" style="173" bestFit="1" customWidth="1"/>
    <col min="10" max="11" width="9.140625" style="115"/>
    <col min="12" max="12" width="9.42578125" style="115" bestFit="1" customWidth="1"/>
    <col min="13" max="13" width="9.140625" style="115"/>
    <col min="14" max="14" width="9.42578125" style="115" customWidth="1"/>
    <col min="15" max="16384" width="9.140625" style="115"/>
  </cols>
  <sheetData>
    <row r="1" spans="1:9" ht="24.95" customHeight="1" x14ac:dyDescent="0.2">
      <c r="A1" s="222" t="s">
        <v>0</v>
      </c>
      <c r="B1" s="222"/>
      <c r="C1" s="222"/>
      <c r="D1" s="222"/>
      <c r="E1" s="222"/>
      <c r="F1" s="222"/>
      <c r="G1" s="222"/>
      <c r="H1" s="222"/>
      <c r="I1" s="222"/>
    </row>
    <row r="2" spans="1:9" ht="24.95" customHeight="1" x14ac:dyDescent="0.2">
      <c r="A2" s="222" t="s">
        <v>1</v>
      </c>
      <c r="B2" s="222"/>
      <c r="C2" s="222"/>
      <c r="D2" s="222"/>
      <c r="E2" s="222"/>
      <c r="F2" s="222"/>
      <c r="G2" s="222"/>
      <c r="H2" s="222"/>
      <c r="I2" s="222"/>
    </row>
    <row r="3" spans="1:9" s="1" customFormat="1" ht="24.95" customHeight="1" x14ac:dyDescent="0.2">
      <c r="A3" s="223" t="s">
        <v>110</v>
      </c>
      <c r="B3" s="223"/>
      <c r="C3" s="223"/>
      <c r="D3" s="223"/>
      <c r="E3" s="223"/>
      <c r="F3" s="223"/>
      <c r="G3" s="223"/>
      <c r="H3" s="223"/>
      <c r="I3" s="223"/>
    </row>
    <row r="4" spans="1:9" s="2" customFormat="1" ht="24.95" customHeight="1" x14ac:dyDescent="0.2">
      <c r="A4" s="224" t="s">
        <v>2</v>
      </c>
      <c r="B4" s="224"/>
      <c r="C4" s="224"/>
      <c r="D4" s="224"/>
      <c r="E4" s="224"/>
      <c r="F4" s="224"/>
      <c r="G4" s="224"/>
      <c r="H4" s="224"/>
      <c r="I4" s="224"/>
    </row>
    <row r="5" spans="1:9" s="2" customFormat="1" ht="6" customHeight="1" x14ac:dyDescent="0.2">
      <c r="A5" s="3"/>
      <c r="B5" s="4"/>
      <c r="C5" s="4"/>
      <c r="D5" s="4"/>
      <c r="E5" s="4"/>
    </row>
    <row r="6" spans="1:9" s="1" customFormat="1" ht="23.1" customHeight="1" x14ac:dyDescent="0.2">
      <c r="C6" s="7"/>
      <c r="E6" s="6" t="s">
        <v>3</v>
      </c>
      <c r="G6" s="8" t="s">
        <v>77</v>
      </c>
      <c r="I6" s="10"/>
    </row>
    <row r="7" spans="1:9" s="1" customFormat="1" ht="23.1" customHeight="1" x14ac:dyDescent="0.2">
      <c r="A7" s="5"/>
      <c r="B7" s="7"/>
      <c r="C7" s="7"/>
      <c r="E7" s="9"/>
      <c r="G7" s="8" t="s">
        <v>4</v>
      </c>
      <c r="I7" s="8" t="s">
        <v>4</v>
      </c>
    </row>
    <row r="8" spans="1:9" s="11" customFormat="1" ht="23.1" customHeight="1" x14ac:dyDescent="0.2">
      <c r="B8" s="12"/>
      <c r="C8" s="13"/>
      <c r="E8" s="9"/>
      <c r="G8" s="14" t="s">
        <v>92</v>
      </c>
      <c r="I8" s="14" t="s">
        <v>5</v>
      </c>
    </row>
    <row r="9" spans="1:9" s="11" customFormat="1" ht="23.1" customHeight="1" x14ac:dyDescent="0.2">
      <c r="C9" s="6"/>
      <c r="E9" s="9"/>
      <c r="G9" s="9">
        <v>2562</v>
      </c>
      <c r="I9" s="9">
        <v>2561</v>
      </c>
    </row>
    <row r="10" spans="1:9" s="119" customFormat="1" ht="23.25" customHeight="1" x14ac:dyDescent="0.2">
      <c r="A10" s="225" t="s">
        <v>6</v>
      </c>
      <c r="B10" s="225"/>
      <c r="C10" s="225"/>
      <c r="D10" s="225"/>
      <c r="E10" s="116"/>
      <c r="F10" s="117"/>
      <c r="G10" s="118"/>
      <c r="H10" s="117"/>
      <c r="I10" s="118"/>
    </row>
    <row r="11" spans="1:9" s="119" customFormat="1" ht="23.25" customHeight="1" x14ac:dyDescent="0.2">
      <c r="A11" s="119" t="s">
        <v>7</v>
      </c>
      <c r="B11" s="120"/>
      <c r="C11" s="120"/>
      <c r="D11" s="120"/>
      <c r="E11" s="121"/>
      <c r="F11" s="117"/>
      <c r="G11" s="118"/>
      <c r="H11" s="117"/>
      <c r="I11" s="118"/>
    </row>
    <row r="12" spans="1:9" s="119" customFormat="1" ht="23.25" customHeight="1" x14ac:dyDescent="0.5">
      <c r="A12" s="122"/>
      <c r="B12" s="122"/>
      <c r="C12" s="122" t="s">
        <v>8</v>
      </c>
      <c r="D12" s="122"/>
      <c r="E12" s="121">
        <v>5.3</v>
      </c>
      <c r="F12" s="117"/>
      <c r="G12" s="123">
        <f>ROUNDDOWN(54782609.55,0)</f>
        <v>54782609</v>
      </c>
      <c r="H12" s="124"/>
      <c r="I12" s="123">
        <f>ROUND(52769630.9,0)</f>
        <v>52769631</v>
      </c>
    </row>
    <row r="13" spans="1:9" s="119" customFormat="1" ht="23.25" customHeight="1" x14ac:dyDescent="0.5">
      <c r="A13" s="122"/>
      <c r="B13" s="122"/>
      <c r="C13" s="122" t="s">
        <v>9</v>
      </c>
      <c r="D13" s="122"/>
      <c r="E13" s="218">
        <v>6.1</v>
      </c>
      <c r="F13" s="117"/>
      <c r="G13" s="123">
        <f>ROUND(339952875.8,0)</f>
        <v>339952876</v>
      </c>
      <c r="H13" s="124"/>
      <c r="I13" s="123">
        <v>276897197</v>
      </c>
    </row>
    <row r="14" spans="1:9" s="119" customFormat="1" ht="23.25" customHeight="1" x14ac:dyDescent="0.5">
      <c r="A14" s="122"/>
      <c r="B14" s="122"/>
      <c r="C14" s="122" t="s">
        <v>10</v>
      </c>
      <c r="D14" s="122"/>
      <c r="E14" s="126">
        <v>7</v>
      </c>
      <c r="F14" s="117"/>
      <c r="G14" s="123">
        <v>214934121</v>
      </c>
      <c r="H14" s="124"/>
      <c r="I14" s="123">
        <v>229038077</v>
      </c>
    </row>
    <row r="15" spans="1:9" s="119" customFormat="1" ht="23.25" customHeight="1" x14ac:dyDescent="0.5">
      <c r="A15" s="122"/>
      <c r="B15" s="122"/>
      <c r="C15" s="122" t="s">
        <v>11</v>
      </c>
      <c r="D15" s="122"/>
      <c r="E15" s="127">
        <v>16.100000000000001</v>
      </c>
      <c r="F15" s="117"/>
      <c r="G15" s="123">
        <v>28500000</v>
      </c>
      <c r="H15" s="124"/>
      <c r="I15" s="123">
        <v>28500000</v>
      </c>
    </row>
    <row r="16" spans="1:9" s="119" customFormat="1" ht="23.25" customHeight="1" x14ac:dyDescent="0.5">
      <c r="A16" s="122"/>
      <c r="B16" s="122"/>
      <c r="C16" s="122" t="s">
        <v>12</v>
      </c>
      <c r="D16" s="122"/>
      <c r="E16" s="125">
        <v>8</v>
      </c>
      <c r="F16" s="117"/>
      <c r="G16" s="123">
        <v>166396281</v>
      </c>
      <c r="H16" s="124"/>
      <c r="I16" s="123">
        <v>291340436</v>
      </c>
    </row>
    <row r="17" spans="1:9" s="119" customFormat="1" ht="23.25" customHeight="1" x14ac:dyDescent="0.5">
      <c r="A17" s="122"/>
      <c r="B17" s="122"/>
      <c r="C17" s="122" t="s">
        <v>13</v>
      </c>
      <c r="D17" s="122"/>
      <c r="E17" s="126"/>
      <c r="F17" s="117"/>
      <c r="G17" s="128">
        <v>2069120</v>
      </c>
      <c r="H17" s="124"/>
      <c r="I17" s="128">
        <v>1432255</v>
      </c>
    </row>
    <row r="18" spans="1:9" s="119" customFormat="1" ht="23.25" customHeight="1" x14ac:dyDescent="0.5">
      <c r="A18" s="221" t="s">
        <v>14</v>
      </c>
      <c r="B18" s="221"/>
      <c r="C18" s="221"/>
      <c r="D18" s="221"/>
      <c r="E18" s="121"/>
      <c r="F18" s="117"/>
      <c r="G18" s="21">
        <f>SUM(G12:G17)</f>
        <v>806635007</v>
      </c>
      <c r="H18" s="124"/>
      <c r="I18" s="21">
        <f>SUM(I12:I17)</f>
        <v>879977596</v>
      </c>
    </row>
    <row r="19" spans="1:9" s="119" customFormat="1" ht="23.25" customHeight="1" x14ac:dyDescent="0.5">
      <c r="A19" s="129"/>
      <c r="B19" s="129"/>
      <c r="C19" s="129"/>
      <c r="D19" s="129"/>
      <c r="E19" s="121"/>
      <c r="F19" s="117"/>
      <c r="G19" s="130"/>
      <c r="H19" s="124"/>
      <c r="I19" s="130"/>
    </row>
    <row r="20" spans="1:9" s="119" customFormat="1" ht="23.25" customHeight="1" x14ac:dyDescent="0.5">
      <c r="A20" s="122" t="s">
        <v>15</v>
      </c>
      <c r="B20" s="129"/>
      <c r="C20" s="129"/>
      <c r="D20" s="129"/>
      <c r="E20" s="121"/>
      <c r="F20" s="117"/>
      <c r="G20" s="130"/>
      <c r="H20" s="124"/>
      <c r="I20" s="130"/>
    </row>
    <row r="21" spans="1:9" s="119" customFormat="1" ht="23.25" customHeight="1" x14ac:dyDescent="0.5">
      <c r="A21" s="1"/>
      <c r="B21" s="1"/>
      <c r="C21" s="1" t="s">
        <v>88</v>
      </c>
      <c r="D21" s="17"/>
      <c r="E21" s="125">
        <v>19</v>
      </c>
      <c r="F21" s="117"/>
      <c r="G21" s="123">
        <v>194900000</v>
      </c>
      <c r="H21" s="124"/>
      <c r="I21" s="123">
        <v>194900000</v>
      </c>
    </row>
    <row r="22" spans="1:9" s="119" customFormat="1" ht="23.25" customHeight="1" x14ac:dyDescent="0.5">
      <c r="A22" s="1"/>
      <c r="B22" s="1"/>
      <c r="C22" s="1" t="s">
        <v>72</v>
      </c>
      <c r="D22" s="212"/>
      <c r="E22" s="218">
        <v>6.2</v>
      </c>
      <c r="F22" s="117"/>
      <c r="G22" s="123">
        <f>ROUND(45063945.31,0)</f>
        <v>45063945</v>
      </c>
      <c r="H22" s="124"/>
      <c r="I22" s="123">
        <f>ROUND(176617301.75,0)</f>
        <v>176617302</v>
      </c>
    </row>
    <row r="23" spans="1:9" s="119" customFormat="1" ht="23.25" customHeight="1" x14ac:dyDescent="0.5">
      <c r="A23" s="131"/>
      <c r="B23" s="131"/>
      <c r="C23" s="131" t="s">
        <v>16</v>
      </c>
      <c r="D23" s="131"/>
      <c r="E23" s="125">
        <v>9</v>
      </c>
      <c r="F23" s="117"/>
      <c r="G23" s="123">
        <v>230266635</v>
      </c>
      <c r="H23" s="124"/>
      <c r="I23" s="123">
        <v>231523127</v>
      </c>
    </row>
    <row r="24" spans="1:9" s="119" customFormat="1" ht="23.25" customHeight="1" x14ac:dyDescent="0.5">
      <c r="A24" s="122"/>
      <c r="B24" s="122"/>
      <c r="C24" s="122" t="s">
        <v>17</v>
      </c>
      <c r="D24" s="122"/>
      <c r="E24" s="125"/>
      <c r="F24" s="117"/>
      <c r="G24" s="123">
        <v>145956</v>
      </c>
      <c r="H24" s="124"/>
      <c r="I24" s="123">
        <v>185345</v>
      </c>
    </row>
    <row r="25" spans="1:9" s="119" customFormat="1" ht="23.25" customHeight="1" x14ac:dyDescent="0.5">
      <c r="C25" s="119" t="s">
        <v>18</v>
      </c>
      <c r="E25" s="121"/>
      <c r="F25" s="117"/>
      <c r="G25" s="128">
        <v>1157464</v>
      </c>
      <c r="H25" s="124"/>
      <c r="I25" s="128">
        <v>1888286</v>
      </c>
    </row>
    <row r="26" spans="1:9" s="119" customFormat="1" ht="23.25" customHeight="1" x14ac:dyDescent="0.5">
      <c r="A26" s="221" t="s">
        <v>19</v>
      </c>
      <c r="B26" s="221"/>
      <c r="C26" s="221"/>
      <c r="D26" s="221"/>
      <c r="E26" s="121"/>
      <c r="F26" s="117"/>
      <c r="G26" s="21">
        <f>SUM(G21:G25)</f>
        <v>471534000</v>
      </c>
      <c r="H26" s="124"/>
      <c r="I26" s="21">
        <f>SUM(I21:I25)</f>
        <v>605114060</v>
      </c>
    </row>
    <row r="27" spans="1:9" s="119" customFormat="1" ht="23.25" customHeight="1" thickBot="1" x14ac:dyDescent="0.55000000000000004">
      <c r="A27" s="120" t="s">
        <v>20</v>
      </c>
      <c r="B27" s="120"/>
      <c r="C27" s="120"/>
      <c r="D27" s="120"/>
      <c r="E27" s="116"/>
      <c r="F27" s="117"/>
      <c r="G27" s="132">
        <f>G18+G26</f>
        <v>1278169007</v>
      </c>
      <c r="H27" s="124"/>
      <c r="I27" s="132">
        <f>I18+I26</f>
        <v>1485091656</v>
      </c>
    </row>
    <row r="28" spans="1:9" s="119" customFormat="1" ht="23.25" customHeight="1" thickTop="1" x14ac:dyDescent="0.2">
      <c r="A28" s="120"/>
      <c r="B28" s="120"/>
      <c r="C28" s="120"/>
      <c r="D28" s="120"/>
      <c r="E28" s="116"/>
      <c r="F28" s="117"/>
      <c r="G28" s="133"/>
      <c r="H28" s="134"/>
      <c r="I28" s="133"/>
    </row>
    <row r="29" spans="1:9" s="119" customFormat="1" ht="23.25" customHeight="1" x14ac:dyDescent="0.2">
      <c r="A29" s="120"/>
      <c r="B29" s="120"/>
      <c r="C29" s="120"/>
      <c r="D29" s="120"/>
      <c r="E29" s="116"/>
      <c r="F29" s="117"/>
      <c r="G29" s="133"/>
      <c r="H29" s="134"/>
      <c r="I29" s="133"/>
    </row>
    <row r="30" spans="1:9" s="119" customFormat="1" ht="23.25" customHeight="1" x14ac:dyDescent="0.2">
      <c r="A30" s="120"/>
      <c r="B30" s="120"/>
      <c r="C30" s="120"/>
      <c r="D30" s="120"/>
      <c r="E30" s="116"/>
      <c r="F30" s="117"/>
      <c r="G30" s="133"/>
      <c r="H30" s="134"/>
      <c r="I30" s="133"/>
    </row>
    <row r="31" spans="1:9" s="119" customFormat="1" ht="23.25" customHeight="1" x14ac:dyDescent="0.2">
      <c r="A31" s="120"/>
      <c r="B31" s="120"/>
      <c r="C31" s="120"/>
      <c r="D31" s="120"/>
      <c r="E31" s="116"/>
      <c r="F31" s="117"/>
      <c r="G31" s="133"/>
      <c r="H31" s="134"/>
      <c r="I31" s="133"/>
    </row>
    <row r="32" spans="1:9" s="119" customFormat="1" ht="23.25" customHeight="1" x14ac:dyDescent="0.2">
      <c r="A32" s="226" t="s">
        <v>21</v>
      </c>
      <c r="B32" s="226"/>
      <c r="C32" s="226"/>
      <c r="D32" s="226"/>
      <c r="E32" s="226"/>
      <c r="F32" s="226"/>
      <c r="G32" s="227"/>
      <c r="H32" s="227"/>
      <c r="I32" s="227"/>
    </row>
    <row r="33" spans="1:14" ht="24.95" customHeight="1" x14ac:dyDescent="0.2">
      <c r="A33" s="222" t="s">
        <v>0</v>
      </c>
      <c r="B33" s="222"/>
      <c r="C33" s="222"/>
      <c r="D33" s="222"/>
      <c r="E33" s="222"/>
      <c r="F33" s="222"/>
      <c r="G33" s="222"/>
      <c r="H33" s="222"/>
      <c r="I33" s="222"/>
    </row>
    <row r="34" spans="1:14" ht="24.95" customHeight="1" x14ac:dyDescent="0.2">
      <c r="A34" s="222" t="s">
        <v>22</v>
      </c>
      <c r="B34" s="222"/>
      <c r="C34" s="222"/>
      <c r="D34" s="222"/>
      <c r="E34" s="222"/>
      <c r="F34" s="222"/>
      <c r="G34" s="222"/>
      <c r="H34" s="222"/>
      <c r="I34" s="222"/>
    </row>
    <row r="35" spans="1:14" s="1" customFormat="1" ht="24.95" customHeight="1" x14ac:dyDescent="0.2">
      <c r="A35" s="223" t="s">
        <v>110</v>
      </c>
      <c r="B35" s="223"/>
      <c r="C35" s="223"/>
      <c r="D35" s="223"/>
      <c r="E35" s="223"/>
      <c r="F35" s="223"/>
      <c r="G35" s="223"/>
      <c r="H35" s="223"/>
      <c r="I35" s="223"/>
    </row>
    <row r="36" spans="1:14" s="2" customFormat="1" ht="24.95" customHeight="1" x14ac:dyDescent="0.2">
      <c r="A36" s="224" t="s">
        <v>2</v>
      </c>
      <c r="B36" s="224"/>
      <c r="C36" s="224"/>
      <c r="D36" s="224"/>
      <c r="E36" s="224"/>
      <c r="F36" s="224"/>
      <c r="G36" s="224"/>
      <c r="H36" s="224"/>
      <c r="I36" s="224"/>
    </row>
    <row r="37" spans="1:14" s="2" customFormat="1" ht="6" customHeight="1" x14ac:dyDescent="0.2">
      <c r="A37" s="3"/>
      <c r="B37" s="4"/>
      <c r="C37" s="4"/>
      <c r="D37" s="4"/>
      <c r="E37" s="4"/>
    </row>
    <row r="38" spans="1:14" s="1" customFormat="1" ht="23.1" customHeight="1" x14ac:dyDescent="0.2">
      <c r="C38" s="7"/>
      <c r="E38" s="6" t="s">
        <v>3</v>
      </c>
      <c r="G38" s="8" t="s">
        <v>77</v>
      </c>
      <c r="I38" s="10"/>
    </row>
    <row r="39" spans="1:14" s="1" customFormat="1" ht="23.1" customHeight="1" x14ac:dyDescent="0.2">
      <c r="A39" s="5"/>
      <c r="B39" s="7"/>
      <c r="C39" s="7"/>
      <c r="E39" s="9"/>
      <c r="G39" s="8" t="s">
        <v>4</v>
      </c>
      <c r="I39" s="8" t="s">
        <v>4</v>
      </c>
    </row>
    <row r="40" spans="1:14" s="11" customFormat="1" ht="23.1" customHeight="1" x14ac:dyDescent="0.2">
      <c r="B40" s="12"/>
      <c r="C40" s="13"/>
      <c r="E40" s="9"/>
      <c r="G40" s="14" t="s">
        <v>92</v>
      </c>
      <c r="I40" s="14" t="s">
        <v>5</v>
      </c>
    </row>
    <row r="41" spans="1:14" s="11" customFormat="1" ht="23.1" customHeight="1" x14ac:dyDescent="0.2">
      <c r="C41" s="6"/>
      <c r="E41" s="9"/>
      <c r="G41" s="9">
        <v>2562</v>
      </c>
      <c r="I41" s="9">
        <v>2561</v>
      </c>
    </row>
    <row r="42" spans="1:14" s="119" customFormat="1" ht="23.25" customHeight="1" x14ac:dyDescent="0.2">
      <c r="A42" s="225" t="s">
        <v>64</v>
      </c>
      <c r="B42" s="225"/>
      <c r="C42" s="225"/>
      <c r="D42" s="225"/>
      <c r="E42" s="116"/>
      <c r="F42" s="117"/>
      <c r="G42" s="136"/>
      <c r="H42" s="117"/>
      <c r="I42" s="136"/>
    </row>
    <row r="43" spans="1:14" s="119" customFormat="1" ht="23.25" customHeight="1" x14ac:dyDescent="0.2">
      <c r="A43" s="119" t="s">
        <v>23</v>
      </c>
      <c r="B43" s="120"/>
      <c r="C43" s="120"/>
      <c r="D43" s="120"/>
      <c r="E43" s="116"/>
      <c r="F43" s="117"/>
      <c r="G43" s="118"/>
      <c r="H43" s="117"/>
      <c r="I43" s="118"/>
    </row>
    <row r="44" spans="1:14" s="119" customFormat="1" ht="23.25" customHeight="1" x14ac:dyDescent="0.5">
      <c r="C44" s="119" t="s">
        <v>24</v>
      </c>
      <c r="E44" s="116">
        <v>10</v>
      </c>
      <c r="F44" s="117"/>
      <c r="G44" s="123">
        <v>209106940</v>
      </c>
      <c r="H44" s="124"/>
      <c r="I44" s="123">
        <v>317633942</v>
      </c>
    </row>
    <row r="45" spans="1:14" s="119" customFormat="1" ht="23.25" customHeight="1" x14ac:dyDescent="0.5">
      <c r="C45" s="119" t="s">
        <v>25</v>
      </c>
      <c r="E45" s="116">
        <v>11</v>
      </c>
      <c r="F45" s="117"/>
      <c r="G45" s="123">
        <v>31815204</v>
      </c>
      <c r="H45" s="124"/>
      <c r="I45" s="123">
        <v>82690536</v>
      </c>
    </row>
    <row r="46" spans="1:14" s="119" customFormat="1" ht="23.25" customHeight="1" x14ac:dyDescent="0.5">
      <c r="A46" s="137"/>
      <c r="B46" s="137"/>
      <c r="C46" s="137" t="s">
        <v>26</v>
      </c>
      <c r="D46" s="137"/>
      <c r="E46" s="116"/>
      <c r="F46" s="135"/>
      <c r="G46" s="128">
        <v>231353</v>
      </c>
      <c r="H46" s="138"/>
      <c r="I46" s="128">
        <v>515791</v>
      </c>
      <c r="L46" s="139"/>
      <c r="N46" s="139"/>
    </row>
    <row r="47" spans="1:14" s="119" customFormat="1" ht="23.25" customHeight="1" x14ac:dyDescent="0.5">
      <c r="A47" s="221" t="s">
        <v>27</v>
      </c>
      <c r="B47" s="221"/>
      <c r="C47" s="221"/>
      <c r="D47" s="221"/>
      <c r="E47" s="116"/>
      <c r="F47" s="117"/>
      <c r="G47" s="21">
        <f>SUM(G44:G46)</f>
        <v>241153497</v>
      </c>
      <c r="H47" s="124"/>
      <c r="I47" s="21">
        <v>400840269</v>
      </c>
    </row>
    <row r="48" spans="1:14" s="119" customFormat="1" ht="23.25" customHeight="1" x14ac:dyDescent="0.5">
      <c r="A48" s="120"/>
      <c r="B48" s="22"/>
      <c r="C48" s="120"/>
      <c r="D48" s="120"/>
      <c r="E48" s="116"/>
      <c r="F48" s="117"/>
      <c r="G48" s="24"/>
      <c r="H48" s="124"/>
      <c r="I48" s="24"/>
    </row>
    <row r="49" spans="1:9" s="119" customFormat="1" ht="23.25" customHeight="1" x14ac:dyDescent="0.5">
      <c r="A49" s="122" t="s">
        <v>28</v>
      </c>
      <c r="B49" s="129"/>
      <c r="C49" s="129"/>
      <c r="D49" s="129"/>
      <c r="E49" s="116"/>
      <c r="F49" s="117"/>
      <c r="G49" s="140"/>
      <c r="H49" s="124"/>
      <c r="I49" s="140"/>
    </row>
    <row r="50" spans="1:9" s="119" customFormat="1" ht="23.25" customHeight="1" x14ac:dyDescent="0.5">
      <c r="A50" s="141"/>
      <c r="B50" s="141"/>
      <c r="C50" s="141" t="s">
        <v>112</v>
      </c>
      <c r="D50" s="141"/>
      <c r="E50" s="116"/>
      <c r="F50" s="141"/>
      <c r="G50" s="142">
        <v>68022</v>
      </c>
      <c r="H50" s="138"/>
      <c r="I50" s="142">
        <v>86883</v>
      </c>
    </row>
    <row r="51" spans="1:9" s="119" customFormat="1" ht="23.25" customHeight="1" x14ac:dyDescent="0.5">
      <c r="A51" s="141"/>
      <c r="B51" s="141"/>
      <c r="C51" s="141" t="s">
        <v>113</v>
      </c>
      <c r="D51" s="141"/>
      <c r="E51" s="116"/>
      <c r="F51" s="141"/>
      <c r="G51" s="142">
        <v>3658465</v>
      </c>
      <c r="H51" s="138"/>
      <c r="I51" s="142">
        <v>8550823</v>
      </c>
    </row>
    <row r="52" spans="1:9" s="119" customFormat="1" ht="23.25" customHeight="1" x14ac:dyDescent="0.5">
      <c r="A52" s="141"/>
      <c r="B52" s="141"/>
      <c r="C52" s="141" t="s">
        <v>158</v>
      </c>
      <c r="D52" s="141"/>
      <c r="E52" s="116"/>
      <c r="F52" s="141"/>
      <c r="G52" s="142"/>
      <c r="H52" s="138"/>
      <c r="I52" s="142"/>
    </row>
    <row r="53" spans="1:9" s="119" customFormat="1" ht="23.25" customHeight="1" x14ac:dyDescent="0.5">
      <c r="A53" s="83"/>
      <c r="B53" s="120"/>
      <c r="C53" s="1"/>
      <c r="D53" s="141" t="s">
        <v>159</v>
      </c>
      <c r="E53" s="116">
        <v>12</v>
      </c>
      <c r="F53" s="117"/>
      <c r="G53" s="128">
        <v>14969793</v>
      </c>
      <c r="H53" s="124"/>
      <c r="I53" s="128">
        <v>10011127</v>
      </c>
    </row>
    <row r="54" spans="1:9" s="119" customFormat="1" ht="23.25" customHeight="1" x14ac:dyDescent="0.5">
      <c r="A54" s="221" t="s">
        <v>29</v>
      </c>
      <c r="B54" s="221"/>
      <c r="C54" s="221"/>
      <c r="D54" s="221"/>
      <c r="E54" s="116"/>
      <c r="F54" s="117"/>
      <c r="G54" s="21">
        <f>SUM(G50:G53)</f>
        <v>18696280</v>
      </c>
      <c r="H54" s="124"/>
      <c r="I54" s="21">
        <v>18648833</v>
      </c>
    </row>
    <row r="55" spans="1:9" s="119" customFormat="1" ht="23.25" customHeight="1" x14ac:dyDescent="0.5">
      <c r="A55" s="119" t="s">
        <v>30</v>
      </c>
      <c r="B55" s="120"/>
      <c r="C55" s="120"/>
      <c r="D55" s="120"/>
      <c r="E55" s="116"/>
      <c r="F55" s="143"/>
      <c r="G55" s="21">
        <f>G47+G54</f>
        <v>259849777</v>
      </c>
      <c r="H55" s="144"/>
      <c r="I55" s="21">
        <v>419489102</v>
      </c>
    </row>
    <row r="56" spans="1:9" s="119" customFormat="1" ht="23.25" customHeight="1" x14ac:dyDescent="0.2">
      <c r="A56" s="120"/>
      <c r="B56" s="120"/>
      <c r="C56" s="120"/>
      <c r="D56" s="120"/>
      <c r="E56" s="116"/>
      <c r="F56" s="143"/>
      <c r="G56" s="145"/>
      <c r="H56" s="146"/>
      <c r="I56" s="145"/>
    </row>
    <row r="57" spans="1:9" s="119" customFormat="1" ht="23.25" customHeight="1" x14ac:dyDescent="0.2">
      <c r="A57" s="120"/>
      <c r="B57" s="120"/>
      <c r="C57" s="120"/>
      <c r="D57" s="120"/>
      <c r="E57" s="116"/>
      <c r="F57" s="143"/>
      <c r="G57" s="145"/>
      <c r="H57" s="146"/>
      <c r="I57" s="145"/>
    </row>
    <row r="58" spans="1:9" s="119" customFormat="1" ht="23.25" customHeight="1" x14ac:dyDescent="0.2">
      <c r="A58" s="120"/>
      <c r="B58" s="120"/>
      <c r="C58" s="120"/>
      <c r="D58" s="120"/>
      <c r="E58" s="116"/>
      <c r="F58" s="143"/>
      <c r="G58" s="145"/>
      <c r="H58" s="146"/>
      <c r="I58" s="145"/>
    </row>
    <row r="59" spans="1:9" s="119" customFormat="1" ht="23.25" customHeight="1" x14ac:dyDescent="0.2">
      <c r="A59" s="120"/>
      <c r="B59" s="120"/>
      <c r="C59" s="120"/>
      <c r="D59" s="120"/>
      <c r="E59" s="116"/>
      <c r="F59" s="143"/>
      <c r="G59" s="145"/>
      <c r="H59" s="146"/>
      <c r="I59" s="145"/>
    </row>
    <row r="60" spans="1:9" s="119" customFormat="1" ht="23.25" customHeight="1" x14ac:dyDescent="0.2">
      <c r="A60" s="120"/>
      <c r="B60" s="120"/>
      <c r="C60" s="120"/>
      <c r="D60" s="120"/>
      <c r="E60" s="116"/>
      <c r="F60" s="143"/>
      <c r="G60" s="145"/>
      <c r="H60" s="146"/>
      <c r="I60" s="145"/>
    </row>
    <row r="61" spans="1:9" s="119" customFormat="1" ht="23.25" customHeight="1" x14ac:dyDescent="0.2">
      <c r="A61" s="120"/>
      <c r="B61" s="120"/>
      <c r="C61" s="120"/>
      <c r="D61" s="120"/>
      <c r="E61" s="116"/>
      <c r="F61" s="143"/>
      <c r="G61" s="145"/>
      <c r="H61" s="146"/>
      <c r="I61" s="145"/>
    </row>
    <row r="62" spans="1:9" s="119" customFormat="1" ht="23.25" customHeight="1" x14ac:dyDescent="0.2">
      <c r="A62" s="120"/>
      <c r="B62" s="120"/>
      <c r="C62" s="120"/>
      <c r="D62" s="120"/>
      <c r="E62" s="116"/>
      <c r="F62" s="143"/>
      <c r="G62" s="145"/>
      <c r="H62" s="146"/>
      <c r="I62" s="145"/>
    </row>
    <row r="63" spans="1:9" s="119" customFormat="1" ht="23.25" customHeight="1" x14ac:dyDescent="0.2">
      <c r="A63" s="120"/>
      <c r="B63" s="120"/>
      <c r="C63" s="120"/>
      <c r="D63" s="120"/>
      <c r="E63" s="116"/>
      <c r="F63" s="143"/>
      <c r="G63" s="145"/>
      <c r="H63" s="146"/>
      <c r="I63" s="145"/>
    </row>
    <row r="64" spans="1:9" s="119" customFormat="1" ht="23.25" customHeight="1" x14ac:dyDescent="0.2">
      <c r="A64" s="120"/>
      <c r="B64" s="120"/>
      <c r="C64" s="120"/>
      <c r="D64" s="120"/>
      <c r="E64" s="116"/>
      <c r="F64" s="143"/>
      <c r="G64" s="145"/>
      <c r="H64" s="146"/>
      <c r="I64" s="145"/>
    </row>
    <row r="65" spans="1:9" ht="24.95" customHeight="1" x14ac:dyDescent="0.2">
      <c r="A65" s="222" t="s">
        <v>0</v>
      </c>
      <c r="B65" s="222"/>
      <c r="C65" s="222"/>
      <c r="D65" s="222"/>
      <c r="E65" s="222"/>
      <c r="F65" s="222"/>
      <c r="G65" s="222"/>
      <c r="H65" s="222"/>
      <c r="I65" s="222"/>
    </row>
    <row r="66" spans="1:9" ht="24.95" customHeight="1" x14ac:dyDescent="0.2">
      <c r="A66" s="222" t="s">
        <v>22</v>
      </c>
      <c r="B66" s="222"/>
      <c r="C66" s="222"/>
      <c r="D66" s="222"/>
      <c r="E66" s="222"/>
      <c r="F66" s="222"/>
      <c r="G66" s="222"/>
      <c r="H66" s="222"/>
      <c r="I66" s="222"/>
    </row>
    <row r="67" spans="1:9" s="1" customFormat="1" ht="24.95" customHeight="1" x14ac:dyDescent="0.2">
      <c r="A67" s="223" t="s">
        <v>110</v>
      </c>
      <c r="B67" s="223"/>
      <c r="C67" s="223"/>
      <c r="D67" s="223"/>
      <c r="E67" s="223"/>
      <c r="F67" s="223"/>
      <c r="G67" s="223"/>
      <c r="H67" s="223"/>
      <c r="I67" s="223"/>
    </row>
    <row r="68" spans="1:9" s="2" customFormat="1" ht="24.95" customHeight="1" x14ac:dyDescent="0.2">
      <c r="A68" s="224" t="s">
        <v>2</v>
      </c>
      <c r="B68" s="224"/>
      <c r="C68" s="224"/>
      <c r="D68" s="224"/>
      <c r="E68" s="224"/>
      <c r="F68" s="224"/>
      <c r="G68" s="224"/>
      <c r="H68" s="224"/>
      <c r="I68" s="224"/>
    </row>
    <row r="69" spans="1:9" s="2" customFormat="1" ht="6" customHeight="1" x14ac:dyDescent="0.2">
      <c r="A69" s="3"/>
      <c r="B69" s="4"/>
      <c r="C69" s="4"/>
      <c r="D69" s="4"/>
      <c r="E69" s="4"/>
    </row>
    <row r="70" spans="1:9" s="1" customFormat="1" ht="23.1" customHeight="1" x14ac:dyDescent="0.2">
      <c r="C70" s="7"/>
      <c r="E70" s="6" t="s">
        <v>3</v>
      </c>
      <c r="G70" s="8" t="s">
        <v>77</v>
      </c>
      <c r="I70" s="10"/>
    </row>
    <row r="71" spans="1:9" s="1" customFormat="1" ht="23.1" customHeight="1" x14ac:dyDescent="0.2">
      <c r="A71" s="5"/>
      <c r="B71" s="7"/>
      <c r="C71" s="7"/>
      <c r="E71" s="9"/>
      <c r="G71" s="8" t="s">
        <v>4</v>
      </c>
      <c r="I71" s="8" t="s">
        <v>4</v>
      </c>
    </row>
    <row r="72" spans="1:9" s="11" customFormat="1" ht="23.1" customHeight="1" x14ac:dyDescent="0.2">
      <c r="B72" s="12"/>
      <c r="C72" s="13"/>
      <c r="E72" s="9"/>
      <c r="G72" s="14" t="s">
        <v>92</v>
      </c>
      <c r="I72" s="14" t="s">
        <v>5</v>
      </c>
    </row>
    <row r="73" spans="1:9" s="11" customFormat="1" ht="23.1" customHeight="1" x14ac:dyDescent="0.2">
      <c r="C73" s="6"/>
      <c r="E73" s="9"/>
      <c r="G73" s="9">
        <v>2562</v>
      </c>
      <c r="I73" s="9">
        <v>2561</v>
      </c>
    </row>
    <row r="74" spans="1:9" s="119" customFormat="1" ht="23.25" customHeight="1" x14ac:dyDescent="0.5">
      <c r="A74" s="228" t="s">
        <v>65</v>
      </c>
      <c r="B74" s="228"/>
      <c r="C74" s="228"/>
      <c r="D74" s="228"/>
      <c r="E74" s="117"/>
      <c r="F74" s="117"/>
      <c r="G74" s="147"/>
      <c r="H74" s="117"/>
      <c r="I74" s="147"/>
    </row>
    <row r="75" spans="1:9" s="119" customFormat="1" ht="23.25" customHeight="1" x14ac:dyDescent="0.5">
      <c r="A75" s="141" t="s">
        <v>66</v>
      </c>
      <c r="B75" s="141"/>
      <c r="C75" s="141"/>
      <c r="D75" s="141"/>
      <c r="E75" s="149"/>
      <c r="F75" s="143"/>
      <c r="G75" s="150"/>
      <c r="H75" s="143"/>
      <c r="I75" s="150"/>
    </row>
    <row r="76" spans="1:9" s="119" customFormat="1" ht="23.25" customHeight="1" x14ac:dyDescent="0.5">
      <c r="A76" s="141" t="s">
        <v>31</v>
      </c>
      <c r="B76" s="141"/>
      <c r="C76" s="141"/>
      <c r="D76" s="141"/>
      <c r="E76" s="116"/>
      <c r="F76" s="143"/>
      <c r="G76" s="150"/>
      <c r="H76" s="143"/>
      <c r="I76" s="150"/>
    </row>
    <row r="77" spans="1:9" s="119" customFormat="1" ht="23.25" customHeight="1" x14ac:dyDescent="0.5">
      <c r="A77" s="141"/>
      <c r="B77" s="141"/>
      <c r="C77" s="141" t="s">
        <v>32</v>
      </c>
      <c r="D77" s="141"/>
      <c r="E77" s="116"/>
      <c r="F77" s="143"/>
      <c r="G77" s="150"/>
      <c r="H77" s="143"/>
      <c r="I77" s="150"/>
    </row>
    <row r="78" spans="1:9" s="86" customFormat="1" ht="23.25" customHeight="1" thickBot="1" x14ac:dyDescent="0.25">
      <c r="A78" s="151"/>
      <c r="B78" s="152"/>
      <c r="D78" s="30" t="s">
        <v>114</v>
      </c>
      <c r="E78" s="121"/>
      <c r="F78" s="153"/>
      <c r="G78" s="163"/>
      <c r="H78" s="155"/>
      <c r="I78" s="154">
        <v>450000000</v>
      </c>
    </row>
    <row r="79" spans="1:9" s="86" customFormat="1" ht="23.25" customHeight="1" thickTop="1" thickBot="1" x14ac:dyDescent="0.55000000000000004">
      <c r="A79" s="151"/>
      <c r="B79" s="152"/>
      <c r="D79" s="160" t="s">
        <v>115</v>
      </c>
      <c r="E79" s="121">
        <v>13.1</v>
      </c>
      <c r="F79" s="153"/>
      <c r="G79" s="154">
        <v>318182593</v>
      </c>
      <c r="H79" s="155"/>
      <c r="I79" s="163"/>
    </row>
    <row r="80" spans="1:9" s="119" customFormat="1" ht="23.25" customHeight="1" thickTop="1" x14ac:dyDescent="0.5">
      <c r="A80" s="141"/>
      <c r="B80" s="141"/>
      <c r="C80" s="141" t="s">
        <v>67</v>
      </c>
      <c r="D80" s="156"/>
      <c r="E80" s="117"/>
      <c r="F80" s="117"/>
      <c r="G80" s="157"/>
      <c r="H80" s="124"/>
      <c r="I80" s="178"/>
    </row>
    <row r="81" spans="1:9" s="119" customFormat="1" ht="23.25" customHeight="1" x14ac:dyDescent="0.5">
      <c r="A81" s="141"/>
      <c r="B81" s="158"/>
      <c r="C81" s="159"/>
      <c r="D81" s="160" t="s">
        <v>115</v>
      </c>
      <c r="E81" s="116"/>
      <c r="F81" s="143"/>
      <c r="G81" s="130"/>
      <c r="H81" s="144"/>
      <c r="I81" s="130"/>
    </row>
    <row r="82" spans="1:9" s="119" customFormat="1" ht="23.25" customHeight="1" x14ac:dyDescent="0.5">
      <c r="A82" s="141"/>
      <c r="B82" s="158"/>
      <c r="C82" s="159"/>
      <c r="D82" s="161" t="s">
        <v>116</v>
      </c>
      <c r="E82" s="116"/>
      <c r="F82" s="117"/>
      <c r="G82" s="130">
        <v>318182593</v>
      </c>
      <c r="H82" s="124"/>
      <c r="I82" s="130">
        <v>318182593</v>
      </c>
    </row>
    <row r="83" spans="1:9" s="119" customFormat="1" ht="23.25" customHeight="1" x14ac:dyDescent="0.5">
      <c r="A83" s="141" t="s">
        <v>33</v>
      </c>
      <c r="D83" s="141"/>
      <c r="E83" s="117"/>
      <c r="F83" s="117"/>
      <c r="G83" s="130">
        <v>195378875</v>
      </c>
      <c r="H83" s="124"/>
      <c r="I83" s="130">
        <v>195378875</v>
      </c>
    </row>
    <row r="84" spans="1:9" s="119" customFormat="1" ht="23.25" customHeight="1" x14ac:dyDescent="0.5">
      <c r="A84" s="141" t="s">
        <v>34</v>
      </c>
      <c r="B84" s="159"/>
      <c r="C84" s="159"/>
      <c r="D84" s="141"/>
      <c r="E84" s="116"/>
      <c r="F84" s="143"/>
      <c r="G84" s="130"/>
      <c r="H84" s="144"/>
      <c r="I84" s="130"/>
    </row>
    <row r="85" spans="1:9" s="86" customFormat="1" ht="23.25" customHeight="1" x14ac:dyDescent="0.2">
      <c r="B85" s="162"/>
      <c r="C85" s="162" t="s">
        <v>149</v>
      </c>
      <c r="D85" s="162"/>
      <c r="E85" s="121"/>
      <c r="F85" s="126"/>
      <c r="G85" s="163">
        <v>45000000</v>
      </c>
      <c r="H85" s="164"/>
      <c r="I85" s="163">
        <v>45000000</v>
      </c>
    </row>
    <row r="86" spans="1:9" s="119" customFormat="1" ht="23.25" customHeight="1" x14ac:dyDescent="0.5">
      <c r="A86" s="141"/>
      <c r="B86" s="141"/>
      <c r="C86" s="141" t="s">
        <v>35</v>
      </c>
      <c r="D86" s="141"/>
      <c r="E86" s="116"/>
      <c r="F86" s="117"/>
      <c r="G86" s="130">
        <f>'6T'!M27</f>
        <v>459708299</v>
      </c>
      <c r="H86" s="124"/>
      <c r="I86" s="130">
        <v>506445087</v>
      </c>
    </row>
    <row r="87" spans="1:9" s="119" customFormat="1" ht="23.25" customHeight="1" x14ac:dyDescent="0.5">
      <c r="A87" s="26" t="s">
        <v>68</v>
      </c>
      <c r="B87" s="165"/>
      <c r="C87" s="141"/>
      <c r="D87" s="166"/>
      <c r="E87" s="116"/>
      <c r="F87" s="117"/>
      <c r="G87" s="128">
        <f>'6T'!P27</f>
        <v>49463</v>
      </c>
      <c r="H87" s="124"/>
      <c r="I87" s="128">
        <v>595999</v>
      </c>
    </row>
    <row r="88" spans="1:9" s="119" customFormat="1" ht="23.25" customHeight="1" x14ac:dyDescent="0.5">
      <c r="A88" s="229" t="s">
        <v>117</v>
      </c>
      <c r="B88" s="229"/>
      <c r="C88" s="229"/>
      <c r="D88" s="229"/>
      <c r="E88" s="116"/>
      <c r="F88" s="117"/>
      <c r="G88" s="128">
        <f>SUM(G82:G87)</f>
        <v>1018319230</v>
      </c>
      <c r="H88" s="124"/>
      <c r="I88" s="128">
        <v>1065602554</v>
      </c>
    </row>
    <row r="89" spans="1:9" s="119" customFormat="1" ht="23.25" customHeight="1" thickBot="1" x14ac:dyDescent="0.55000000000000004">
      <c r="A89" s="148" t="s">
        <v>69</v>
      </c>
      <c r="B89" s="167"/>
      <c r="C89" s="167"/>
      <c r="D89" s="167"/>
      <c r="E89" s="116"/>
      <c r="F89" s="117"/>
      <c r="G89" s="168">
        <f>G88+G55</f>
        <v>1278169007</v>
      </c>
      <c r="H89" s="124"/>
      <c r="I89" s="168">
        <v>1485091656</v>
      </c>
    </row>
    <row r="90" spans="1:9" s="119" customFormat="1" ht="23.25" customHeight="1" thickTop="1" x14ac:dyDescent="0.2">
      <c r="A90" s="169"/>
      <c r="B90" s="120"/>
      <c r="C90" s="120"/>
      <c r="D90" s="120"/>
      <c r="E90" s="116"/>
      <c r="F90" s="117"/>
      <c r="G90" s="170"/>
      <c r="H90" s="117"/>
      <c r="I90" s="170"/>
    </row>
    <row r="91" spans="1:9" s="119" customFormat="1" ht="23.25" customHeight="1" x14ac:dyDescent="0.2">
      <c r="A91" s="169"/>
      <c r="B91" s="120"/>
      <c r="C91" s="120"/>
      <c r="D91" s="120"/>
      <c r="E91" s="116"/>
      <c r="F91" s="117"/>
      <c r="G91" s="170"/>
      <c r="H91" s="117"/>
      <c r="I91" s="170"/>
    </row>
    <row r="92" spans="1:9" s="119" customFormat="1" ht="23.25" customHeight="1" x14ac:dyDescent="0.2">
      <c r="A92" s="169"/>
      <c r="B92" s="120"/>
      <c r="C92" s="120"/>
      <c r="D92" s="120"/>
      <c r="E92" s="116"/>
      <c r="F92" s="117"/>
      <c r="G92" s="170"/>
      <c r="H92" s="117"/>
      <c r="I92" s="170"/>
    </row>
    <row r="93" spans="1:9" s="119" customFormat="1" ht="23.25" customHeight="1" x14ac:dyDescent="0.2">
      <c r="A93" s="169"/>
      <c r="B93" s="120"/>
      <c r="C93" s="120"/>
      <c r="D93" s="120"/>
      <c r="E93" s="116"/>
      <c r="F93" s="117"/>
      <c r="G93" s="170"/>
      <c r="H93" s="117"/>
      <c r="I93" s="170"/>
    </row>
    <row r="94" spans="1:9" s="119" customFormat="1" ht="23.25" customHeight="1" x14ac:dyDescent="0.2">
      <c r="A94" s="169"/>
      <c r="B94" s="120"/>
      <c r="C94" s="120"/>
      <c r="D94" s="120"/>
      <c r="E94" s="116"/>
      <c r="F94" s="117"/>
      <c r="G94" s="170"/>
      <c r="H94" s="117"/>
      <c r="I94" s="170"/>
    </row>
    <row r="95" spans="1:9" s="119" customFormat="1" ht="23.25" customHeight="1" x14ac:dyDescent="0.2">
      <c r="A95" s="169"/>
      <c r="B95" s="120"/>
      <c r="C95" s="120"/>
      <c r="D95" s="120"/>
      <c r="E95" s="116"/>
      <c r="F95" s="117"/>
      <c r="G95" s="170"/>
      <c r="H95" s="117"/>
      <c r="I95" s="170"/>
    </row>
    <row r="96" spans="1:9" s="119" customFormat="1" ht="23.25" customHeight="1" x14ac:dyDescent="0.2">
      <c r="A96" s="226" t="s">
        <v>21</v>
      </c>
      <c r="B96" s="226"/>
      <c r="C96" s="226"/>
      <c r="D96" s="226"/>
      <c r="E96" s="226"/>
      <c r="F96" s="226"/>
      <c r="G96" s="227"/>
      <c r="H96" s="227"/>
      <c r="I96" s="227"/>
    </row>
    <row r="97" spans="1:9" s="119" customFormat="1" ht="23.25" customHeight="1" x14ac:dyDescent="0.2">
      <c r="A97" s="169"/>
      <c r="B97" s="120"/>
      <c r="C97" s="120"/>
      <c r="D97" s="120"/>
      <c r="E97" s="116"/>
      <c r="F97" s="117"/>
      <c r="G97" s="170"/>
      <c r="H97" s="117"/>
      <c r="I97" s="170"/>
    </row>
    <row r="98" spans="1:9" s="135" customFormat="1" ht="23.25" customHeight="1" x14ac:dyDescent="0.2"/>
    <row r="99" spans="1:9" s="119" customFormat="1" ht="23.25" customHeight="1" x14ac:dyDescent="0.2">
      <c r="A99" s="169"/>
      <c r="B99" s="120"/>
      <c r="C99" s="120"/>
      <c r="D99" s="120"/>
      <c r="E99" s="116"/>
      <c r="F99" s="117"/>
      <c r="G99" s="170"/>
      <c r="H99" s="117"/>
      <c r="I99" s="170"/>
    </row>
    <row r="100" spans="1:9" s="119" customFormat="1" ht="23.25" customHeight="1" x14ac:dyDescent="0.2">
      <c r="A100" s="169"/>
      <c r="B100" s="120"/>
      <c r="C100" s="120"/>
      <c r="D100" s="120"/>
      <c r="E100" s="116"/>
      <c r="F100" s="117"/>
      <c r="G100" s="170"/>
      <c r="H100" s="117"/>
      <c r="I100" s="170"/>
    </row>
    <row r="101" spans="1:9" s="119" customFormat="1" ht="23.25" customHeight="1" x14ac:dyDescent="0.2"/>
    <row r="102" spans="1:9" s="119" customFormat="1" ht="23.25" customHeight="1" x14ac:dyDescent="0.2">
      <c r="A102" s="169"/>
      <c r="B102" s="120"/>
      <c r="C102" s="120"/>
      <c r="D102" s="120"/>
      <c r="E102" s="116"/>
      <c r="F102" s="117"/>
      <c r="G102" s="170"/>
      <c r="H102" s="117"/>
      <c r="I102" s="170"/>
    </row>
    <row r="104" spans="1:9" s="119" customFormat="1" ht="23.25" customHeight="1" x14ac:dyDescent="0.2">
      <c r="F104" s="135"/>
      <c r="G104" s="171"/>
      <c r="H104" s="135"/>
      <c r="I104" s="171"/>
    </row>
    <row r="105" spans="1:9" s="119" customFormat="1" ht="23.25" customHeight="1" x14ac:dyDescent="0.2">
      <c r="F105" s="135"/>
      <c r="G105" s="171"/>
      <c r="H105" s="135"/>
      <c r="I105" s="171"/>
    </row>
    <row r="106" spans="1:9" s="119" customFormat="1" ht="23.25" customHeight="1" x14ac:dyDescent="0.2">
      <c r="F106" s="135"/>
      <c r="G106" s="171"/>
      <c r="H106" s="135"/>
      <c r="I106" s="171"/>
    </row>
    <row r="107" spans="1:9" s="119" customFormat="1" ht="23.25" customHeight="1" x14ac:dyDescent="0.2">
      <c r="F107" s="135"/>
      <c r="G107" s="171"/>
      <c r="H107" s="135"/>
      <c r="I107" s="171"/>
    </row>
    <row r="108" spans="1:9" s="119" customFormat="1" ht="23.25" customHeight="1" x14ac:dyDescent="0.2">
      <c r="F108" s="135"/>
      <c r="G108" s="171"/>
      <c r="H108" s="135"/>
      <c r="I108" s="171"/>
    </row>
    <row r="109" spans="1:9" s="119" customFormat="1" ht="23.25" customHeight="1" x14ac:dyDescent="0.2">
      <c r="F109" s="135"/>
      <c r="G109" s="171"/>
      <c r="H109" s="135"/>
      <c r="I109" s="171"/>
    </row>
    <row r="110" spans="1:9" s="119" customFormat="1" ht="23.25" customHeight="1" x14ac:dyDescent="0.2">
      <c r="F110" s="135"/>
      <c r="G110" s="171"/>
      <c r="H110" s="135"/>
      <c r="I110" s="171"/>
    </row>
    <row r="111" spans="1:9" s="119" customFormat="1" ht="23.25" customHeight="1" x14ac:dyDescent="0.2">
      <c r="F111" s="135"/>
      <c r="G111" s="171"/>
      <c r="H111" s="135"/>
      <c r="I111" s="171"/>
    </row>
  </sheetData>
  <mergeCells count="22">
    <mergeCell ref="A67:I67"/>
    <mergeCell ref="A68:I68"/>
    <mergeCell ref="A74:D74"/>
    <mergeCell ref="A88:D88"/>
    <mergeCell ref="A96:I96"/>
    <mergeCell ref="A66:I66"/>
    <mergeCell ref="A26:D26"/>
    <mergeCell ref="A32:I32"/>
    <mergeCell ref="A33:I33"/>
    <mergeCell ref="A34:I34"/>
    <mergeCell ref="A35:I35"/>
    <mergeCell ref="A36:I36"/>
    <mergeCell ref="A42:D42"/>
    <mergeCell ref="A47:D47"/>
    <mergeCell ref="A54:D54"/>
    <mergeCell ref="A65:I65"/>
    <mergeCell ref="A18:D18"/>
    <mergeCell ref="A1:I1"/>
    <mergeCell ref="A2:I2"/>
    <mergeCell ref="A3:I3"/>
    <mergeCell ref="A4:I4"/>
    <mergeCell ref="A10:D10"/>
  </mergeCells>
  <pageMargins left="0.9" right="0.4" top="0.9" bottom="0.5" header="0.5" footer="0.3"/>
  <pageSetup paperSize="9" scale="99" firstPageNumber="11" fitToWidth="0" fitToHeight="0" orientation="portrait" useFirstPageNumber="1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F67"/>
  <sheetViews>
    <sheetView zoomScaleNormal="100" zoomScaleSheetLayoutView="100" workbookViewId="0">
      <selection sqref="A1:F1"/>
    </sheetView>
  </sheetViews>
  <sheetFormatPr defaultRowHeight="23.25" x14ac:dyDescent="0.2"/>
  <cols>
    <col min="1" max="1" width="51.42578125" style="1" customWidth="1"/>
    <col min="2" max="2" width="9.5703125" style="97" customWidth="1"/>
    <col min="3" max="3" width="2.140625" style="44" customWidth="1"/>
    <col min="4" max="4" width="12.5703125" style="40" customWidth="1"/>
    <col min="5" max="5" width="2.140625" style="1" customWidth="1"/>
    <col min="6" max="6" width="12.5703125" style="40" customWidth="1"/>
    <col min="7" max="241" width="8.5703125" style="1"/>
    <col min="242" max="242" width="54.85546875" style="1" customWidth="1"/>
    <col min="243" max="243" width="10.42578125" style="1" customWidth="1"/>
    <col min="244" max="244" width="0.85546875" style="1" customWidth="1"/>
    <col min="245" max="245" width="12.5703125" style="1" customWidth="1"/>
    <col min="246" max="246" width="2.5703125" style="1" customWidth="1"/>
    <col min="247" max="247" width="12.5703125" style="1" customWidth="1"/>
    <col min="248" max="497" width="8.5703125" style="1"/>
    <col min="498" max="498" width="54.85546875" style="1" customWidth="1"/>
    <col min="499" max="499" width="10.42578125" style="1" customWidth="1"/>
    <col min="500" max="500" width="0.85546875" style="1" customWidth="1"/>
    <col min="501" max="501" width="12.5703125" style="1" customWidth="1"/>
    <col min="502" max="502" width="2.5703125" style="1" customWidth="1"/>
    <col min="503" max="503" width="12.5703125" style="1" customWidth="1"/>
    <col min="504" max="753" width="8.5703125" style="1"/>
    <col min="754" max="754" width="54.85546875" style="1" customWidth="1"/>
    <col min="755" max="755" width="10.42578125" style="1" customWidth="1"/>
    <col min="756" max="756" width="0.85546875" style="1" customWidth="1"/>
    <col min="757" max="757" width="12.5703125" style="1" customWidth="1"/>
    <col min="758" max="758" width="2.5703125" style="1" customWidth="1"/>
    <col min="759" max="759" width="12.5703125" style="1" customWidth="1"/>
    <col min="760" max="1009" width="8.5703125" style="1"/>
    <col min="1010" max="1010" width="54.85546875" style="1" customWidth="1"/>
    <col min="1011" max="1011" width="10.42578125" style="1" customWidth="1"/>
    <col min="1012" max="1012" width="0.85546875" style="1" customWidth="1"/>
    <col min="1013" max="1013" width="12.5703125" style="1" customWidth="1"/>
    <col min="1014" max="1014" width="2.5703125" style="1" customWidth="1"/>
    <col min="1015" max="1015" width="12.5703125" style="1" customWidth="1"/>
    <col min="1016" max="1265" width="8.5703125" style="1"/>
    <col min="1266" max="1266" width="54.85546875" style="1" customWidth="1"/>
    <col min="1267" max="1267" width="10.42578125" style="1" customWidth="1"/>
    <col min="1268" max="1268" width="0.85546875" style="1" customWidth="1"/>
    <col min="1269" max="1269" width="12.5703125" style="1" customWidth="1"/>
    <col min="1270" max="1270" width="2.5703125" style="1" customWidth="1"/>
    <col min="1271" max="1271" width="12.5703125" style="1" customWidth="1"/>
    <col min="1272" max="1521" width="8.5703125" style="1"/>
    <col min="1522" max="1522" width="54.85546875" style="1" customWidth="1"/>
    <col min="1523" max="1523" width="10.42578125" style="1" customWidth="1"/>
    <col min="1524" max="1524" width="0.85546875" style="1" customWidth="1"/>
    <col min="1525" max="1525" width="12.5703125" style="1" customWidth="1"/>
    <col min="1526" max="1526" width="2.5703125" style="1" customWidth="1"/>
    <col min="1527" max="1527" width="12.5703125" style="1" customWidth="1"/>
    <col min="1528" max="1777" width="8.5703125" style="1"/>
    <col min="1778" max="1778" width="54.85546875" style="1" customWidth="1"/>
    <col min="1779" max="1779" width="10.42578125" style="1" customWidth="1"/>
    <col min="1780" max="1780" width="0.85546875" style="1" customWidth="1"/>
    <col min="1781" max="1781" width="12.5703125" style="1" customWidth="1"/>
    <col min="1782" max="1782" width="2.5703125" style="1" customWidth="1"/>
    <col min="1783" max="1783" width="12.5703125" style="1" customWidth="1"/>
    <col min="1784" max="2033" width="8.5703125" style="1"/>
    <col min="2034" max="2034" width="54.85546875" style="1" customWidth="1"/>
    <col min="2035" max="2035" width="10.42578125" style="1" customWidth="1"/>
    <col min="2036" max="2036" width="0.85546875" style="1" customWidth="1"/>
    <col min="2037" max="2037" width="12.5703125" style="1" customWidth="1"/>
    <col min="2038" max="2038" width="2.5703125" style="1" customWidth="1"/>
    <col min="2039" max="2039" width="12.5703125" style="1" customWidth="1"/>
    <col min="2040" max="2289" width="8.5703125" style="1"/>
    <col min="2290" max="2290" width="54.85546875" style="1" customWidth="1"/>
    <col min="2291" max="2291" width="10.42578125" style="1" customWidth="1"/>
    <col min="2292" max="2292" width="0.85546875" style="1" customWidth="1"/>
    <col min="2293" max="2293" width="12.5703125" style="1" customWidth="1"/>
    <col min="2294" max="2294" width="2.5703125" style="1" customWidth="1"/>
    <col min="2295" max="2295" width="12.5703125" style="1" customWidth="1"/>
    <col min="2296" max="2545" width="8.5703125" style="1"/>
    <col min="2546" max="2546" width="54.85546875" style="1" customWidth="1"/>
    <col min="2547" max="2547" width="10.42578125" style="1" customWidth="1"/>
    <col min="2548" max="2548" width="0.85546875" style="1" customWidth="1"/>
    <col min="2549" max="2549" width="12.5703125" style="1" customWidth="1"/>
    <col min="2550" max="2550" width="2.5703125" style="1" customWidth="1"/>
    <col min="2551" max="2551" width="12.5703125" style="1" customWidth="1"/>
    <col min="2552" max="2801" width="8.5703125" style="1"/>
    <col min="2802" max="2802" width="54.85546875" style="1" customWidth="1"/>
    <col min="2803" max="2803" width="10.42578125" style="1" customWidth="1"/>
    <col min="2804" max="2804" width="0.85546875" style="1" customWidth="1"/>
    <col min="2805" max="2805" width="12.5703125" style="1" customWidth="1"/>
    <col min="2806" max="2806" width="2.5703125" style="1" customWidth="1"/>
    <col min="2807" max="2807" width="12.5703125" style="1" customWidth="1"/>
    <col min="2808" max="3057" width="8.5703125" style="1"/>
    <col min="3058" max="3058" width="54.85546875" style="1" customWidth="1"/>
    <col min="3059" max="3059" width="10.42578125" style="1" customWidth="1"/>
    <col min="3060" max="3060" width="0.85546875" style="1" customWidth="1"/>
    <col min="3061" max="3061" width="12.5703125" style="1" customWidth="1"/>
    <col min="3062" max="3062" width="2.5703125" style="1" customWidth="1"/>
    <col min="3063" max="3063" width="12.5703125" style="1" customWidth="1"/>
    <col min="3064" max="3313" width="8.5703125" style="1"/>
    <col min="3314" max="3314" width="54.85546875" style="1" customWidth="1"/>
    <col min="3315" max="3315" width="10.42578125" style="1" customWidth="1"/>
    <col min="3316" max="3316" width="0.85546875" style="1" customWidth="1"/>
    <col min="3317" max="3317" width="12.5703125" style="1" customWidth="1"/>
    <col min="3318" max="3318" width="2.5703125" style="1" customWidth="1"/>
    <col min="3319" max="3319" width="12.5703125" style="1" customWidth="1"/>
    <col min="3320" max="3569" width="8.5703125" style="1"/>
    <col min="3570" max="3570" width="54.85546875" style="1" customWidth="1"/>
    <col min="3571" max="3571" width="10.42578125" style="1" customWidth="1"/>
    <col min="3572" max="3572" width="0.85546875" style="1" customWidth="1"/>
    <col min="3573" max="3573" width="12.5703125" style="1" customWidth="1"/>
    <col min="3574" max="3574" width="2.5703125" style="1" customWidth="1"/>
    <col min="3575" max="3575" width="12.5703125" style="1" customWidth="1"/>
    <col min="3576" max="3825" width="8.5703125" style="1"/>
    <col min="3826" max="3826" width="54.85546875" style="1" customWidth="1"/>
    <col min="3827" max="3827" width="10.42578125" style="1" customWidth="1"/>
    <col min="3828" max="3828" width="0.85546875" style="1" customWidth="1"/>
    <col min="3829" max="3829" width="12.5703125" style="1" customWidth="1"/>
    <col min="3830" max="3830" width="2.5703125" style="1" customWidth="1"/>
    <col min="3831" max="3831" width="12.5703125" style="1" customWidth="1"/>
    <col min="3832" max="4081" width="8.5703125" style="1"/>
    <col min="4082" max="4082" width="54.85546875" style="1" customWidth="1"/>
    <col min="4083" max="4083" width="10.42578125" style="1" customWidth="1"/>
    <col min="4084" max="4084" width="0.85546875" style="1" customWidth="1"/>
    <col min="4085" max="4085" width="12.5703125" style="1" customWidth="1"/>
    <col min="4086" max="4086" width="2.5703125" style="1" customWidth="1"/>
    <col min="4087" max="4087" width="12.5703125" style="1" customWidth="1"/>
    <col min="4088" max="4337" width="8.5703125" style="1"/>
    <col min="4338" max="4338" width="54.85546875" style="1" customWidth="1"/>
    <col min="4339" max="4339" width="10.42578125" style="1" customWidth="1"/>
    <col min="4340" max="4340" width="0.85546875" style="1" customWidth="1"/>
    <col min="4341" max="4341" width="12.5703125" style="1" customWidth="1"/>
    <col min="4342" max="4342" width="2.5703125" style="1" customWidth="1"/>
    <col min="4343" max="4343" width="12.5703125" style="1" customWidth="1"/>
    <col min="4344" max="4593" width="8.5703125" style="1"/>
    <col min="4594" max="4594" width="54.85546875" style="1" customWidth="1"/>
    <col min="4595" max="4595" width="10.42578125" style="1" customWidth="1"/>
    <col min="4596" max="4596" width="0.85546875" style="1" customWidth="1"/>
    <col min="4597" max="4597" width="12.5703125" style="1" customWidth="1"/>
    <col min="4598" max="4598" width="2.5703125" style="1" customWidth="1"/>
    <col min="4599" max="4599" width="12.5703125" style="1" customWidth="1"/>
    <col min="4600" max="4849" width="8.5703125" style="1"/>
    <col min="4850" max="4850" width="54.85546875" style="1" customWidth="1"/>
    <col min="4851" max="4851" width="10.42578125" style="1" customWidth="1"/>
    <col min="4852" max="4852" width="0.85546875" style="1" customWidth="1"/>
    <col min="4853" max="4853" width="12.5703125" style="1" customWidth="1"/>
    <col min="4854" max="4854" width="2.5703125" style="1" customWidth="1"/>
    <col min="4855" max="4855" width="12.5703125" style="1" customWidth="1"/>
    <col min="4856" max="5105" width="8.5703125" style="1"/>
    <col min="5106" max="5106" width="54.85546875" style="1" customWidth="1"/>
    <col min="5107" max="5107" width="10.42578125" style="1" customWidth="1"/>
    <col min="5108" max="5108" width="0.85546875" style="1" customWidth="1"/>
    <col min="5109" max="5109" width="12.5703125" style="1" customWidth="1"/>
    <col min="5110" max="5110" width="2.5703125" style="1" customWidth="1"/>
    <col min="5111" max="5111" width="12.5703125" style="1" customWidth="1"/>
    <col min="5112" max="5361" width="8.5703125" style="1"/>
    <col min="5362" max="5362" width="54.85546875" style="1" customWidth="1"/>
    <col min="5363" max="5363" width="10.42578125" style="1" customWidth="1"/>
    <col min="5364" max="5364" width="0.85546875" style="1" customWidth="1"/>
    <col min="5365" max="5365" width="12.5703125" style="1" customWidth="1"/>
    <col min="5366" max="5366" width="2.5703125" style="1" customWidth="1"/>
    <col min="5367" max="5367" width="12.5703125" style="1" customWidth="1"/>
    <col min="5368" max="5617" width="8.5703125" style="1"/>
    <col min="5618" max="5618" width="54.85546875" style="1" customWidth="1"/>
    <col min="5619" max="5619" width="10.42578125" style="1" customWidth="1"/>
    <col min="5620" max="5620" width="0.85546875" style="1" customWidth="1"/>
    <col min="5621" max="5621" width="12.5703125" style="1" customWidth="1"/>
    <col min="5622" max="5622" width="2.5703125" style="1" customWidth="1"/>
    <col min="5623" max="5623" width="12.5703125" style="1" customWidth="1"/>
    <col min="5624" max="5873" width="8.5703125" style="1"/>
    <col min="5874" max="5874" width="54.85546875" style="1" customWidth="1"/>
    <col min="5875" max="5875" width="10.42578125" style="1" customWidth="1"/>
    <col min="5876" max="5876" width="0.85546875" style="1" customWidth="1"/>
    <col min="5877" max="5877" width="12.5703125" style="1" customWidth="1"/>
    <col min="5878" max="5878" width="2.5703125" style="1" customWidth="1"/>
    <col min="5879" max="5879" width="12.5703125" style="1" customWidth="1"/>
    <col min="5880" max="6129" width="8.5703125" style="1"/>
    <col min="6130" max="6130" width="54.85546875" style="1" customWidth="1"/>
    <col min="6131" max="6131" width="10.42578125" style="1" customWidth="1"/>
    <col min="6132" max="6132" width="0.85546875" style="1" customWidth="1"/>
    <col min="6133" max="6133" width="12.5703125" style="1" customWidth="1"/>
    <col min="6134" max="6134" width="2.5703125" style="1" customWidth="1"/>
    <col min="6135" max="6135" width="12.5703125" style="1" customWidth="1"/>
    <col min="6136" max="6385" width="8.5703125" style="1"/>
    <col min="6386" max="6386" width="54.85546875" style="1" customWidth="1"/>
    <col min="6387" max="6387" width="10.42578125" style="1" customWidth="1"/>
    <col min="6388" max="6388" width="0.85546875" style="1" customWidth="1"/>
    <col min="6389" max="6389" width="12.5703125" style="1" customWidth="1"/>
    <col min="6390" max="6390" width="2.5703125" style="1" customWidth="1"/>
    <col min="6391" max="6391" width="12.5703125" style="1" customWidth="1"/>
    <col min="6392" max="6641" width="8.5703125" style="1"/>
    <col min="6642" max="6642" width="54.85546875" style="1" customWidth="1"/>
    <col min="6643" max="6643" width="10.42578125" style="1" customWidth="1"/>
    <col min="6644" max="6644" width="0.85546875" style="1" customWidth="1"/>
    <col min="6645" max="6645" width="12.5703125" style="1" customWidth="1"/>
    <col min="6646" max="6646" width="2.5703125" style="1" customWidth="1"/>
    <col min="6647" max="6647" width="12.5703125" style="1" customWidth="1"/>
    <col min="6648" max="6897" width="8.5703125" style="1"/>
    <col min="6898" max="6898" width="54.85546875" style="1" customWidth="1"/>
    <col min="6899" max="6899" width="10.42578125" style="1" customWidth="1"/>
    <col min="6900" max="6900" width="0.85546875" style="1" customWidth="1"/>
    <col min="6901" max="6901" width="12.5703125" style="1" customWidth="1"/>
    <col min="6902" max="6902" width="2.5703125" style="1" customWidth="1"/>
    <col min="6903" max="6903" width="12.5703125" style="1" customWidth="1"/>
    <col min="6904" max="7153" width="8.5703125" style="1"/>
    <col min="7154" max="7154" width="54.85546875" style="1" customWidth="1"/>
    <col min="7155" max="7155" width="10.42578125" style="1" customWidth="1"/>
    <col min="7156" max="7156" width="0.85546875" style="1" customWidth="1"/>
    <col min="7157" max="7157" width="12.5703125" style="1" customWidth="1"/>
    <col min="7158" max="7158" width="2.5703125" style="1" customWidth="1"/>
    <col min="7159" max="7159" width="12.5703125" style="1" customWidth="1"/>
    <col min="7160" max="7409" width="8.5703125" style="1"/>
    <col min="7410" max="7410" width="54.85546875" style="1" customWidth="1"/>
    <col min="7411" max="7411" width="10.42578125" style="1" customWidth="1"/>
    <col min="7412" max="7412" width="0.85546875" style="1" customWidth="1"/>
    <col min="7413" max="7413" width="12.5703125" style="1" customWidth="1"/>
    <col min="7414" max="7414" width="2.5703125" style="1" customWidth="1"/>
    <col min="7415" max="7415" width="12.5703125" style="1" customWidth="1"/>
    <col min="7416" max="7665" width="8.5703125" style="1"/>
    <col min="7666" max="7666" width="54.85546875" style="1" customWidth="1"/>
    <col min="7667" max="7667" width="10.42578125" style="1" customWidth="1"/>
    <col min="7668" max="7668" width="0.85546875" style="1" customWidth="1"/>
    <col min="7669" max="7669" width="12.5703125" style="1" customWidth="1"/>
    <col min="7670" max="7670" width="2.5703125" style="1" customWidth="1"/>
    <col min="7671" max="7671" width="12.5703125" style="1" customWidth="1"/>
    <col min="7672" max="7921" width="8.5703125" style="1"/>
    <col min="7922" max="7922" width="54.85546875" style="1" customWidth="1"/>
    <col min="7923" max="7923" width="10.42578125" style="1" customWidth="1"/>
    <col min="7924" max="7924" width="0.85546875" style="1" customWidth="1"/>
    <col min="7925" max="7925" width="12.5703125" style="1" customWidth="1"/>
    <col min="7926" max="7926" width="2.5703125" style="1" customWidth="1"/>
    <col min="7927" max="7927" width="12.5703125" style="1" customWidth="1"/>
    <col min="7928" max="8177" width="8.5703125" style="1"/>
    <col min="8178" max="8178" width="54.85546875" style="1" customWidth="1"/>
    <col min="8179" max="8179" width="10.42578125" style="1" customWidth="1"/>
    <col min="8180" max="8180" width="0.85546875" style="1" customWidth="1"/>
    <col min="8181" max="8181" width="12.5703125" style="1" customWidth="1"/>
    <col min="8182" max="8182" width="2.5703125" style="1" customWidth="1"/>
    <col min="8183" max="8183" width="12.5703125" style="1" customWidth="1"/>
    <col min="8184" max="8433" width="8.5703125" style="1"/>
    <col min="8434" max="8434" width="54.85546875" style="1" customWidth="1"/>
    <col min="8435" max="8435" width="10.42578125" style="1" customWidth="1"/>
    <col min="8436" max="8436" width="0.85546875" style="1" customWidth="1"/>
    <col min="8437" max="8437" width="12.5703125" style="1" customWidth="1"/>
    <col min="8438" max="8438" width="2.5703125" style="1" customWidth="1"/>
    <col min="8439" max="8439" width="12.5703125" style="1" customWidth="1"/>
    <col min="8440" max="8689" width="8.5703125" style="1"/>
    <col min="8690" max="8690" width="54.85546875" style="1" customWidth="1"/>
    <col min="8691" max="8691" width="10.42578125" style="1" customWidth="1"/>
    <col min="8692" max="8692" width="0.85546875" style="1" customWidth="1"/>
    <col min="8693" max="8693" width="12.5703125" style="1" customWidth="1"/>
    <col min="8694" max="8694" width="2.5703125" style="1" customWidth="1"/>
    <col min="8695" max="8695" width="12.5703125" style="1" customWidth="1"/>
    <col min="8696" max="8945" width="8.5703125" style="1"/>
    <col min="8946" max="8946" width="54.85546875" style="1" customWidth="1"/>
    <col min="8947" max="8947" width="10.42578125" style="1" customWidth="1"/>
    <col min="8948" max="8948" width="0.85546875" style="1" customWidth="1"/>
    <col min="8949" max="8949" width="12.5703125" style="1" customWidth="1"/>
    <col min="8950" max="8950" width="2.5703125" style="1" customWidth="1"/>
    <col min="8951" max="8951" width="12.5703125" style="1" customWidth="1"/>
    <col min="8952" max="9201" width="8.5703125" style="1"/>
    <col min="9202" max="9202" width="54.85546875" style="1" customWidth="1"/>
    <col min="9203" max="9203" width="10.42578125" style="1" customWidth="1"/>
    <col min="9204" max="9204" width="0.85546875" style="1" customWidth="1"/>
    <col min="9205" max="9205" width="12.5703125" style="1" customWidth="1"/>
    <col min="9206" max="9206" width="2.5703125" style="1" customWidth="1"/>
    <col min="9207" max="9207" width="12.5703125" style="1" customWidth="1"/>
    <col min="9208" max="9457" width="8.5703125" style="1"/>
    <col min="9458" max="9458" width="54.85546875" style="1" customWidth="1"/>
    <col min="9459" max="9459" width="10.42578125" style="1" customWidth="1"/>
    <col min="9460" max="9460" width="0.85546875" style="1" customWidth="1"/>
    <col min="9461" max="9461" width="12.5703125" style="1" customWidth="1"/>
    <col min="9462" max="9462" width="2.5703125" style="1" customWidth="1"/>
    <col min="9463" max="9463" width="12.5703125" style="1" customWidth="1"/>
    <col min="9464" max="9713" width="8.5703125" style="1"/>
    <col min="9714" max="9714" width="54.85546875" style="1" customWidth="1"/>
    <col min="9715" max="9715" width="10.42578125" style="1" customWidth="1"/>
    <col min="9716" max="9716" width="0.85546875" style="1" customWidth="1"/>
    <col min="9717" max="9717" width="12.5703125" style="1" customWidth="1"/>
    <col min="9718" max="9718" width="2.5703125" style="1" customWidth="1"/>
    <col min="9719" max="9719" width="12.5703125" style="1" customWidth="1"/>
    <col min="9720" max="9969" width="8.5703125" style="1"/>
    <col min="9970" max="9970" width="54.85546875" style="1" customWidth="1"/>
    <col min="9971" max="9971" width="10.42578125" style="1" customWidth="1"/>
    <col min="9972" max="9972" width="0.85546875" style="1" customWidth="1"/>
    <col min="9973" max="9973" width="12.5703125" style="1" customWidth="1"/>
    <col min="9974" max="9974" width="2.5703125" style="1" customWidth="1"/>
    <col min="9975" max="9975" width="12.5703125" style="1" customWidth="1"/>
    <col min="9976" max="10225" width="8.5703125" style="1"/>
    <col min="10226" max="10226" width="54.85546875" style="1" customWidth="1"/>
    <col min="10227" max="10227" width="10.42578125" style="1" customWidth="1"/>
    <col min="10228" max="10228" width="0.85546875" style="1" customWidth="1"/>
    <col min="10229" max="10229" width="12.5703125" style="1" customWidth="1"/>
    <col min="10230" max="10230" width="2.5703125" style="1" customWidth="1"/>
    <col min="10231" max="10231" width="12.5703125" style="1" customWidth="1"/>
    <col min="10232" max="10481" width="8.5703125" style="1"/>
    <col min="10482" max="10482" width="54.85546875" style="1" customWidth="1"/>
    <col min="10483" max="10483" width="10.42578125" style="1" customWidth="1"/>
    <col min="10484" max="10484" width="0.85546875" style="1" customWidth="1"/>
    <col min="10485" max="10485" width="12.5703125" style="1" customWidth="1"/>
    <col min="10486" max="10486" width="2.5703125" style="1" customWidth="1"/>
    <col min="10487" max="10487" width="12.5703125" style="1" customWidth="1"/>
    <col min="10488" max="10737" width="8.5703125" style="1"/>
    <col min="10738" max="10738" width="54.85546875" style="1" customWidth="1"/>
    <col min="10739" max="10739" width="10.42578125" style="1" customWidth="1"/>
    <col min="10740" max="10740" width="0.85546875" style="1" customWidth="1"/>
    <col min="10741" max="10741" width="12.5703125" style="1" customWidth="1"/>
    <col min="10742" max="10742" width="2.5703125" style="1" customWidth="1"/>
    <col min="10743" max="10743" width="12.5703125" style="1" customWidth="1"/>
    <col min="10744" max="10993" width="8.5703125" style="1"/>
    <col min="10994" max="10994" width="54.85546875" style="1" customWidth="1"/>
    <col min="10995" max="10995" width="10.42578125" style="1" customWidth="1"/>
    <col min="10996" max="10996" width="0.85546875" style="1" customWidth="1"/>
    <col min="10997" max="10997" width="12.5703125" style="1" customWidth="1"/>
    <col min="10998" max="10998" width="2.5703125" style="1" customWidth="1"/>
    <col min="10999" max="10999" width="12.5703125" style="1" customWidth="1"/>
    <col min="11000" max="11249" width="8.5703125" style="1"/>
    <col min="11250" max="11250" width="54.85546875" style="1" customWidth="1"/>
    <col min="11251" max="11251" width="10.42578125" style="1" customWidth="1"/>
    <col min="11252" max="11252" width="0.85546875" style="1" customWidth="1"/>
    <col min="11253" max="11253" width="12.5703125" style="1" customWidth="1"/>
    <col min="11254" max="11254" width="2.5703125" style="1" customWidth="1"/>
    <col min="11255" max="11255" width="12.5703125" style="1" customWidth="1"/>
    <col min="11256" max="11505" width="8.5703125" style="1"/>
    <col min="11506" max="11506" width="54.85546875" style="1" customWidth="1"/>
    <col min="11507" max="11507" width="10.42578125" style="1" customWidth="1"/>
    <col min="11508" max="11508" width="0.85546875" style="1" customWidth="1"/>
    <col min="11509" max="11509" width="12.5703125" style="1" customWidth="1"/>
    <col min="11510" max="11510" width="2.5703125" style="1" customWidth="1"/>
    <col min="11511" max="11511" width="12.5703125" style="1" customWidth="1"/>
    <col min="11512" max="11761" width="8.5703125" style="1"/>
    <col min="11762" max="11762" width="54.85546875" style="1" customWidth="1"/>
    <col min="11763" max="11763" width="10.42578125" style="1" customWidth="1"/>
    <col min="11764" max="11764" width="0.85546875" style="1" customWidth="1"/>
    <col min="11765" max="11765" width="12.5703125" style="1" customWidth="1"/>
    <col min="11766" max="11766" width="2.5703125" style="1" customWidth="1"/>
    <col min="11767" max="11767" width="12.5703125" style="1" customWidth="1"/>
    <col min="11768" max="12017" width="8.5703125" style="1"/>
    <col min="12018" max="12018" width="54.85546875" style="1" customWidth="1"/>
    <col min="12019" max="12019" width="10.42578125" style="1" customWidth="1"/>
    <col min="12020" max="12020" width="0.85546875" style="1" customWidth="1"/>
    <col min="12021" max="12021" width="12.5703125" style="1" customWidth="1"/>
    <col min="12022" max="12022" width="2.5703125" style="1" customWidth="1"/>
    <col min="12023" max="12023" width="12.5703125" style="1" customWidth="1"/>
    <col min="12024" max="12273" width="8.5703125" style="1"/>
    <col min="12274" max="12274" width="54.85546875" style="1" customWidth="1"/>
    <col min="12275" max="12275" width="10.42578125" style="1" customWidth="1"/>
    <col min="12276" max="12276" width="0.85546875" style="1" customWidth="1"/>
    <col min="12277" max="12277" width="12.5703125" style="1" customWidth="1"/>
    <col min="12278" max="12278" width="2.5703125" style="1" customWidth="1"/>
    <col min="12279" max="12279" width="12.5703125" style="1" customWidth="1"/>
    <col min="12280" max="12529" width="8.5703125" style="1"/>
    <col min="12530" max="12530" width="54.85546875" style="1" customWidth="1"/>
    <col min="12531" max="12531" width="10.42578125" style="1" customWidth="1"/>
    <col min="12532" max="12532" width="0.85546875" style="1" customWidth="1"/>
    <col min="12533" max="12533" width="12.5703125" style="1" customWidth="1"/>
    <col min="12534" max="12534" width="2.5703125" style="1" customWidth="1"/>
    <col min="12535" max="12535" width="12.5703125" style="1" customWidth="1"/>
    <col min="12536" max="12785" width="8.5703125" style="1"/>
    <col min="12786" max="12786" width="54.85546875" style="1" customWidth="1"/>
    <col min="12787" max="12787" width="10.42578125" style="1" customWidth="1"/>
    <col min="12788" max="12788" width="0.85546875" style="1" customWidth="1"/>
    <col min="12789" max="12789" width="12.5703125" style="1" customWidth="1"/>
    <col min="12790" max="12790" width="2.5703125" style="1" customWidth="1"/>
    <col min="12791" max="12791" width="12.5703125" style="1" customWidth="1"/>
    <col min="12792" max="13041" width="8.5703125" style="1"/>
    <col min="13042" max="13042" width="54.85546875" style="1" customWidth="1"/>
    <col min="13043" max="13043" width="10.42578125" style="1" customWidth="1"/>
    <col min="13044" max="13044" width="0.85546875" style="1" customWidth="1"/>
    <col min="13045" max="13045" width="12.5703125" style="1" customWidth="1"/>
    <col min="13046" max="13046" width="2.5703125" style="1" customWidth="1"/>
    <col min="13047" max="13047" width="12.5703125" style="1" customWidth="1"/>
    <col min="13048" max="13297" width="8.5703125" style="1"/>
    <col min="13298" max="13298" width="54.85546875" style="1" customWidth="1"/>
    <col min="13299" max="13299" width="10.42578125" style="1" customWidth="1"/>
    <col min="13300" max="13300" width="0.85546875" style="1" customWidth="1"/>
    <col min="13301" max="13301" width="12.5703125" style="1" customWidth="1"/>
    <col min="13302" max="13302" width="2.5703125" style="1" customWidth="1"/>
    <col min="13303" max="13303" width="12.5703125" style="1" customWidth="1"/>
    <col min="13304" max="13553" width="8.5703125" style="1"/>
    <col min="13554" max="13554" width="54.85546875" style="1" customWidth="1"/>
    <col min="13555" max="13555" width="10.42578125" style="1" customWidth="1"/>
    <col min="13556" max="13556" width="0.85546875" style="1" customWidth="1"/>
    <col min="13557" max="13557" width="12.5703125" style="1" customWidth="1"/>
    <col min="13558" max="13558" width="2.5703125" style="1" customWidth="1"/>
    <col min="13559" max="13559" width="12.5703125" style="1" customWidth="1"/>
    <col min="13560" max="13809" width="8.5703125" style="1"/>
    <col min="13810" max="13810" width="54.85546875" style="1" customWidth="1"/>
    <col min="13811" max="13811" width="10.42578125" style="1" customWidth="1"/>
    <col min="13812" max="13812" width="0.85546875" style="1" customWidth="1"/>
    <col min="13813" max="13813" width="12.5703125" style="1" customWidth="1"/>
    <col min="13814" max="13814" width="2.5703125" style="1" customWidth="1"/>
    <col min="13815" max="13815" width="12.5703125" style="1" customWidth="1"/>
    <col min="13816" max="14065" width="8.5703125" style="1"/>
    <col min="14066" max="14066" width="54.85546875" style="1" customWidth="1"/>
    <col min="14067" max="14067" width="10.42578125" style="1" customWidth="1"/>
    <col min="14068" max="14068" width="0.85546875" style="1" customWidth="1"/>
    <col min="14069" max="14069" width="12.5703125" style="1" customWidth="1"/>
    <col min="14070" max="14070" width="2.5703125" style="1" customWidth="1"/>
    <col min="14071" max="14071" width="12.5703125" style="1" customWidth="1"/>
    <col min="14072" max="14321" width="8.5703125" style="1"/>
    <col min="14322" max="14322" width="54.85546875" style="1" customWidth="1"/>
    <col min="14323" max="14323" width="10.42578125" style="1" customWidth="1"/>
    <col min="14324" max="14324" width="0.85546875" style="1" customWidth="1"/>
    <col min="14325" max="14325" width="12.5703125" style="1" customWidth="1"/>
    <col min="14326" max="14326" width="2.5703125" style="1" customWidth="1"/>
    <col min="14327" max="14327" width="12.5703125" style="1" customWidth="1"/>
    <col min="14328" max="14577" width="8.5703125" style="1"/>
    <col min="14578" max="14578" width="54.85546875" style="1" customWidth="1"/>
    <col min="14579" max="14579" width="10.42578125" style="1" customWidth="1"/>
    <col min="14580" max="14580" width="0.85546875" style="1" customWidth="1"/>
    <col min="14581" max="14581" width="12.5703125" style="1" customWidth="1"/>
    <col min="14582" max="14582" width="2.5703125" style="1" customWidth="1"/>
    <col min="14583" max="14583" width="12.5703125" style="1" customWidth="1"/>
    <col min="14584" max="14833" width="8.5703125" style="1"/>
    <col min="14834" max="14834" width="54.85546875" style="1" customWidth="1"/>
    <col min="14835" max="14835" width="10.42578125" style="1" customWidth="1"/>
    <col min="14836" max="14836" width="0.85546875" style="1" customWidth="1"/>
    <col min="14837" max="14837" width="12.5703125" style="1" customWidth="1"/>
    <col min="14838" max="14838" width="2.5703125" style="1" customWidth="1"/>
    <col min="14839" max="14839" width="12.5703125" style="1" customWidth="1"/>
    <col min="14840" max="15089" width="8.5703125" style="1"/>
    <col min="15090" max="15090" width="54.85546875" style="1" customWidth="1"/>
    <col min="15091" max="15091" width="10.42578125" style="1" customWidth="1"/>
    <col min="15092" max="15092" width="0.85546875" style="1" customWidth="1"/>
    <col min="15093" max="15093" width="12.5703125" style="1" customWidth="1"/>
    <col min="15094" max="15094" width="2.5703125" style="1" customWidth="1"/>
    <col min="15095" max="15095" width="12.5703125" style="1" customWidth="1"/>
    <col min="15096" max="15345" width="8.5703125" style="1"/>
    <col min="15346" max="15346" width="54.85546875" style="1" customWidth="1"/>
    <col min="15347" max="15347" width="10.42578125" style="1" customWidth="1"/>
    <col min="15348" max="15348" width="0.85546875" style="1" customWidth="1"/>
    <col min="15349" max="15349" width="12.5703125" style="1" customWidth="1"/>
    <col min="15350" max="15350" width="2.5703125" style="1" customWidth="1"/>
    <col min="15351" max="15351" width="12.5703125" style="1" customWidth="1"/>
    <col min="15352" max="15601" width="8.5703125" style="1"/>
    <col min="15602" max="15602" width="54.85546875" style="1" customWidth="1"/>
    <col min="15603" max="15603" width="10.42578125" style="1" customWidth="1"/>
    <col min="15604" max="15604" width="0.85546875" style="1" customWidth="1"/>
    <col min="15605" max="15605" width="12.5703125" style="1" customWidth="1"/>
    <col min="15606" max="15606" width="2.5703125" style="1" customWidth="1"/>
    <col min="15607" max="15607" width="12.5703125" style="1" customWidth="1"/>
    <col min="15608" max="15857" width="8.5703125" style="1"/>
    <col min="15858" max="15858" width="54.85546875" style="1" customWidth="1"/>
    <col min="15859" max="15859" width="10.42578125" style="1" customWidth="1"/>
    <col min="15860" max="15860" width="0.85546875" style="1" customWidth="1"/>
    <col min="15861" max="15861" width="12.5703125" style="1" customWidth="1"/>
    <col min="15862" max="15862" width="2.5703125" style="1" customWidth="1"/>
    <col min="15863" max="15863" width="12.5703125" style="1" customWidth="1"/>
    <col min="15864" max="16113" width="8.5703125" style="1"/>
    <col min="16114" max="16114" width="54.85546875" style="1" customWidth="1"/>
    <col min="16115" max="16115" width="10.42578125" style="1" customWidth="1"/>
    <col min="16116" max="16116" width="0.85546875" style="1" customWidth="1"/>
    <col min="16117" max="16117" width="12.5703125" style="1" customWidth="1"/>
    <col min="16118" max="16118" width="2.5703125" style="1" customWidth="1"/>
    <col min="16119" max="16119" width="12.5703125" style="1" customWidth="1"/>
    <col min="16120" max="16384" width="8.5703125" style="1"/>
  </cols>
  <sheetData>
    <row r="1" spans="1:6" s="2" customFormat="1" ht="24.95" customHeight="1" x14ac:dyDescent="0.2">
      <c r="A1" s="231" t="s">
        <v>0</v>
      </c>
      <c r="B1" s="231"/>
      <c r="C1" s="231"/>
      <c r="D1" s="231"/>
      <c r="E1" s="231"/>
      <c r="F1" s="231"/>
    </row>
    <row r="2" spans="1:6" s="2" customFormat="1" ht="24.95" customHeight="1" x14ac:dyDescent="0.2">
      <c r="A2" s="230" t="s">
        <v>36</v>
      </c>
      <c r="B2" s="230"/>
      <c r="C2" s="230"/>
      <c r="D2" s="230"/>
      <c r="E2" s="230"/>
      <c r="F2" s="230"/>
    </row>
    <row r="3" spans="1:6" s="2" customFormat="1" ht="24.95" customHeight="1" x14ac:dyDescent="0.2">
      <c r="A3" s="230" t="s">
        <v>111</v>
      </c>
      <c r="B3" s="230"/>
      <c r="C3" s="230"/>
      <c r="D3" s="230"/>
      <c r="E3" s="230"/>
      <c r="F3" s="230"/>
    </row>
    <row r="4" spans="1:6" s="2" customFormat="1" ht="24.95" customHeight="1" x14ac:dyDescent="0.2">
      <c r="A4" s="230" t="s">
        <v>77</v>
      </c>
      <c r="B4" s="230"/>
      <c r="C4" s="230"/>
      <c r="D4" s="230"/>
      <c r="E4" s="230"/>
      <c r="F4" s="230"/>
    </row>
    <row r="5" spans="1:6" s="2" customFormat="1" ht="24.95" customHeight="1" x14ac:dyDescent="0.2">
      <c r="A5" s="224" t="s">
        <v>2</v>
      </c>
      <c r="B5" s="224"/>
      <c r="C5" s="224"/>
      <c r="D5" s="224"/>
      <c r="E5" s="224"/>
      <c r="F5" s="224"/>
    </row>
    <row r="6" spans="1:6" s="2" customFormat="1" ht="6" customHeight="1" x14ac:dyDescent="0.2">
      <c r="A6" s="3"/>
      <c r="B6" s="28"/>
      <c r="C6" s="28"/>
      <c r="D6" s="28"/>
      <c r="E6" s="28"/>
      <c r="F6" s="28"/>
    </row>
    <row r="7" spans="1:6" s="30" customFormat="1" ht="23.1" customHeight="1" x14ac:dyDescent="0.2">
      <c r="A7" s="25"/>
      <c r="B7" s="29" t="s">
        <v>3</v>
      </c>
      <c r="C7" s="8"/>
      <c r="D7" s="9">
        <v>2562</v>
      </c>
      <c r="E7" s="29"/>
      <c r="F7" s="9">
        <v>2561</v>
      </c>
    </row>
    <row r="8" spans="1:6" ht="23.1" customHeight="1" x14ac:dyDescent="0.2">
      <c r="A8" s="11" t="s">
        <v>37</v>
      </c>
      <c r="B8" s="6"/>
      <c r="C8" s="31"/>
      <c r="D8" s="31"/>
      <c r="F8" s="31"/>
    </row>
    <row r="9" spans="1:6" ht="23.1" customHeight="1" x14ac:dyDescent="0.2">
      <c r="A9" s="1" t="s">
        <v>38</v>
      </c>
      <c r="B9" s="15"/>
      <c r="C9" s="31"/>
      <c r="D9" s="98">
        <f>ROUND(195773023.27,0)</f>
        <v>195773023</v>
      </c>
      <c r="E9" s="98"/>
      <c r="F9" s="98">
        <v>251781912.55000001</v>
      </c>
    </row>
    <row r="10" spans="1:6" ht="23.1" customHeight="1" x14ac:dyDescent="0.2">
      <c r="A10" s="32" t="s">
        <v>40</v>
      </c>
      <c r="B10" s="16"/>
      <c r="C10" s="33"/>
      <c r="D10" s="99">
        <f>ROUND(3188878,0)</f>
        <v>3188878</v>
      </c>
      <c r="E10" s="98"/>
      <c r="F10" s="99">
        <v>9801345.3000000007</v>
      </c>
    </row>
    <row r="11" spans="1:6" ht="23.1" customHeight="1" x14ac:dyDescent="0.2">
      <c r="A11" s="175" t="s">
        <v>41</v>
      </c>
      <c r="B11" s="16"/>
      <c r="C11" s="34"/>
      <c r="D11" s="100">
        <f>D9+D10</f>
        <v>198961901</v>
      </c>
      <c r="E11" s="98"/>
      <c r="F11" s="100">
        <f>F9+F10</f>
        <v>261583257.85000002</v>
      </c>
    </row>
    <row r="12" spans="1:6" x14ac:dyDescent="0.2">
      <c r="A12" s="32"/>
      <c r="B12" s="16"/>
      <c r="C12" s="34"/>
      <c r="D12" s="35"/>
      <c r="E12" s="20"/>
      <c r="F12" s="35"/>
    </row>
    <row r="13" spans="1:6" ht="23.1" customHeight="1" x14ac:dyDescent="0.2">
      <c r="A13" s="36" t="s">
        <v>42</v>
      </c>
      <c r="B13" s="16"/>
      <c r="C13" s="34"/>
      <c r="D13" s="98"/>
      <c r="E13" s="98"/>
      <c r="F13" s="98"/>
    </row>
    <row r="14" spans="1:6" ht="23.1" customHeight="1" x14ac:dyDescent="0.2">
      <c r="A14" s="30" t="s">
        <v>43</v>
      </c>
      <c r="B14" s="18"/>
      <c r="C14" s="34"/>
      <c r="D14" s="98">
        <v>193837725</v>
      </c>
      <c r="E14" s="98"/>
      <c r="F14" s="98">
        <v>226837825.06</v>
      </c>
    </row>
    <row r="15" spans="1:6" ht="23.1" customHeight="1" x14ac:dyDescent="0.2">
      <c r="A15" s="30" t="s">
        <v>118</v>
      </c>
      <c r="B15" s="18"/>
      <c r="C15" s="34"/>
      <c r="D15" s="98">
        <v>8904165</v>
      </c>
      <c r="E15" s="98"/>
      <c r="F15" s="98">
        <v>9954211.3900000006</v>
      </c>
    </row>
    <row r="16" spans="1:6" ht="23.1" customHeight="1" x14ac:dyDescent="0.2">
      <c r="A16" s="30" t="s">
        <v>44</v>
      </c>
      <c r="B16" s="18"/>
      <c r="C16" s="34"/>
      <c r="D16" s="98">
        <v>17356422</v>
      </c>
      <c r="E16" s="98"/>
      <c r="F16" s="98">
        <v>10729158.060000001</v>
      </c>
    </row>
    <row r="17" spans="1:6" ht="23.1" customHeight="1" x14ac:dyDescent="0.2">
      <c r="A17" s="30" t="s">
        <v>97</v>
      </c>
      <c r="B17" s="18"/>
      <c r="C17" s="34"/>
      <c r="D17" s="98">
        <v>1989681</v>
      </c>
      <c r="E17" s="98"/>
      <c r="F17" s="98">
        <v>3872873.01</v>
      </c>
    </row>
    <row r="18" spans="1:6" ht="23.1" customHeight="1" x14ac:dyDescent="0.2">
      <c r="A18" s="30" t="s">
        <v>163</v>
      </c>
      <c r="B18" s="18"/>
      <c r="C18" s="34"/>
      <c r="D18" s="98">
        <v>44766557.689999998</v>
      </c>
      <c r="E18" s="98"/>
      <c r="F18" s="213" t="s">
        <v>161</v>
      </c>
    </row>
    <row r="19" spans="1:6" ht="23.1" customHeight="1" x14ac:dyDescent="0.2">
      <c r="A19" s="30" t="s">
        <v>45</v>
      </c>
      <c r="B19" s="16"/>
      <c r="C19" s="34"/>
      <c r="D19" s="99">
        <v>1633707</v>
      </c>
      <c r="E19" s="98"/>
      <c r="F19" s="99">
        <v>1795246.57</v>
      </c>
    </row>
    <row r="20" spans="1:6" ht="23.1" customHeight="1" x14ac:dyDescent="0.2">
      <c r="A20" s="36" t="s">
        <v>46</v>
      </c>
      <c r="B20" s="16"/>
      <c r="C20" s="34"/>
      <c r="D20" s="100">
        <f>SUM(D14:D19)</f>
        <v>268488257.69</v>
      </c>
      <c r="E20" s="98"/>
      <c r="F20" s="100">
        <f>F14+F15+F16+F17+F19</f>
        <v>253189314.08999997</v>
      </c>
    </row>
    <row r="21" spans="1:6" x14ac:dyDescent="0.2">
      <c r="A21" s="36"/>
      <c r="B21" s="16"/>
      <c r="C21" s="34"/>
      <c r="D21" s="35"/>
      <c r="E21" s="20"/>
      <c r="F21" s="35"/>
    </row>
    <row r="22" spans="1:6" ht="23.1" customHeight="1" x14ac:dyDescent="0.2">
      <c r="A22" s="36" t="s">
        <v>140</v>
      </c>
      <c r="B22" s="16"/>
      <c r="C22" s="34"/>
      <c r="D22" s="101">
        <f>D11-D20</f>
        <v>-69526356.689999998</v>
      </c>
      <c r="E22" s="102"/>
      <c r="F22" s="101">
        <f>F11-F20</f>
        <v>8393943.7600000501</v>
      </c>
    </row>
    <row r="23" spans="1:6" ht="23.1" customHeight="1" x14ac:dyDescent="0.2">
      <c r="A23" s="30" t="s">
        <v>141</v>
      </c>
      <c r="B23" s="18"/>
      <c r="C23" s="37"/>
      <c r="D23" s="99">
        <f>ROUND(10076426.09,0)</f>
        <v>10076426</v>
      </c>
      <c r="E23" s="98"/>
      <c r="F23" s="99">
        <v>-356439.58</v>
      </c>
    </row>
    <row r="24" spans="1:6" ht="23.1" customHeight="1" x14ac:dyDescent="0.2">
      <c r="A24" s="36" t="s">
        <v>70</v>
      </c>
      <c r="B24" s="38"/>
      <c r="C24" s="34"/>
      <c r="D24" s="99">
        <f>D22+D23</f>
        <v>-59449930.689999998</v>
      </c>
      <c r="E24" s="98"/>
      <c r="F24" s="99">
        <f>F22+F23</f>
        <v>8037504.18000005</v>
      </c>
    </row>
    <row r="25" spans="1:6" ht="23.1" customHeight="1" x14ac:dyDescent="0.2">
      <c r="A25" s="36"/>
      <c r="B25" s="38"/>
      <c r="C25" s="34"/>
      <c r="D25" s="35"/>
      <c r="E25" s="19"/>
      <c r="F25" s="35"/>
    </row>
    <row r="26" spans="1:6" ht="23.1" customHeight="1" x14ac:dyDescent="0.2">
      <c r="A26" s="36"/>
      <c r="B26" s="38"/>
      <c r="C26" s="34"/>
      <c r="D26" s="35"/>
      <c r="E26" s="19"/>
      <c r="F26" s="35"/>
    </row>
    <row r="27" spans="1:6" ht="23.1" customHeight="1" x14ac:dyDescent="0.2">
      <c r="A27" s="36"/>
      <c r="B27" s="38"/>
      <c r="C27" s="34"/>
      <c r="D27" s="35"/>
      <c r="E27" s="19"/>
      <c r="F27" s="35"/>
    </row>
    <row r="28" spans="1:6" ht="23.1" customHeight="1" x14ac:dyDescent="0.2">
      <c r="A28" s="36"/>
      <c r="B28" s="38"/>
      <c r="C28" s="34"/>
      <c r="D28" s="35"/>
      <c r="E28" s="19"/>
      <c r="F28" s="35"/>
    </row>
    <row r="29" spans="1:6" ht="23.1" customHeight="1" x14ac:dyDescent="0.2">
      <c r="A29" s="36"/>
      <c r="B29" s="38"/>
      <c r="C29" s="34"/>
      <c r="D29" s="35"/>
      <c r="E29" s="19"/>
      <c r="F29" s="35"/>
    </row>
    <row r="30" spans="1:6" ht="23.1" customHeight="1" x14ac:dyDescent="0.2">
      <c r="A30" s="36"/>
      <c r="B30" s="38"/>
      <c r="C30" s="34"/>
      <c r="D30" s="35"/>
      <c r="E30" s="19"/>
      <c r="F30" s="35"/>
    </row>
    <row r="31" spans="1:6" ht="23.1" customHeight="1" x14ac:dyDescent="0.2">
      <c r="A31" s="36"/>
      <c r="B31" s="38"/>
      <c r="C31" s="34"/>
      <c r="D31" s="35"/>
      <c r="E31" s="19"/>
      <c r="F31" s="35"/>
    </row>
    <row r="32" spans="1:6" ht="23.1" customHeight="1" x14ac:dyDescent="0.2">
      <c r="A32" s="25"/>
      <c r="B32" s="38"/>
      <c r="C32" s="34"/>
      <c r="D32" s="35"/>
      <c r="E32" s="19"/>
      <c r="F32" s="35"/>
    </row>
    <row r="33" spans="1:6" ht="23.1" customHeight="1" x14ac:dyDescent="0.2">
      <c r="A33" s="25"/>
      <c r="B33" s="38"/>
      <c r="C33" s="34"/>
      <c r="D33" s="35"/>
      <c r="E33" s="19"/>
      <c r="F33" s="35"/>
    </row>
    <row r="34" spans="1:6" s="2" customFormat="1" ht="24.95" customHeight="1" x14ac:dyDescent="0.2">
      <c r="A34" s="231" t="s">
        <v>0</v>
      </c>
      <c r="B34" s="231"/>
      <c r="C34" s="231"/>
      <c r="D34" s="231"/>
      <c r="E34" s="231"/>
      <c r="F34" s="231"/>
    </row>
    <row r="35" spans="1:6" s="2" customFormat="1" ht="24.95" customHeight="1" x14ac:dyDescent="0.2">
      <c r="A35" s="230" t="s">
        <v>47</v>
      </c>
      <c r="B35" s="230"/>
      <c r="C35" s="230"/>
      <c r="D35" s="230"/>
      <c r="E35" s="230"/>
      <c r="F35" s="230"/>
    </row>
    <row r="36" spans="1:6" s="2" customFormat="1" ht="24.95" customHeight="1" x14ac:dyDescent="0.2">
      <c r="A36" s="230" t="s">
        <v>111</v>
      </c>
      <c r="B36" s="230"/>
      <c r="C36" s="230"/>
      <c r="D36" s="230"/>
      <c r="E36" s="230"/>
      <c r="F36" s="230"/>
    </row>
    <row r="37" spans="1:6" s="2" customFormat="1" ht="24.95" customHeight="1" x14ac:dyDescent="0.2">
      <c r="A37" s="230" t="s">
        <v>77</v>
      </c>
      <c r="B37" s="230"/>
      <c r="C37" s="230"/>
      <c r="D37" s="230"/>
      <c r="E37" s="230"/>
      <c r="F37" s="230"/>
    </row>
    <row r="38" spans="1:6" s="2" customFormat="1" ht="24.95" customHeight="1" x14ac:dyDescent="0.2">
      <c r="A38" s="224" t="s">
        <v>2</v>
      </c>
      <c r="B38" s="224"/>
      <c r="C38" s="224"/>
      <c r="D38" s="224"/>
      <c r="E38" s="224"/>
      <c r="F38" s="224"/>
    </row>
    <row r="39" spans="1:6" s="2" customFormat="1" ht="6" customHeight="1" x14ac:dyDescent="0.2">
      <c r="A39" s="3"/>
      <c r="B39" s="28"/>
      <c r="C39" s="28"/>
      <c r="D39" s="28"/>
      <c r="E39" s="28"/>
      <c r="F39" s="28"/>
    </row>
    <row r="40" spans="1:6" s="30" customFormat="1" ht="23.1" customHeight="1" x14ac:dyDescent="0.2">
      <c r="A40" s="25"/>
      <c r="B40" s="29" t="s">
        <v>3</v>
      </c>
      <c r="C40" s="8"/>
      <c r="D40" s="9">
        <v>2562</v>
      </c>
      <c r="E40" s="29"/>
      <c r="F40" s="9">
        <v>2561</v>
      </c>
    </row>
    <row r="41" spans="1:6" ht="23.1" customHeight="1" x14ac:dyDescent="0.2">
      <c r="A41" s="36" t="s">
        <v>71</v>
      </c>
      <c r="B41" s="38"/>
      <c r="C41" s="34"/>
      <c r="D41" s="35"/>
      <c r="E41" s="19"/>
      <c r="F41" s="35"/>
    </row>
    <row r="42" spans="1:6" ht="23.1" customHeight="1" x14ac:dyDescent="0.2">
      <c r="A42" s="30" t="s">
        <v>119</v>
      </c>
      <c r="B42" s="38"/>
      <c r="C42" s="34"/>
      <c r="D42" s="35"/>
      <c r="E42" s="19"/>
      <c r="F42" s="35"/>
    </row>
    <row r="43" spans="1:6" ht="23.1" customHeight="1" x14ac:dyDescent="0.2">
      <c r="A43" s="84" t="s">
        <v>172</v>
      </c>
      <c r="B43" s="38"/>
      <c r="C43" s="34"/>
      <c r="D43" s="35"/>
      <c r="E43" s="19"/>
      <c r="F43" s="35"/>
    </row>
    <row r="44" spans="1:6" ht="23.1" customHeight="1" x14ac:dyDescent="0.2">
      <c r="A44" s="220" t="s">
        <v>170</v>
      </c>
      <c r="B44" s="38"/>
      <c r="C44" s="34"/>
      <c r="D44" s="35">
        <v>-209406</v>
      </c>
      <c r="E44" s="19"/>
      <c r="F44" s="101">
        <v>-2185765</v>
      </c>
    </row>
    <row r="45" spans="1:6" ht="23.1" customHeight="1" x14ac:dyDescent="0.2">
      <c r="A45" s="220" t="s">
        <v>171</v>
      </c>
      <c r="B45" s="38"/>
      <c r="C45" s="34"/>
      <c r="D45" s="35">
        <v>187586</v>
      </c>
      <c r="E45" s="19"/>
      <c r="F45" s="101">
        <v>-2252615</v>
      </c>
    </row>
    <row r="46" spans="1:6" ht="23.1" customHeight="1" x14ac:dyDescent="0.2">
      <c r="A46" s="220" t="s">
        <v>120</v>
      </c>
      <c r="B46" s="18"/>
      <c r="C46" s="34"/>
    </row>
    <row r="47" spans="1:6" ht="23.1" customHeight="1" x14ac:dyDescent="0.2">
      <c r="A47" s="219" t="s">
        <v>148</v>
      </c>
      <c r="B47" s="38"/>
      <c r="C47" s="34"/>
      <c r="D47" s="100">
        <f>ROUND(4364,0)</f>
        <v>4364</v>
      </c>
      <c r="E47" s="98"/>
      <c r="F47" s="100">
        <v>887675.98</v>
      </c>
    </row>
    <row r="48" spans="1:6" ht="23.1" customHeight="1" x14ac:dyDescent="0.2">
      <c r="A48" s="36"/>
      <c r="B48" s="38"/>
      <c r="C48" s="34"/>
      <c r="D48" s="111">
        <f>SUM(D44:D47)</f>
        <v>-17456</v>
      </c>
      <c r="E48" s="98"/>
      <c r="F48" s="111">
        <f>SUM(F44:F47)</f>
        <v>-3550704.02</v>
      </c>
    </row>
    <row r="49" spans="1:6" ht="23.1" customHeight="1" x14ac:dyDescent="0.2">
      <c r="A49" s="30" t="s">
        <v>150</v>
      </c>
      <c r="B49" s="38"/>
      <c r="C49" s="34"/>
      <c r="D49" s="101"/>
      <c r="E49" s="98"/>
      <c r="F49" s="101"/>
    </row>
    <row r="50" spans="1:6" ht="23.1" customHeight="1" x14ac:dyDescent="0.5">
      <c r="A50" s="84" t="s">
        <v>169</v>
      </c>
      <c r="B50" s="18">
        <v>12</v>
      </c>
      <c r="C50" s="34"/>
      <c r="D50" s="101">
        <v>-947541</v>
      </c>
      <c r="E50" s="98"/>
      <c r="F50" s="179">
        <v>0</v>
      </c>
    </row>
    <row r="51" spans="1:6" ht="23.1" customHeight="1" x14ac:dyDescent="0.5">
      <c r="A51" s="84" t="s">
        <v>142</v>
      </c>
      <c r="B51" s="38"/>
      <c r="C51" s="34"/>
      <c r="D51" s="101"/>
      <c r="E51" s="98"/>
      <c r="F51" s="179"/>
    </row>
    <row r="52" spans="1:6" ht="23.1" customHeight="1" x14ac:dyDescent="0.5">
      <c r="A52" s="85" t="s">
        <v>148</v>
      </c>
      <c r="B52" s="38"/>
      <c r="C52" s="34"/>
      <c r="D52" s="100">
        <v>189508</v>
      </c>
      <c r="E52" s="98"/>
      <c r="F52" s="174">
        <v>0</v>
      </c>
    </row>
    <row r="53" spans="1:6" ht="23.1" customHeight="1" x14ac:dyDescent="0.5">
      <c r="A53" s="85"/>
      <c r="B53" s="38"/>
      <c r="C53" s="34"/>
      <c r="D53" s="100">
        <f>D50+D52</f>
        <v>-758033</v>
      </c>
      <c r="E53" s="98"/>
      <c r="F53" s="174">
        <f>F50+F52</f>
        <v>0</v>
      </c>
    </row>
    <row r="54" spans="1:6" ht="23.1" customHeight="1" x14ac:dyDescent="0.2">
      <c r="A54" s="36" t="s">
        <v>73</v>
      </c>
      <c r="B54" s="38"/>
      <c r="C54" s="34"/>
      <c r="D54" s="201">
        <f>D48+D53</f>
        <v>-775489</v>
      </c>
      <c r="E54" s="98"/>
      <c r="F54" s="201">
        <f>F48+F53</f>
        <v>-3550704.02</v>
      </c>
    </row>
    <row r="55" spans="1:6" ht="23.1" customHeight="1" thickBot="1" x14ac:dyDescent="0.25">
      <c r="A55" s="36" t="s">
        <v>74</v>
      </c>
      <c r="B55" s="38"/>
      <c r="C55" s="39"/>
      <c r="D55" s="112">
        <f>SUM(D54,D24)</f>
        <v>-60225419.689999998</v>
      </c>
      <c r="E55" s="108"/>
      <c r="F55" s="112">
        <f>SUM(F54,F24)</f>
        <v>4486800.1600000504</v>
      </c>
    </row>
    <row r="56" spans="1:6" ht="23.1" customHeight="1" thickTop="1" x14ac:dyDescent="0.2">
      <c r="A56" s="11"/>
      <c r="B56" s="38"/>
      <c r="C56" s="39"/>
      <c r="D56" s="19"/>
      <c r="E56" s="19"/>
      <c r="F56" s="19"/>
    </row>
    <row r="57" spans="1:6" ht="23.1" customHeight="1" x14ac:dyDescent="0.2">
      <c r="A57" s="36" t="s">
        <v>75</v>
      </c>
      <c r="B57" s="16"/>
      <c r="C57" s="34"/>
      <c r="D57" s="20"/>
      <c r="E57" s="20"/>
      <c r="F57" s="20"/>
    </row>
    <row r="58" spans="1:6" ht="23.1" customHeight="1" x14ac:dyDescent="0.2">
      <c r="A58" s="30" t="s">
        <v>48</v>
      </c>
      <c r="B58" s="16">
        <v>14</v>
      </c>
      <c r="C58" s="41"/>
      <c r="D58" s="105">
        <v>-9.2999999999999999E-2</v>
      </c>
      <c r="E58" s="19"/>
      <c r="F58" s="105">
        <v>1.2999999999999999E-2</v>
      </c>
    </row>
    <row r="59" spans="1:6" ht="23.1" customHeight="1" x14ac:dyDescent="0.2">
      <c r="A59" s="30" t="s">
        <v>49</v>
      </c>
      <c r="B59" s="16">
        <v>14</v>
      </c>
      <c r="C59" s="42"/>
      <c r="D59" s="105">
        <v>-9.2999999999999999E-2</v>
      </c>
      <c r="E59" s="20"/>
      <c r="F59" s="105">
        <v>1.2999999999999999E-2</v>
      </c>
    </row>
    <row r="60" spans="1:6" ht="23.1" customHeight="1" x14ac:dyDescent="0.2">
      <c r="A60" s="30"/>
      <c r="B60" s="16"/>
      <c r="C60" s="42"/>
      <c r="D60" s="43"/>
      <c r="E60" s="43"/>
      <c r="F60" s="43"/>
    </row>
    <row r="61" spans="1:6" ht="23.1" customHeight="1" x14ac:dyDescent="0.2">
      <c r="A61" s="30"/>
      <c r="B61" s="16"/>
      <c r="C61" s="42"/>
      <c r="D61" s="43"/>
      <c r="E61" s="43"/>
      <c r="F61" s="43"/>
    </row>
    <row r="62" spans="1:6" ht="23.1" customHeight="1" x14ac:dyDescent="0.2">
      <c r="A62" s="30"/>
      <c r="B62" s="16"/>
      <c r="C62" s="42"/>
      <c r="D62" s="43"/>
      <c r="E62" s="43"/>
      <c r="F62" s="43"/>
    </row>
    <row r="63" spans="1:6" ht="23.1" customHeight="1" x14ac:dyDescent="0.2">
      <c r="A63" s="30"/>
      <c r="B63" s="16"/>
      <c r="C63" s="42"/>
      <c r="D63" s="43"/>
      <c r="E63" s="43"/>
      <c r="F63" s="43"/>
    </row>
    <row r="64" spans="1:6" ht="23.1" customHeight="1" x14ac:dyDescent="0.2">
      <c r="C64" s="27"/>
      <c r="D64" s="45"/>
      <c r="F64" s="45"/>
    </row>
    <row r="65" spans="1:6" ht="23.1" customHeight="1" x14ac:dyDescent="0.2">
      <c r="A65" s="25" t="s">
        <v>21</v>
      </c>
      <c r="C65" s="27"/>
      <c r="D65" s="45"/>
      <c r="F65" s="45"/>
    </row>
    <row r="66" spans="1:6" ht="23.1" customHeight="1" x14ac:dyDescent="0.2">
      <c r="C66" s="27"/>
      <c r="D66" s="45"/>
      <c r="F66" s="45"/>
    </row>
    <row r="67" spans="1:6" ht="23.25" customHeight="1" x14ac:dyDescent="0.2">
      <c r="A67" s="23"/>
    </row>
  </sheetData>
  <mergeCells count="10">
    <mergeCell ref="A35:F35"/>
    <mergeCell ref="A36:F36"/>
    <mergeCell ref="A37:F37"/>
    <mergeCell ref="A38:F38"/>
    <mergeCell ref="A1:F1"/>
    <mergeCell ref="A2:F2"/>
    <mergeCell ref="A3:F3"/>
    <mergeCell ref="A4:F4"/>
    <mergeCell ref="A5:F5"/>
    <mergeCell ref="A34:F34"/>
  </mergeCells>
  <pageMargins left="0.9" right="0.4" top="0.9" bottom="0.5" header="0.5" footer="0.3"/>
  <pageSetup paperSize="9" scale="99" firstPageNumber="11" orientation="portrait" useFirstPageNumber="1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F64"/>
  <sheetViews>
    <sheetView zoomScaleNormal="100" zoomScaleSheetLayoutView="100" workbookViewId="0">
      <selection sqref="A1:F1"/>
    </sheetView>
  </sheetViews>
  <sheetFormatPr defaultRowHeight="23.25" customHeight="1" x14ac:dyDescent="0.2"/>
  <cols>
    <col min="1" max="1" width="51.7109375" style="1" customWidth="1"/>
    <col min="2" max="2" width="9.42578125" style="97" customWidth="1"/>
    <col min="3" max="3" width="2.140625" style="44" customWidth="1"/>
    <col min="4" max="4" width="12.5703125" style="40" customWidth="1"/>
    <col min="5" max="5" width="2.140625" style="1" customWidth="1"/>
    <col min="6" max="6" width="12.5703125" style="40" customWidth="1"/>
    <col min="7" max="241" width="8.5703125" style="1"/>
    <col min="242" max="242" width="54.85546875" style="1" customWidth="1"/>
    <col min="243" max="243" width="10.42578125" style="1" customWidth="1"/>
    <col min="244" max="244" width="0.85546875" style="1" customWidth="1"/>
    <col min="245" max="245" width="12.5703125" style="1" customWidth="1"/>
    <col min="246" max="246" width="2.5703125" style="1" customWidth="1"/>
    <col min="247" max="247" width="12.5703125" style="1" customWidth="1"/>
    <col min="248" max="497" width="8.5703125" style="1"/>
    <col min="498" max="498" width="54.85546875" style="1" customWidth="1"/>
    <col min="499" max="499" width="10.42578125" style="1" customWidth="1"/>
    <col min="500" max="500" width="0.85546875" style="1" customWidth="1"/>
    <col min="501" max="501" width="12.5703125" style="1" customWidth="1"/>
    <col min="502" max="502" width="2.5703125" style="1" customWidth="1"/>
    <col min="503" max="503" width="12.5703125" style="1" customWidth="1"/>
    <col min="504" max="753" width="8.5703125" style="1"/>
    <col min="754" max="754" width="54.85546875" style="1" customWidth="1"/>
    <col min="755" max="755" width="10.42578125" style="1" customWidth="1"/>
    <col min="756" max="756" width="0.85546875" style="1" customWidth="1"/>
    <col min="757" max="757" width="12.5703125" style="1" customWidth="1"/>
    <col min="758" max="758" width="2.5703125" style="1" customWidth="1"/>
    <col min="759" max="759" width="12.5703125" style="1" customWidth="1"/>
    <col min="760" max="1009" width="8.5703125" style="1"/>
    <col min="1010" max="1010" width="54.85546875" style="1" customWidth="1"/>
    <col min="1011" max="1011" width="10.42578125" style="1" customWidth="1"/>
    <col min="1012" max="1012" width="0.85546875" style="1" customWidth="1"/>
    <col min="1013" max="1013" width="12.5703125" style="1" customWidth="1"/>
    <col min="1014" max="1014" width="2.5703125" style="1" customWidth="1"/>
    <col min="1015" max="1015" width="12.5703125" style="1" customWidth="1"/>
    <col min="1016" max="1265" width="8.5703125" style="1"/>
    <col min="1266" max="1266" width="54.85546875" style="1" customWidth="1"/>
    <col min="1267" max="1267" width="10.42578125" style="1" customWidth="1"/>
    <col min="1268" max="1268" width="0.85546875" style="1" customWidth="1"/>
    <col min="1269" max="1269" width="12.5703125" style="1" customWidth="1"/>
    <col min="1270" max="1270" width="2.5703125" style="1" customWidth="1"/>
    <col min="1271" max="1271" width="12.5703125" style="1" customWidth="1"/>
    <col min="1272" max="1521" width="8.5703125" style="1"/>
    <col min="1522" max="1522" width="54.85546875" style="1" customWidth="1"/>
    <col min="1523" max="1523" width="10.42578125" style="1" customWidth="1"/>
    <col min="1524" max="1524" width="0.85546875" style="1" customWidth="1"/>
    <col min="1525" max="1525" width="12.5703125" style="1" customWidth="1"/>
    <col min="1526" max="1526" width="2.5703125" style="1" customWidth="1"/>
    <col min="1527" max="1527" width="12.5703125" style="1" customWidth="1"/>
    <col min="1528" max="1777" width="8.5703125" style="1"/>
    <col min="1778" max="1778" width="54.85546875" style="1" customWidth="1"/>
    <col min="1779" max="1779" width="10.42578125" style="1" customWidth="1"/>
    <col min="1780" max="1780" width="0.85546875" style="1" customWidth="1"/>
    <col min="1781" max="1781" width="12.5703125" style="1" customWidth="1"/>
    <col min="1782" max="1782" width="2.5703125" style="1" customWidth="1"/>
    <col min="1783" max="1783" width="12.5703125" style="1" customWidth="1"/>
    <col min="1784" max="2033" width="8.5703125" style="1"/>
    <col min="2034" max="2034" width="54.85546875" style="1" customWidth="1"/>
    <col min="2035" max="2035" width="10.42578125" style="1" customWidth="1"/>
    <col min="2036" max="2036" width="0.85546875" style="1" customWidth="1"/>
    <col min="2037" max="2037" width="12.5703125" style="1" customWidth="1"/>
    <col min="2038" max="2038" width="2.5703125" style="1" customWidth="1"/>
    <col min="2039" max="2039" width="12.5703125" style="1" customWidth="1"/>
    <col min="2040" max="2289" width="8.5703125" style="1"/>
    <col min="2290" max="2290" width="54.85546875" style="1" customWidth="1"/>
    <col min="2291" max="2291" width="10.42578125" style="1" customWidth="1"/>
    <col min="2292" max="2292" width="0.85546875" style="1" customWidth="1"/>
    <col min="2293" max="2293" width="12.5703125" style="1" customWidth="1"/>
    <col min="2294" max="2294" width="2.5703125" style="1" customWidth="1"/>
    <col min="2295" max="2295" width="12.5703125" style="1" customWidth="1"/>
    <col min="2296" max="2545" width="8.5703125" style="1"/>
    <col min="2546" max="2546" width="54.85546875" style="1" customWidth="1"/>
    <col min="2547" max="2547" width="10.42578125" style="1" customWidth="1"/>
    <col min="2548" max="2548" width="0.85546875" style="1" customWidth="1"/>
    <col min="2549" max="2549" width="12.5703125" style="1" customWidth="1"/>
    <col min="2550" max="2550" width="2.5703125" style="1" customWidth="1"/>
    <col min="2551" max="2551" width="12.5703125" style="1" customWidth="1"/>
    <col min="2552" max="2801" width="8.5703125" style="1"/>
    <col min="2802" max="2802" width="54.85546875" style="1" customWidth="1"/>
    <col min="2803" max="2803" width="10.42578125" style="1" customWidth="1"/>
    <col min="2804" max="2804" width="0.85546875" style="1" customWidth="1"/>
    <col min="2805" max="2805" width="12.5703125" style="1" customWidth="1"/>
    <col min="2806" max="2806" width="2.5703125" style="1" customWidth="1"/>
    <col min="2807" max="2807" width="12.5703125" style="1" customWidth="1"/>
    <col min="2808" max="3057" width="8.5703125" style="1"/>
    <col min="3058" max="3058" width="54.85546875" style="1" customWidth="1"/>
    <col min="3059" max="3059" width="10.42578125" style="1" customWidth="1"/>
    <col min="3060" max="3060" width="0.85546875" style="1" customWidth="1"/>
    <col min="3061" max="3061" width="12.5703125" style="1" customWidth="1"/>
    <col min="3062" max="3062" width="2.5703125" style="1" customWidth="1"/>
    <col min="3063" max="3063" width="12.5703125" style="1" customWidth="1"/>
    <col min="3064" max="3313" width="8.5703125" style="1"/>
    <col min="3314" max="3314" width="54.85546875" style="1" customWidth="1"/>
    <col min="3315" max="3315" width="10.42578125" style="1" customWidth="1"/>
    <col min="3316" max="3316" width="0.85546875" style="1" customWidth="1"/>
    <col min="3317" max="3317" width="12.5703125" style="1" customWidth="1"/>
    <col min="3318" max="3318" width="2.5703125" style="1" customWidth="1"/>
    <col min="3319" max="3319" width="12.5703125" style="1" customWidth="1"/>
    <col min="3320" max="3569" width="8.5703125" style="1"/>
    <col min="3570" max="3570" width="54.85546875" style="1" customWidth="1"/>
    <col min="3571" max="3571" width="10.42578125" style="1" customWidth="1"/>
    <col min="3572" max="3572" width="0.85546875" style="1" customWidth="1"/>
    <col min="3573" max="3573" width="12.5703125" style="1" customWidth="1"/>
    <col min="3574" max="3574" width="2.5703125" style="1" customWidth="1"/>
    <col min="3575" max="3575" width="12.5703125" style="1" customWidth="1"/>
    <col min="3576" max="3825" width="8.5703125" style="1"/>
    <col min="3826" max="3826" width="54.85546875" style="1" customWidth="1"/>
    <col min="3827" max="3827" width="10.42578125" style="1" customWidth="1"/>
    <col min="3828" max="3828" width="0.85546875" style="1" customWidth="1"/>
    <col min="3829" max="3829" width="12.5703125" style="1" customWidth="1"/>
    <col min="3830" max="3830" width="2.5703125" style="1" customWidth="1"/>
    <col min="3831" max="3831" width="12.5703125" style="1" customWidth="1"/>
    <col min="3832" max="4081" width="8.5703125" style="1"/>
    <col min="4082" max="4082" width="54.85546875" style="1" customWidth="1"/>
    <col min="4083" max="4083" width="10.42578125" style="1" customWidth="1"/>
    <col min="4084" max="4084" width="0.85546875" style="1" customWidth="1"/>
    <col min="4085" max="4085" width="12.5703125" style="1" customWidth="1"/>
    <col min="4086" max="4086" width="2.5703125" style="1" customWidth="1"/>
    <col min="4087" max="4087" width="12.5703125" style="1" customWidth="1"/>
    <col min="4088" max="4337" width="8.5703125" style="1"/>
    <col min="4338" max="4338" width="54.85546875" style="1" customWidth="1"/>
    <col min="4339" max="4339" width="10.42578125" style="1" customWidth="1"/>
    <col min="4340" max="4340" width="0.85546875" style="1" customWidth="1"/>
    <col min="4341" max="4341" width="12.5703125" style="1" customWidth="1"/>
    <col min="4342" max="4342" width="2.5703125" style="1" customWidth="1"/>
    <col min="4343" max="4343" width="12.5703125" style="1" customWidth="1"/>
    <col min="4344" max="4593" width="8.5703125" style="1"/>
    <col min="4594" max="4594" width="54.85546875" style="1" customWidth="1"/>
    <col min="4595" max="4595" width="10.42578125" style="1" customWidth="1"/>
    <col min="4596" max="4596" width="0.85546875" style="1" customWidth="1"/>
    <col min="4597" max="4597" width="12.5703125" style="1" customWidth="1"/>
    <col min="4598" max="4598" width="2.5703125" style="1" customWidth="1"/>
    <col min="4599" max="4599" width="12.5703125" style="1" customWidth="1"/>
    <col min="4600" max="4849" width="8.5703125" style="1"/>
    <col min="4850" max="4850" width="54.85546875" style="1" customWidth="1"/>
    <col min="4851" max="4851" width="10.42578125" style="1" customWidth="1"/>
    <col min="4852" max="4852" width="0.85546875" style="1" customWidth="1"/>
    <col min="4853" max="4853" width="12.5703125" style="1" customWidth="1"/>
    <col min="4854" max="4854" width="2.5703125" style="1" customWidth="1"/>
    <col min="4855" max="4855" width="12.5703125" style="1" customWidth="1"/>
    <col min="4856" max="5105" width="8.5703125" style="1"/>
    <col min="5106" max="5106" width="54.85546875" style="1" customWidth="1"/>
    <col min="5107" max="5107" width="10.42578125" style="1" customWidth="1"/>
    <col min="5108" max="5108" width="0.85546875" style="1" customWidth="1"/>
    <col min="5109" max="5109" width="12.5703125" style="1" customWidth="1"/>
    <col min="5110" max="5110" width="2.5703125" style="1" customWidth="1"/>
    <col min="5111" max="5111" width="12.5703125" style="1" customWidth="1"/>
    <col min="5112" max="5361" width="8.5703125" style="1"/>
    <col min="5362" max="5362" width="54.85546875" style="1" customWidth="1"/>
    <col min="5363" max="5363" width="10.42578125" style="1" customWidth="1"/>
    <col min="5364" max="5364" width="0.85546875" style="1" customWidth="1"/>
    <col min="5365" max="5365" width="12.5703125" style="1" customWidth="1"/>
    <col min="5366" max="5366" width="2.5703125" style="1" customWidth="1"/>
    <col min="5367" max="5367" width="12.5703125" style="1" customWidth="1"/>
    <col min="5368" max="5617" width="8.5703125" style="1"/>
    <col min="5618" max="5618" width="54.85546875" style="1" customWidth="1"/>
    <col min="5619" max="5619" width="10.42578125" style="1" customWidth="1"/>
    <col min="5620" max="5620" width="0.85546875" style="1" customWidth="1"/>
    <col min="5621" max="5621" width="12.5703125" style="1" customWidth="1"/>
    <col min="5622" max="5622" width="2.5703125" style="1" customWidth="1"/>
    <col min="5623" max="5623" width="12.5703125" style="1" customWidth="1"/>
    <col min="5624" max="5873" width="8.5703125" style="1"/>
    <col min="5874" max="5874" width="54.85546875" style="1" customWidth="1"/>
    <col min="5875" max="5875" width="10.42578125" style="1" customWidth="1"/>
    <col min="5876" max="5876" width="0.85546875" style="1" customWidth="1"/>
    <col min="5877" max="5877" width="12.5703125" style="1" customWidth="1"/>
    <col min="5878" max="5878" width="2.5703125" style="1" customWidth="1"/>
    <col min="5879" max="5879" width="12.5703125" style="1" customWidth="1"/>
    <col min="5880" max="6129" width="8.5703125" style="1"/>
    <col min="6130" max="6130" width="54.85546875" style="1" customWidth="1"/>
    <col min="6131" max="6131" width="10.42578125" style="1" customWidth="1"/>
    <col min="6132" max="6132" width="0.85546875" style="1" customWidth="1"/>
    <col min="6133" max="6133" width="12.5703125" style="1" customWidth="1"/>
    <col min="6134" max="6134" width="2.5703125" style="1" customWidth="1"/>
    <col min="6135" max="6135" width="12.5703125" style="1" customWidth="1"/>
    <col min="6136" max="6385" width="8.5703125" style="1"/>
    <col min="6386" max="6386" width="54.85546875" style="1" customWidth="1"/>
    <col min="6387" max="6387" width="10.42578125" style="1" customWidth="1"/>
    <col min="6388" max="6388" width="0.85546875" style="1" customWidth="1"/>
    <col min="6389" max="6389" width="12.5703125" style="1" customWidth="1"/>
    <col min="6390" max="6390" width="2.5703125" style="1" customWidth="1"/>
    <col min="6391" max="6391" width="12.5703125" style="1" customWidth="1"/>
    <col min="6392" max="6641" width="8.5703125" style="1"/>
    <col min="6642" max="6642" width="54.85546875" style="1" customWidth="1"/>
    <col min="6643" max="6643" width="10.42578125" style="1" customWidth="1"/>
    <col min="6644" max="6644" width="0.85546875" style="1" customWidth="1"/>
    <col min="6645" max="6645" width="12.5703125" style="1" customWidth="1"/>
    <col min="6646" max="6646" width="2.5703125" style="1" customWidth="1"/>
    <col min="6647" max="6647" width="12.5703125" style="1" customWidth="1"/>
    <col min="6648" max="6897" width="8.5703125" style="1"/>
    <col min="6898" max="6898" width="54.85546875" style="1" customWidth="1"/>
    <col min="6899" max="6899" width="10.42578125" style="1" customWidth="1"/>
    <col min="6900" max="6900" width="0.85546875" style="1" customWidth="1"/>
    <col min="6901" max="6901" width="12.5703125" style="1" customWidth="1"/>
    <col min="6902" max="6902" width="2.5703125" style="1" customWidth="1"/>
    <col min="6903" max="6903" width="12.5703125" style="1" customWidth="1"/>
    <col min="6904" max="7153" width="8.5703125" style="1"/>
    <col min="7154" max="7154" width="54.85546875" style="1" customWidth="1"/>
    <col min="7155" max="7155" width="10.42578125" style="1" customWidth="1"/>
    <col min="7156" max="7156" width="0.85546875" style="1" customWidth="1"/>
    <col min="7157" max="7157" width="12.5703125" style="1" customWidth="1"/>
    <col min="7158" max="7158" width="2.5703125" style="1" customWidth="1"/>
    <col min="7159" max="7159" width="12.5703125" style="1" customWidth="1"/>
    <col min="7160" max="7409" width="8.5703125" style="1"/>
    <col min="7410" max="7410" width="54.85546875" style="1" customWidth="1"/>
    <col min="7411" max="7411" width="10.42578125" style="1" customWidth="1"/>
    <col min="7412" max="7412" width="0.85546875" style="1" customWidth="1"/>
    <col min="7413" max="7413" width="12.5703125" style="1" customWidth="1"/>
    <col min="7414" max="7414" width="2.5703125" style="1" customWidth="1"/>
    <col min="7415" max="7415" width="12.5703125" style="1" customWidth="1"/>
    <col min="7416" max="7665" width="8.5703125" style="1"/>
    <col min="7666" max="7666" width="54.85546875" style="1" customWidth="1"/>
    <col min="7667" max="7667" width="10.42578125" style="1" customWidth="1"/>
    <col min="7668" max="7668" width="0.85546875" style="1" customWidth="1"/>
    <col min="7669" max="7669" width="12.5703125" style="1" customWidth="1"/>
    <col min="7670" max="7670" width="2.5703125" style="1" customWidth="1"/>
    <col min="7671" max="7671" width="12.5703125" style="1" customWidth="1"/>
    <col min="7672" max="7921" width="8.5703125" style="1"/>
    <col min="7922" max="7922" width="54.85546875" style="1" customWidth="1"/>
    <col min="7923" max="7923" width="10.42578125" style="1" customWidth="1"/>
    <col min="7924" max="7924" width="0.85546875" style="1" customWidth="1"/>
    <col min="7925" max="7925" width="12.5703125" style="1" customWidth="1"/>
    <col min="7926" max="7926" width="2.5703125" style="1" customWidth="1"/>
    <col min="7927" max="7927" width="12.5703125" style="1" customWidth="1"/>
    <col min="7928" max="8177" width="8.5703125" style="1"/>
    <col min="8178" max="8178" width="54.85546875" style="1" customWidth="1"/>
    <col min="8179" max="8179" width="10.42578125" style="1" customWidth="1"/>
    <col min="8180" max="8180" width="0.85546875" style="1" customWidth="1"/>
    <col min="8181" max="8181" width="12.5703125" style="1" customWidth="1"/>
    <col min="8182" max="8182" width="2.5703125" style="1" customWidth="1"/>
    <col min="8183" max="8183" width="12.5703125" style="1" customWidth="1"/>
    <col min="8184" max="8433" width="8.5703125" style="1"/>
    <col min="8434" max="8434" width="54.85546875" style="1" customWidth="1"/>
    <col min="8435" max="8435" width="10.42578125" style="1" customWidth="1"/>
    <col min="8436" max="8436" width="0.85546875" style="1" customWidth="1"/>
    <col min="8437" max="8437" width="12.5703125" style="1" customWidth="1"/>
    <col min="8438" max="8438" width="2.5703125" style="1" customWidth="1"/>
    <col min="8439" max="8439" width="12.5703125" style="1" customWidth="1"/>
    <col min="8440" max="8689" width="8.5703125" style="1"/>
    <col min="8690" max="8690" width="54.85546875" style="1" customWidth="1"/>
    <col min="8691" max="8691" width="10.42578125" style="1" customWidth="1"/>
    <col min="8692" max="8692" width="0.85546875" style="1" customWidth="1"/>
    <col min="8693" max="8693" width="12.5703125" style="1" customWidth="1"/>
    <col min="8694" max="8694" width="2.5703125" style="1" customWidth="1"/>
    <col min="8695" max="8695" width="12.5703125" style="1" customWidth="1"/>
    <col min="8696" max="8945" width="8.5703125" style="1"/>
    <col min="8946" max="8946" width="54.85546875" style="1" customWidth="1"/>
    <col min="8947" max="8947" width="10.42578125" style="1" customWidth="1"/>
    <col min="8948" max="8948" width="0.85546875" style="1" customWidth="1"/>
    <col min="8949" max="8949" width="12.5703125" style="1" customWidth="1"/>
    <col min="8950" max="8950" width="2.5703125" style="1" customWidth="1"/>
    <col min="8951" max="8951" width="12.5703125" style="1" customWidth="1"/>
    <col min="8952" max="9201" width="8.5703125" style="1"/>
    <col min="9202" max="9202" width="54.85546875" style="1" customWidth="1"/>
    <col min="9203" max="9203" width="10.42578125" style="1" customWidth="1"/>
    <col min="9204" max="9204" width="0.85546875" style="1" customWidth="1"/>
    <col min="9205" max="9205" width="12.5703125" style="1" customWidth="1"/>
    <col min="9206" max="9206" width="2.5703125" style="1" customWidth="1"/>
    <col min="9207" max="9207" width="12.5703125" style="1" customWidth="1"/>
    <col min="9208" max="9457" width="8.5703125" style="1"/>
    <col min="9458" max="9458" width="54.85546875" style="1" customWidth="1"/>
    <col min="9459" max="9459" width="10.42578125" style="1" customWidth="1"/>
    <col min="9460" max="9460" width="0.85546875" style="1" customWidth="1"/>
    <col min="9461" max="9461" width="12.5703125" style="1" customWidth="1"/>
    <col min="9462" max="9462" width="2.5703125" style="1" customWidth="1"/>
    <col min="9463" max="9463" width="12.5703125" style="1" customWidth="1"/>
    <col min="9464" max="9713" width="8.5703125" style="1"/>
    <col min="9714" max="9714" width="54.85546875" style="1" customWidth="1"/>
    <col min="9715" max="9715" width="10.42578125" style="1" customWidth="1"/>
    <col min="9716" max="9716" width="0.85546875" style="1" customWidth="1"/>
    <col min="9717" max="9717" width="12.5703125" style="1" customWidth="1"/>
    <col min="9718" max="9718" width="2.5703125" style="1" customWidth="1"/>
    <col min="9719" max="9719" width="12.5703125" style="1" customWidth="1"/>
    <col min="9720" max="9969" width="8.5703125" style="1"/>
    <col min="9970" max="9970" width="54.85546875" style="1" customWidth="1"/>
    <col min="9971" max="9971" width="10.42578125" style="1" customWidth="1"/>
    <col min="9972" max="9972" width="0.85546875" style="1" customWidth="1"/>
    <col min="9973" max="9973" width="12.5703125" style="1" customWidth="1"/>
    <col min="9974" max="9974" width="2.5703125" style="1" customWidth="1"/>
    <col min="9975" max="9975" width="12.5703125" style="1" customWidth="1"/>
    <col min="9976" max="10225" width="8.5703125" style="1"/>
    <col min="10226" max="10226" width="54.85546875" style="1" customWidth="1"/>
    <col min="10227" max="10227" width="10.42578125" style="1" customWidth="1"/>
    <col min="10228" max="10228" width="0.85546875" style="1" customWidth="1"/>
    <col min="10229" max="10229" width="12.5703125" style="1" customWidth="1"/>
    <col min="10230" max="10230" width="2.5703125" style="1" customWidth="1"/>
    <col min="10231" max="10231" width="12.5703125" style="1" customWidth="1"/>
    <col min="10232" max="10481" width="8.5703125" style="1"/>
    <col min="10482" max="10482" width="54.85546875" style="1" customWidth="1"/>
    <col min="10483" max="10483" width="10.42578125" style="1" customWidth="1"/>
    <col min="10484" max="10484" width="0.85546875" style="1" customWidth="1"/>
    <col min="10485" max="10485" width="12.5703125" style="1" customWidth="1"/>
    <col min="10486" max="10486" width="2.5703125" style="1" customWidth="1"/>
    <col min="10487" max="10487" width="12.5703125" style="1" customWidth="1"/>
    <col min="10488" max="10737" width="8.5703125" style="1"/>
    <col min="10738" max="10738" width="54.85546875" style="1" customWidth="1"/>
    <col min="10739" max="10739" width="10.42578125" style="1" customWidth="1"/>
    <col min="10740" max="10740" width="0.85546875" style="1" customWidth="1"/>
    <col min="10741" max="10741" width="12.5703125" style="1" customWidth="1"/>
    <col min="10742" max="10742" width="2.5703125" style="1" customWidth="1"/>
    <col min="10743" max="10743" width="12.5703125" style="1" customWidth="1"/>
    <col min="10744" max="10993" width="8.5703125" style="1"/>
    <col min="10994" max="10994" width="54.85546875" style="1" customWidth="1"/>
    <col min="10995" max="10995" width="10.42578125" style="1" customWidth="1"/>
    <col min="10996" max="10996" width="0.85546875" style="1" customWidth="1"/>
    <col min="10997" max="10997" width="12.5703125" style="1" customWidth="1"/>
    <col min="10998" max="10998" width="2.5703125" style="1" customWidth="1"/>
    <col min="10999" max="10999" width="12.5703125" style="1" customWidth="1"/>
    <col min="11000" max="11249" width="8.5703125" style="1"/>
    <col min="11250" max="11250" width="54.85546875" style="1" customWidth="1"/>
    <col min="11251" max="11251" width="10.42578125" style="1" customWidth="1"/>
    <col min="11252" max="11252" width="0.85546875" style="1" customWidth="1"/>
    <col min="11253" max="11253" width="12.5703125" style="1" customWidth="1"/>
    <col min="11254" max="11254" width="2.5703125" style="1" customWidth="1"/>
    <col min="11255" max="11255" width="12.5703125" style="1" customWidth="1"/>
    <col min="11256" max="11505" width="8.5703125" style="1"/>
    <col min="11506" max="11506" width="54.85546875" style="1" customWidth="1"/>
    <col min="11507" max="11507" width="10.42578125" style="1" customWidth="1"/>
    <col min="11508" max="11508" width="0.85546875" style="1" customWidth="1"/>
    <col min="11509" max="11509" width="12.5703125" style="1" customWidth="1"/>
    <col min="11510" max="11510" width="2.5703125" style="1" customWidth="1"/>
    <col min="11511" max="11511" width="12.5703125" style="1" customWidth="1"/>
    <col min="11512" max="11761" width="8.5703125" style="1"/>
    <col min="11762" max="11762" width="54.85546875" style="1" customWidth="1"/>
    <col min="11763" max="11763" width="10.42578125" style="1" customWidth="1"/>
    <col min="11764" max="11764" width="0.85546875" style="1" customWidth="1"/>
    <col min="11765" max="11765" width="12.5703125" style="1" customWidth="1"/>
    <col min="11766" max="11766" width="2.5703125" style="1" customWidth="1"/>
    <col min="11767" max="11767" width="12.5703125" style="1" customWidth="1"/>
    <col min="11768" max="12017" width="8.5703125" style="1"/>
    <col min="12018" max="12018" width="54.85546875" style="1" customWidth="1"/>
    <col min="12019" max="12019" width="10.42578125" style="1" customWidth="1"/>
    <col min="12020" max="12020" width="0.85546875" style="1" customWidth="1"/>
    <col min="12021" max="12021" width="12.5703125" style="1" customWidth="1"/>
    <col min="12022" max="12022" width="2.5703125" style="1" customWidth="1"/>
    <col min="12023" max="12023" width="12.5703125" style="1" customWidth="1"/>
    <col min="12024" max="12273" width="8.5703125" style="1"/>
    <col min="12274" max="12274" width="54.85546875" style="1" customWidth="1"/>
    <col min="12275" max="12275" width="10.42578125" style="1" customWidth="1"/>
    <col min="12276" max="12276" width="0.85546875" style="1" customWidth="1"/>
    <col min="12277" max="12277" width="12.5703125" style="1" customWidth="1"/>
    <col min="12278" max="12278" width="2.5703125" style="1" customWidth="1"/>
    <col min="12279" max="12279" width="12.5703125" style="1" customWidth="1"/>
    <col min="12280" max="12529" width="8.5703125" style="1"/>
    <col min="12530" max="12530" width="54.85546875" style="1" customWidth="1"/>
    <col min="12531" max="12531" width="10.42578125" style="1" customWidth="1"/>
    <col min="12532" max="12532" width="0.85546875" style="1" customWidth="1"/>
    <col min="12533" max="12533" width="12.5703125" style="1" customWidth="1"/>
    <col min="12534" max="12534" width="2.5703125" style="1" customWidth="1"/>
    <col min="12535" max="12535" width="12.5703125" style="1" customWidth="1"/>
    <col min="12536" max="12785" width="8.5703125" style="1"/>
    <col min="12786" max="12786" width="54.85546875" style="1" customWidth="1"/>
    <col min="12787" max="12787" width="10.42578125" style="1" customWidth="1"/>
    <col min="12788" max="12788" width="0.85546875" style="1" customWidth="1"/>
    <col min="12789" max="12789" width="12.5703125" style="1" customWidth="1"/>
    <col min="12790" max="12790" width="2.5703125" style="1" customWidth="1"/>
    <col min="12791" max="12791" width="12.5703125" style="1" customWidth="1"/>
    <col min="12792" max="13041" width="8.5703125" style="1"/>
    <col min="13042" max="13042" width="54.85546875" style="1" customWidth="1"/>
    <col min="13043" max="13043" width="10.42578125" style="1" customWidth="1"/>
    <col min="13044" max="13044" width="0.85546875" style="1" customWidth="1"/>
    <col min="13045" max="13045" width="12.5703125" style="1" customWidth="1"/>
    <col min="13046" max="13046" width="2.5703125" style="1" customWidth="1"/>
    <col min="13047" max="13047" width="12.5703125" style="1" customWidth="1"/>
    <col min="13048" max="13297" width="8.5703125" style="1"/>
    <col min="13298" max="13298" width="54.85546875" style="1" customWidth="1"/>
    <col min="13299" max="13299" width="10.42578125" style="1" customWidth="1"/>
    <col min="13300" max="13300" width="0.85546875" style="1" customWidth="1"/>
    <col min="13301" max="13301" width="12.5703125" style="1" customWidth="1"/>
    <col min="13302" max="13302" width="2.5703125" style="1" customWidth="1"/>
    <col min="13303" max="13303" width="12.5703125" style="1" customWidth="1"/>
    <col min="13304" max="13553" width="8.5703125" style="1"/>
    <col min="13554" max="13554" width="54.85546875" style="1" customWidth="1"/>
    <col min="13555" max="13555" width="10.42578125" style="1" customWidth="1"/>
    <col min="13556" max="13556" width="0.85546875" style="1" customWidth="1"/>
    <col min="13557" max="13557" width="12.5703125" style="1" customWidth="1"/>
    <col min="13558" max="13558" width="2.5703125" style="1" customWidth="1"/>
    <col min="13559" max="13559" width="12.5703125" style="1" customWidth="1"/>
    <col min="13560" max="13809" width="8.5703125" style="1"/>
    <col min="13810" max="13810" width="54.85546875" style="1" customWidth="1"/>
    <col min="13811" max="13811" width="10.42578125" style="1" customWidth="1"/>
    <col min="13812" max="13812" width="0.85546875" style="1" customWidth="1"/>
    <col min="13813" max="13813" width="12.5703125" style="1" customWidth="1"/>
    <col min="13814" max="13814" width="2.5703125" style="1" customWidth="1"/>
    <col min="13815" max="13815" width="12.5703125" style="1" customWidth="1"/>
    <col min="13816" max="14065" width="8.5703125" style="1"/>
    <col min="14066" max="14066" width="54.85546875" style="1" customWidth="1"/>
    <col min="14067" max="14067" width="10.42578125" style="1" customWidth="1"/>
    <col min="14068" max="14068" width="0.85546875" style="1" customWidth="1"/>
    <col min="14069" max="14069" width="12.5703125" style="1" customWidth="1"/>
    <col min="14070" max="14070" width="2.5703125" style="1" customWidth="1"/>
    <col min="14071" max="14071" width="12.5703125" style="1" customWidth="1"/>
    <col min="14072" max="14321" width="8.5703125" style="1"/>
    <col min="14322" max="14322" width="54.85546875" style="1" customWidth="1"/>
    <col min="14323" max="14323" width="10.42578125" style="1" customWidth="1"/>
    <col min="14324" max="14324" width="0.85546875" style="1" customWidth="1"/>
    <col min="14325" max="14325" width="12.5703125" style="1" customWidth="1"/>
    <col min="14326" max="14326" width="2.5703125" style="1" customWidth="1"/>
    <col min="14327" max="14327" width="12.5703125" style="1" customWidth="1"/>
    <col min="14328" max="14577" width="8.5703125" style="1"/>
    <col min="14578" max="14578" width="54.85546875" style="1" customWidth="1"/>
    <col min="14579" max="14579" width="10.42578125" style="1" customWidth="1"/>
    <col min="14580" max="14580" width="0.85546875" style="1" customWidth="1"/>
    <col min="14581" max="14581" width="12.5703125" style="1" customWidth="1"/>
    <col min="14582" max="14582" width="2.5703125" style="1" customWidth="1"/>
    <col min="14583" max="14583" width="12.5703125" style="1" customWidth="1"/>
    <col min="14584" max="14833" width="8.5703125" style="1"/>
    <col min="14834" max="14834" width="54.85546875" style="1" customWidth="1"/>
    <col min="14835" max="14835" width="10.42578125" style="1" customWidth="1"/>
    <col min="14836" max="14836" width="0.85546875" style="1" customWidth="1"/>
    <col min="14837" max="14837" width="12.5703125" style="1" customWidth="1"/>
    <col min="14838" max="14838" width="2.5703125" style="1" customWidth="1"/>
    <col min="14839" max="14839" width="12.5703125" style="1" customWidth="1"/>
    <col min="14840" max="15089" width="8.5703125" style="1"/>
    <col min="15090" max="15090" width="54.85546875" style="1" customWidth="1"/>
    <col min="15091" max="15091" width="10.42578125" style="1" customWidth="1"/>
    <col min="15092" max="15092" width="0.85546875" style="1" customWidth="1"/>
    <col min="15093" max="15093" width="12.5703125" style="1" customWidth="1"/>
    <col min="15094" max="15094" width="2.5703125" style="1" customWidth="1"/>
    <col min="15095" max="15095" width="12.5703125" style="1" customWidth="1"/>
    <col min="15096" max="15345" width="8.5703125" style="1"/>
    <col min="15346" max="15346" width="54.85546875" style="1" customWidth="1"/>
    <col min="15347" max="15347" width="10.42578125" style="1" customWidth="1"/>
    <col min="15348" max="15348" width="0.85546875" style="1" customWidth="1"/>
    <col min="15349" max="15349" width="12.5703125" style="1" customWidth="1"/>
    <col min="15350" max="15350" width="2.5703125" style="1" customWidth="1"/>
    <col min="15351" max="15351" width="12.5703125" style="1" customWidth="1"/>
    <col min="15352" max="15601" width="8.5703125" style="1"/>
    <col min="15602" max="15602" width="54.85546875" style="1" customWidth="1"/>
    <col min="15603" max="15603" width="10.42578125" style="1" customWidth="1"/>
    <col min="15604" max="15604" width="0.85546875" style="1" customWidth="1"/>
    <col min="15605" max="15605" width="12.5703125" style="1" customWidth="1"/>
    <col min="15606" max="15606" width="2.5703125" style="1" customWidth="1"/>
    <col min="15607" max="15607" width="12.5703125" style="1" customWidth="1"/>
    <col min="15608" max="15857" width="8.5703125" style="1"/>
    <col min="15858" max="15858" width="54.85546875" style="1" customWidth="1"/>
    <col min="15859" max="15859" width="10.42578125" style="1" customWidth="1"/>
    <col min="15860" max="15860" width="0.85546875" style="1" customWidth="1"/>
    <col min="15861" max="15861" width="12.5703125" style="1" customWidth="1"/>
    <col min="15862" max="15862" width="2.5703125" style="1" customWidth="1"/>
    <col min="15863" max="15863" width="12.5703125" style="1" customWidth="1"/>
    <col min="15864" max="16113" width="8.5703125" style="1"/>
    <col min="16114" max="16114" width="54.85546875" style="1" customWidth="1"/>
    <col min="16115" max="16115" width="10.42578125" style="1" customWidth="1"/>
    <col min="16116" max="16116" width="0.85546875" style="1" customWidth="1"/>
    <col min="16117" max="16117" width="12.5703125" style="1" customWidth="1"/>
    <col min="16118" max="16118" width="2.5703125" style="1" customWidth="1"/>
    <col min="16119" max="16119" width="12.5703125" style="1" customWidth="1"/>
    <col min="16120" max="16384" width="8.5703125" style="1"/>
  </cols>
  <sheetData>
    <row r="1" spans="1:6" s="2" customFormat="1" ht="24.95" customHeight="1" x14ac:dyDescent="0.2">
      <c r="A1" s="231" t="s">
        <v>0</v>
      </c>
      <c r="B1" s="231"/>
      <c r="C1" s="231"/>
      <c r="D1" s="231"/>
      <c r="E1" s="231"/>
      <c r="F1" s="231"/>
    </row>
    <row r="2" spans="1:6" s="2" customFormat="1" ht="24.95" customHeight="1" x14ac:dyDescent="0.2">
      <c r="A2" s="230" t="s">
        <v>36</v>
      </c>
      <c r="B2" s="230"/>
      <c r="C2" s="230"/>
      <c r="D2" s="230"/>
      <c r="E2" s="230"/>
      <c r="F2" s="230"/>
    </row>
    <row r="3" spans="1:6" s="2" customFormat="1" ht="24.95" customHeight="1" x14ac:dyDescent="0.2">
      <c r="A3" s="230" t="s">
        <v>109</v>
      </c>
      <c r="B3" s="230"/>
      <c r="C3" s="230"/>
      <c r="D3" s="230"/>
      <c r="E3" s="230"/>
      <c r="F3" s="230"/>
    </row>
    <row r="4" spans="1:6" s="2" customFormat="1" ht="24.95" customHeight="1" x14ac:dyDescent="0.2">
      <c r="A4" s="230" t="s">
        <v>77</v>
      </c>
      <c r="B4" s="230"/>
      <c r="C4" s="230"/>
      <c r="D4" s="230"/>
      <c r="E4" s="230"/>
      <c r="F4" s="230"/>
    </row>
    <row r="5" spans="1:6" s="2" customFormat="1" ht="24.95" customHeight="1" x14ac:dyDescent="0.2">
      <c r="A5" s="224" t="s">
        <v>2</v>
      </c>
      <c r="B5" s="224"/>
      <c r="C5" s="224"/>
      <c r="D5" s="224"/>
      <c r="E5" s="224"/>
      <c r="F5" s="224"/>
    </row>
    <row r="6" spans="1:6" s="2" customFormat="1" ht="6" customHeight="1" x14ac:dyDescent="0.2">
      <c r="A6" s="3"/>
      <c r="B6" s="28"/>
      <c r="C6" s="28"/>
      <c r="D6" s="28"/>
      <c r="E6" s="28"/>
      <c r="F6" s="28"/>
    </row>
    <row r="7" spans="1:6" s="30" customFormat="1" ht="23.1" customHeight="1" x14ac:dyDescent="0.2">
      <c r="A7" s="25"/>
      <c r="B7" s="29" t="s">
        <v>3</v>
      </c>
      <c r="C7" s="8"/>
      <c r="D7" s="9">
        <v>2562</v>
      </c>
      <c r="E7" s="29"/>
      <c r="F7" s="9">
        <v>2561</v>
      </c>
    </row>
    <row r="8" spans="1:6" ht="23.1" customHeight="1" x14ac:dyDescent="0.2">
      <c r="A8" s="11" t="s">
        <v>37</v>
      </c>
      <c r="B8" s="6"/>
      <c r="C8" s="31"/>
      <c r="D8" s="31"/>
      <c r="F8" s="31"/>
    </row>
    <row r="9" spans="1:6" ht="23.1" customHeight="1" x14ac:dyDescent="0.2">
      <c r="A9" s="1" t="s">
        <v>38</v>
      </c>
      <c r="B9" s="15"/>
      <c r="C9" s="31"/>
      <c r="D9" s="98">
        <v>405424215</v>
      </c>
      <c r="E9" s="98"/>
      <c r="F9" s="98">
        <v>524523348.92000002</v>
      </c>
    </row>
    <row r="10" spans="1:6" ht="23.1" customHeight="1" x14ac:dyDescent="0.2">
      <c r="A10" s="32" t="s">
        <v>40</v>
      </c>
      <c r="B10" s="16"/>
      <c r="C10" s="33"/>
      <c r="D10" s="99">
        <v>6871813</v>
      </c>
      <c r="E10" s="102"/>
      <c r="F10" s="99">
        <v>11772371.630000001</v>
      </c>
    </row>
    <row r="11" spans="1:6" ht="23.1" customHeight="1" x14ac:dyDescent="0.2">
      <c r="A11" s="175" t="s">
        <v>41</v>
      </c>
      <c r="B11" s="16"/>
      <c r="C11" s="34"/>
      <c r="D11" s="100">
        <f>SUM(D9:D10)</f>
        <v>412296028</v>
      </c>
      <c r="E11" s="98"/>
      <c r="F11" s="100">
        <f>F9+F10</f>
        <v>536295720.55000001</v>
      </c>
    </row>
    <row r="12" spans="1:6" x14ac:dyDescent="0.2">
      <c r="A12" s="32"/>
      <c r="B12" s="16"/>
      <c r="C12" s="34"/>
      <c r="D12" s="35"/>
      <c r="E12" s="20"/>
      <c r="F12" s="35"/>
    </row>
    <row r="13" spans="1:6" ht="23.1" customHeight="1" x14ac:dyDescent="0.2">
      <c r="A13" s="36" t="s">
        <v>42</v>
      </c>
      <c r="B13" s="16"/>
      <c r="C13" s="34"/>
      <c r="D13" s="98"/>
      <c r="E13" s="98"/>
      <c r="F13" s="98"/>
    </row>
    <row r="14" spans="1:6" ht="23.1" customHeight="1" x14ac:dyDescent="0.2">
      <c r="A14" s="30" t="s">
        <v>43</v>
      </c>
      <c r="B14" s="18"/>
      <c r="C14" s="34"/>
      <c r="D14" s="98">
        <f>ROUND(405718058.58,0)</f>
        <v>405718059</v>
      </c>
      <c r="E14" s="98"/>
      <c r="F14" s="98">
        <v>487600358.01999998</v>
      </c>
    </row>
    <row r="15" spans="1:6" ht="23.1" customHeight="1" x14ac:dyDescent="0.2">
      <c r="A15" s="30" t="s">
        <v>118</v>
      </c>
      <c r="B15" s="18"/>
      <c r="C15" s="34"/>
      <c r="D15" s="98">
        <f>ROUND(17374500.11,0)</f>
        <v>17374500</v>
      </c>
      <c r="E15" s="98"/>
      <c r="F15" s="98">
        <v>19931186.199999999</v>
      </c>
    </row>
    <row r="16" spans="1:6" ht="23.1" customHeight="1" x14ac:dyDescent="0.2">
      <c r="A16" s="30" t="s">
        <v>44</v>
      </c>
      <c r="B16" s="18"/>
      <c r="C16" s="34"/>
      <c r="D16" s="98">
        <f>ROUND(29192902,0)</f>
        <v>29192902</v>
      </c>
      <c r="E16" s="98"/>
      <c r="F16" s="98">
        <v>22906104.229999997</v>
      </c>
    </row>
    <row r="17" spans="1:6" ht="23.1" customHeight="1" x14ac:dyDescent="0.2">
      <c r="A17" s="30" t="s">
        <v>97</v>
      </c>
      <c r="B17" s="18"/>
      <c r="C17" s="34"/>
      <c r="D17" s="103">
        <f>ROUNDDOWN(528400.5,0)</f>
        <v>528400</v>
      </c>
      <c r="E17" s="98"/>
      <c r="F17" s="103">
        <v>5946646</v>
      </c>
    </row>
    <row r="18" spans="1:6" ht="23.1" customHeight="1" x14ac:dyDescent="0.2">
      <c r="A18" s="30" t="s">
        <v>163</v>
      </c>
      <c r="B18" s="18"/>
      <c r="C18" s="34"/>
      <c r="D18" s="217">
        <f>ROUND(6593350.99,0)</f>
        <v>6593351</v>
      </c>
      <c r="E18" s="98"/>
      <c r="F18" s="213" t="s">
        <v>161</v>
      </c>
    </row>
    <row r="19" spans="1:6" ht="23.1" customHeight="1" x14ac:dyDescent="0.2">
      <c r="A19" s="30" t="s">
        <v>45</v>
      </c>
      <c r="B19" s="16"/>
      <c r="C19" s="34"/>
      <c r="D19" s="99">
        <f>ROUND(3433785.66,0)</f>
        <v>3433786</v>
      </c>
      <c r="E19" s="98"/>
      <c r="F19" s="99">
        <v>3176890.5900000003</v>
      </c>
    </row>
    <row r="20" spans="1:6" ht="23.1" customHeight="1" x14ac:dyDescent="0.2">
      <c r="A20" s="36" t="s">
        <v>46</v>
      </c>
      <c r="B20" s="16"/>
      <c r="C20" s="34"/>
      <c r="D20" s="100">
        <f>SUM(D14:D19)</f>
        <v>462840998</v>
      </c>
      <c r="E20" s="98"/>
      <c r="F20" s="100">
        <f>F14+F15+F16+F17+F19</f>
        <v>539561185.03999996</v>
      </c>
    </row>
    <row r="21" spans="1:6" x14ac:dyDescent="0.2">
      <c r="A21" s="36"/>
      <c r="B21" s="16"/>
      <c r="C21" s="34"/>
      <c r="D21" s="35"/>
      <c r="E21" s="20"/>
      <c r="F21" s="35"/>
    </row>
    <row r="22" spans="1:6" ht="23.1" customHeight="1" x14ac:dyDescent="0.2">
      <c r="A22" s="36" t="s">
        <v>143</v>
      </c>
      <c r="B22" s="16"/>
      <c r="C22" s="34"/>
      <c r="D22" s="101">
        <f>D11-D20</f>
        <v>-50544970</v>
      </c>
      <c r="E22" s="102"/>
      <c r="F22" s="101">
        <f>F11-F20</f>
        <v>-3265464.4899999499</v>
      </c>
    </row>
    <row r="23" spans="1:6" ht="23.1" customHeight="1" x14ac:dyDescent="0.2">
      <c r="A23" s="30" t="s">
        <v>144</v>
      </c>
      <c r="B23" s="18"/>
      <c r="C23" s="37"/>
      <c r="D23" s="99">
        <v>4566215</v>
      </c>
      <c r="E23" s="98"/>
      <c r="F23" s="99">
        <f>3046075.69-0.2</f>
        <v>3046075.4899999998</v>
      </c>
    </row>
    <row r="24" spans="1:6" ht="23.1" customHeight="1" x14ac:dyDescent="0.2">
      <c r="A24" s="36" t="s">
        <v>128</v>
      </c>
      <c r="B24" s="38"/>
      <c r="C24" s="34"/>
      <c r="D24" s="113">
        <f>D22+D23</f>
        <v>-45978755</v>
      </c>
      <c r="E24" s="109"/>
      <c r="F24" s="113">
        <f>F22+F23</f>
        <v>-219388.99999995017</v>
      </c>
    </row>
    <row r="25" spans="1:6" ht="23.1" customHeight="1" x14ac:dyDescent="0.2">
      <c r="A25" s="36"/>
      <c r="B25" s="38"/>
      <c r="C25" s="34"/>
      <c r="D25" s="35"/>
      <c r="E25" s="19"/>
      <c r="F25" s="35"/>
    </row>
    <row r="26" spans="1:6" ht="23.1" customHeight="1" x14ac:dyDescent="0.2">
      <c r="A26" s="36"/>
      <c r="B26" s="38"/>
      <c r="C26" s="34"/>
      <c r="D26" s="35"/>
      <c r="E26" s="19"/>
      <c r="F26" s="35"/>
    </row>
    <row r="27" spans="1:6" ht="23.1" customHeight="1" x14ac:dyDescent="0.2">
      <c r="A27" s="36"/>
      <c r="B27" s="38"/>
      <c r="C27" s="34"/>
      <c r="D27" s="35"/>
      <c r="E27" s="19"/>
      <c r="F27" s="35"/>
    </row>
    <row r="28" spans="1:6" ht="23.1" customHeight="1" x14ac:dyDescent="0.2">
      <c r="A28" s="36"/>
      <c r="B28" s="38"/>
      <c r="C28" s="34"/>
      <c r="D28" s="35"/>
      <c r="E28" s="19"/>
      <c r="F28" s="35"/>
    </row>
    <row r="29" spans="1:6" ht="23.1" customHeight="1" x14ac:dyDescent="0.2">
      <c r="A29" s="36"/>
      <c r="B29" s="38"/>
      <c r="C29" s="34"/>
      <c r="D29" s="35"/>
      <c r="E29" s="19"/>
      <c r="F29" s="35"/>
    </row>
    <row r="30" spans="1:6" ht="23.1" customHeight="1" x14ac:dyDescent="0.2">
      <c r="A30" s="36"/>
      <c r="B30" s="38"/>
      <c r="C30" s="34"/>
      <c r="D30" s="35"/>
      <c r="E30" s="19"/>
      <c r="F30" s="35"/>
    </row>
    <row r="31" spans="1:6" ht="23.1" customHeight="1" x14ac:dyDescent="0.2">
      <c r="A31" s="36"/>
      <c r="B31" s="38"/>
      <c r="C31" s="34"/>
      <c r="D31" s="35"/>
      <c r="E31" s="19"/>
      <c r="F31" s="35"/>
    </row>
    <row r="32" spans="1:6" ht="23.1" customHeight="1" x14ac:dyDescent="0.2">
      <c r="A32" s="25"/>
      <c r="B32" s="38"/>
      <c r="C32" s="34"/>
      <c r="D32" s="35"/>
      <c r="E32" s="19"/>
      <c r="F32" s="35"/>
    </row>
    <row r="33" spans="1:6" s="2" customFormat="1" ht="24.95" customHeight="1" x14ac:dyDescent="0.2">
      <c r="A33" s="231" t="s">
        <v>0</v>
      </c>
      <c r="B33" s="231"/>
      <c r="C33" s="231"/>
      <c r="D33" s="231"/>
      <c r="E33" s="231"/>
      <c r="F33" s="231"/>
    </row>
    <row r="34" spans="1:6" s="2" customFormat="1" ht="24.95" customHeight="1" x14ac:dyDescent="0.2">
      <c r="A34" s="230" t="s">
        <v>47</v>
      </c>
      <c r="B34" s="230"/>
      <c r="C34" s="230"/>
      <c r="D34" s="230"/>
      <c r="E34" s="230"/>
      <c r="F34" s="230"/>
    </row>
    <row r="35" spans="1:6" s="2" customFormat="1" ht="24.95" customHeight="1" x14ac:dyDescent="0.2">
      <c r="A35" s="230" t="s">
        <v>109</v>
      </c>
      <c r="B35" s="230"/>
      <c r="C35" s="230"/>
      <c r="D35" s="230"/>
      <c r="E35" s="230"/>
      <c r="F35" s="230"/>
    </row>
    <row r="36" spans="1:6" s="2" customFormat="1" ht="24.95" customHeight="1" x14ac:dyDescent="0.2">
      <c r="A36" s="230" t="s">
        <v>77</v>
      </c>
      <c r="B36" s="230"/>
      <c r="C36" s="230"/>
      <c r="D36" s="230"/>
      <c r="E36" s="230"/>
      <c r="F36" s="230"/>
    </row>
    <row r="37" spans="1:6" s="2" customFormat="1" ht="24.95" customHeight="1" x14ac:dyDescent="0.2">
      <c r="A37" s="224" t="s">
        <v>2</v>
      </c>
      <c r="B37" s="224"/>
      <c r="C37" s="224"/>
      <c r="D37" s="224"/>
      <c r="E37" s="224"/>
      <c r="F37" s="224"/>
    </row>
    <row r="38" spans="1:6" s="2" customFormat="1" ht="6" customHeight="1" x14ac:dyDescent="0.2">
      <c r="A38" s="3"/>
      <c r="B38" s="28"/>
      <c r="C38" s="28"/>
      <c r="D38" s="28"/>
      <c r="E38" s="28"/>
      <c r="F38" s="28"/>
    </row>
    <row r="39" spans="1:6" s="30" customFormat="1" ht="23.1" customHeight="1" x14ac:dyDescent="0.2">
      <c r="A39" s="25"/>
      <c r="B39" s="29" t="s">
        <v>3</v>
      </c>
      <c r="C39" s="8"/>
      <c r="D39" s="9">
        <v>2562</v>
      </c>
      <c r="E39" s="29"/>
      <c r="F39" s="9">
        <v>2561</v>
      </c>
    </row>
    <row r="40" spans="1:6" ht="23.1" customHeight="1" x14ac:dyDescent="0.2">
      <c r="A40" s="36" t="s">
        <v>71</v>
      </c>
      <c r="B40" s="38"/>
      <c r="C40" s="34"/>
      <c r="D40" s="35"/>
      <c r="E40" s="19"/>
      <c r="F40" s="35"/>
    </row>
    <row r="41" spans="1:6" ht="23.1" customHeight="1" x14ac:dyDescent="0.2">
      <c r="A41" s="30" t="s">
        <v>119</v>
      </c>
      <c r="B41" s="38"/>
      <c r="C41" s="34"/>
      <c r="D41" s="35"/>
      <c r="E41" s="19"/>
      <c r="F41" s="35"/>
    </row>
    <row r="42" spans="1:6" ht="23.1" customHeight="1" x14ac:dyDescent="0.2">
      <c r="A42" s="84" t="s">
        <v>172</v>
      </c>
      <c r="B42" s="38"/>
      <c r="C42" s="34"/>
      <c r="D42" s="35"/>
      <c r="E42" s="19"/>
      <c r="F42" s="35"/>
    </row>
    <row r="43" spans="1:6" ht="23.1" customHeight="1" x14ac:dyDescent="0.2">
      <c r="A43" s="220" t="s">
        <v>170</v>
      </c>
      <c r="B43" s="18">
        <v>6.3</v>
      </c>
      <c r="C43" s="34"/>
      <c r="D43" s="35">
        <v>-1129814</v>
      </c>
      <c r="E43" s="19"/>
      <c r="F43" s="101">
        <v>-3017464</v>
      </c>
    </row>
    <row r="44" spans="1:6" ht="23.1" customHeight="1" x14ac:dyDescent="0.2">
      <c r="A44" s="220" t="s">
        <v>171</v>
      </c>
      <c r="B44" s="18">
        <v>6.3</v>
      </c>
      <c r="C44" s="34"/>
      <c r="D44" s="35">
        <v>446644</v>
      </c>
      <c r="E44" s="19"/>
      <c r="F44" s="101">
        <v>-1440133</v>
      </c>
    </row>
    <row r="45" spans="1:6" ht="23.1" customHeight="1" x14ac:dyDescent="0.2">
      <c r="A45" s="220" t="s">
        <v>120</v>
      </c>
      <c r="B45" s="18"/>
      <c r="C45" s="34"/>
    </row>
    <row r="46" spans="1:6" ht="23.1" customHeight="1" x14ac:dyDescent="0.2">
      <c r="A46" s="219" t="s">
        <v>148</v>
      </c>
      <c r="B46" s="18">
        <v>6.3</v>
      </c>
      <c r="C46" s="34"/>
      <c r="D46" s="100">
        <f>ROUNDUP(136634,)</f>
        <v>136634</v>
      </c>
      <c r="E46" s="98"/>
      <c r="F46" s="100">
        <v>891519.44</v>
      </c>
    </row>
    <row r="47" spans="1:6" ht="23.1" customHeight="1" x14ac:dyDescent="0.2">
      <c r="A47" s="36"/>
      <c r="B47" s="38"/>
      <c r="C47" s="34"/>
      <c r="D47" s="111">
        <f>SUM(D43:D46)</f>
        <v>-546536</v>
      </c>
      <c r="E47" s="98"/>
      <c r="F47" s="111">
        <f>SUM(F43:F46)</f>
        <v>-3566077.56</v>
      </c>
    </row>
    <row r="48" spans="1:6" ht="23.1" customHeight="1" x14ac:dyDescent="0.2">
      <c r="A48" s="30" t="s">
        <v>150</v>
      </c>
      <c r="B48" s="38"/>
      <c r="C48" s="34"/>
      <c r="D48" s="101"/>
      <c r="E48" s="98"/>
      <c r="F48" s="101"/>
    </row>
    <row r="49" spans="1:6" ht="23.1" customHeight="1" x14ac:dyDescent="0.5">
      <c r="A49" s="84" t="s">
        <v>169</v>
      </c>
      <c r="B49" s="18">
        <v>12</v>
      </c>
      <c r="C49" s="34"/>
      <c r="D49" s="101">
        <v>-947541</v>
      </c>
      <c r="E49" s="98"/>
      <c r="F49" s="179">
        <v>0</v>
      </c>
    </row>
    <row r="50" spans="1:6" ht="23.1" customHeight="1" x14ac:dyDescent="0.5">
      <c r="A50" s="84" t="s">
        <v>142</v>
      </c>
      <c r="B50" s="38"/>
      <c r="C50" s="34"/>
      <c r="D50" s="101"/>
      <c r="E50" s="98"/>
      <c r="F50" s="179"/>
    </row>
    <row r="51" spans="1:6" ht="23.1" customHeight="1" x14ac:dyDescent="0.5">
      <c r="A51" s="85" t="s">
        <v>148</v>
      </c>
      <c r="B51" s="38"/>
      <c r="C51" s="34"/>
      <c r="D51" s="100">
        <v>189508.2</v>
      </c>
      <c r="E51" s="98"/>
      <c r="F51" s="174">
        <v>0</v>
      </c>
    </row>
    <row r="52" spans="1:6" ht="23.1" customHeight="1" x14ac:dyDescent="0.5">
      <c r="A52" s="36"/>
      <c r="B52" s="38"/>
      <c r="C52" s="34"/>
      <c r="D52" s="100">
        <f>D49+D51</f>
        <v>-758032.8</v>
      </c>
      <c r="E52" s="98"/>
      <c r="F52" s="174">
        <f>F51+F49</f>
        <v>0</v>
      </c>
    </row>
    <row r="53" spans="1:6" ht="23.1" customHeight="1" x14ac:dyDescent="0.2">
      <c r="A53" s="36" t="s">
        <v>73</v>
      </c>
      <c r="B53" s="38"/>
      <c r="C53" s="34"/>
      <c r="D53" s="111">
        <f>D47+D52</f>
        <v>-1304568.8</v>
      </c>
      <c r="E53" s="98"/>
      <c r="F53" s="111">
        <f>F47+F52</f>
        <v>-3566077.56</v>
      </c>
    </row>
    <row r="54" spans="1:6" ht="23.1" customHeight="1" thickBot="1" x14ac:dyDescent="0.55000000000000004">
      <c r="A54" s="36" t="s">
        <v>56</v>
      </c>
      <c r="B54" s="38"/>
      <c r="C54" s="39"/>
      <c r="D54" s="110">
        <f>SUM(D24,D53)</f>
        <v>-47283323.799999997</v>
      </c>
      <c r="E54" s="107"/>
      <c r="F54" s="110">
        <f>SUM(F24,F53)</f>
        <v>-3785466.5599999502</v>
      </c>
    </row>
    <row r="55" spans="1:6" ht="23.1" customHeight="1" thickTop="1" x14ac:dyDescent="0.2">
      <c r="A55" s="11"/>
      <c r="B55" s="38"/>
      <c r="C55" s="39"/>
      <c r="D55" s="19"/>
      <c r="E55" s="19"/>
      <c r="F55" s="19"/>
    </row>
    <row r="56" spans="1:6" ht="23.1" customHeight="1" x14ac:dyDescent="0.2">
      <c r="A56" s="36" t="s">
        <v>136</v>
      </c>
      <c r="B56" s="16"/>
      <c r="C56" s="34"/>
      <c r="D56" s="20"/>
      <c r="E56" s="20"/>
      <c r="F56" s="20"/>
    </row>
    <row r="57" spans="1:6" ht="23.1" customHeight="1" x14ac:dyDescent="0.2">
      <c r="A57" s="30" t="s">
        <v>137</v>
      </c>
      <c r="B57" s="16">
        <v>14</v>
      </c>
      <c r="C57" s="41"/>
      <c r="D57" s="104">
        <v>-7.1999999999999995E-2</v>
      </c>
      <c r="E57" s="19"/>
      <c r="F57" s="104">
        <v>-3.5857967784223952E-4</v>
      </c>
    </row>
    <row r="58" spans="1:6" ht="23.1" customHeight="1" x14ac:dyDescent="0.2">
      <c r="A58" s="30" t="s">
        <v>138</v>
      </c>
      <c r="B58" s="16">
        <v>14</v>
      </c>
      <c r="C58" s="42"/>
      <c r="D58" s="104">
        <v>-7.1999999999999995E-2</v>
      </c>
      <c r="E58" s="20"/>
      <c r="F58" s="104">
        <v>-3.3635921504056857E-4</v>
      </c>
    </row>
    <row r="59" spans="1:6" ht="23.1" customHeight="1" x14ac:dyDescent="0.2">
      <c r="A59" s="30"/>
      <c r="B59" s="16"/>
      <c r="C59" s="42"/>
      <c r="D59" s="43"/>
      <c r="E59" s="43"/>
      <c r="F59" s="43"/>
    </row>
    <row r="60" spans="1:6" ht="23.1" customHeight="1" x14ac:dyDescent="0.2">
      <c r="A60" s="30"/>
      <c r="B60" s="16"/>
      <c r="C60" s="42"/>
      <c r="D60" s="43"/>
      <c r="E60" s="43"/>
      <c r="F60" s="43"/>
    </row>
    <row r="61" spans="1:6" ht="23.1" customHeight="1" x14ac:dyDescent="0.2"/>
    <row r="62" spans="1:6" ht="23.1" customHeight="1" x14ac:dyDescent="0.2">
      <c r="A62" s="23"/>
      <c r="C62" s="27"/>
      <c r="D62" s="45"/>
      <c r="F62" s="45"/>
    </row>
    <row r="63" spans="1:6" ht="23.1" customHeight="1" x14ac:dyDescent="0.2">
      <c r="C63" s="27"/>
      <c r="D63" s="45"/>
      <c r="F63" s="45"/>
    </row>
    <row r="64" spans="1:6" ht="23.25" customHeight="1" x14ac:dyDescent="0.2">
      <c r="A64" s="25" t="s">
        <v>21</v>
      </c>
    </row>
  </sheetData>
  <mergeCells count="10">
    <mergeCell ref="A34:F34"/>
    <mergeCell ref="A35:F35"/>
    <mergeCell ref="A36:F36"/>
    <mergeCell ref="A37:F37"/>
    <mergeCell ref="A1:F1"/>
    <mergeCell ref="A2:F2"/>
    <mergeCell ref="A3:F3"/>
    <mergeCell ref="A4:F4"/>
    <mergeCell ref="A5:F5"/>
    <mergeCell ref="A33:F33"/>
  </mergeCells>
  <pageMargins left="0.9" right="0.4" top="0.9" bottom="0.5" header="0.5" footer="0.3"/>
  <pageSetup paperSize="9" scale="99" firstPageNumber="11" fitToHeight="0" orientation="portrait" useFirstPageNumber="1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Y29"/>
  <sheetViews>
    <sheetView zoomScale="80" zoomScaleNormal="80" zoomScaleSheetLayoutView="90" workbookViewId="0">
      <selection sqref="A1:S1"/>
    </sheetView>
  </sheetViews>
  <sheetFormatPr defaultRowHeight="24" customHeight="1" x14ac:dyDescent="0.2"/>
  <cols>
    <col min="1" max="1" width="44.5703125" style="87" customWidth="1"/>
    <col min="2" max="2" width="9.28515625" style="87" customWidth="1"/>
    <col min="3" max="3" width="13.7109375" style="88" customWidth="1"/>
    <col min="4" max="4" width="0.85546875" style="88" customWidth="1"/>
    <col min="5" max="5" width="14.5703125" style="88" customWidth="1"/>
    <col min="6" max="6" width="0.85546875" style="88" customWidth="1"/>
    <col min="7" max="7" width="13.28515625" style="88" customWidth="1"/>
    <col min="8" max="8" width="0.85546875" style="88" customWidth="1"/>
    <col min="9" max="9" width="1.5703125" style="88" customWidth="1"/>
    <col min="10" max="10" width="15.42578125" style="88" customWidth="1"/>
    <col min="11" max="11" width="1.5703125" style="88" customWidth="1"/>
    <col min="12" max="12" width="0.85546875" style="88" customWidth="1"/>
    <col min="13" max="13" width="13.140625" style="88" customWidth="1"/>
    <col min="14" max="14" width="0.85546875" style="88" customWidth="1"/>
    <col min="15" max="15" width="1.5703125" style="88" customWidth="1"/>
    <col min="16" max="16" width="15.42578125" style="88" customWidth="1"/>
    <col min="17" max="17" width="1.5703125" style="88" customWidth="1"/>
    <col min="18" max="18" width="0.85546875" style="88" customWidth="1"/>
    <col min="19" max="19" width="15.140625" style="88" bestFit="1" customWidth="1"/>
    <col min="20" max="20" width="1.140625" style="88" customWidth="1"/>
    <col min="21" max="256" width="8.85546875" style="88"/>
    <col min="257" max="257" width="41" style="88" customWidth="1"/>
    <col min="258" max="258" width="9.5703125" style="88" customWidth="1"/>
    <col min="259" max="259" width="1.85546875" style="88" customWidth="1"/>
    <col min="260" max="260" width="16.42578125" style="88" customWidth="1"/>
    <col min="261" max="262" width="1.85546875" style="88" customWidth="1"/>
    <col min="263" max="263" width="11.85546875" style="88" customWidth="1"/>
    <col min="264" max="264" width="1.85546875" style="88" customWidth="1"/>
    <col min="265" max="265" width="2.85546875" style="88" customWidth="1"/>
    <col min="266" max="266" width="11.85546875" style="88" customWidth="1"/>
    <col min="267" max="267" width="2.85546875" style="88" customWidth="1"/>
    <col min="268" max="268" width="1.85546875" style="88" customWidth="1"/>
    <col min="269" max="269" width="11.85546875" style="88" customWidth="1"/>
    <col min="270" max="271" width="1.85546875" style="88" customWidth="1"/>
    <col min="272" max="272" width="11.85546875" style="88" customWidth="1"/>
    <col min="273" max="274" width="1.85546875" style="88" customWidth="1"/>
    <col min="275" max="275" width="12.140625" style="88" customWidth="1"/>
    <col min="276" max="276" width="9.140625" style="88" bestFit="1" customWidth="1"/>
    <col min="277" max="512" width="8.85546875" style="88"/>
    <col min="513" max="513" width="41" style="88" customWidth="1"/>
    <col min="514" max="514" width="9.5703125" style="88" customWidth="1"/>
    <col min="515" max="515" width="1.85546875" style="88" customWidth="1"/>
    <col min="516" max="516" width="16.42578125" style="88" customWidth="1"/>
    <col min="517" max="518" width="1.85546875" style="88" customWidth="1"/>
    <col min="519" max="519" width="11.85546875" style="88" customWidth="1"/>
    <col min="520" max="520" width="1.85546875" style="88" customWidth="1"/>
    <col min="521" max="521" width="2.85546875" style="88" customWidth="1"/>
    <col min="522" max="522" width="11.85546875" style="88" customWidth="1"/>
    <col min="523" max="523" width="2.85546875" style="88" customWidth="1"/>
    <col min="524" max="524" width="1.85546875" style="88" customWidth="1"/>
    <col min="525" max="525" width="11.85546875" style="88" customWidth="1"/>
    <col min="526" max="527" width="1.85546875" style="88" customWidth="1"/>
    <col min="528" max="528" width="11.85546875" style="88" customWidth="1"/>
    <col min="529" max="530" width="1.85546875" style="88" customWidth="1"/>
    <col min="531" max="531" width="12.140625" style="88" customWidth="1"/>
    <col min="532" max="532" width="9.140625" style="88" bestFit="1" customWidth="1"/>
    <col min="533" max="768" width="8.85546875" style="88"/>
    <col min="769" max="769" width="41" style="88" customWidth="1"/>
    <col min="770" max="770" width="9.5703125" style="88" customWidth="1"/>
    <col min="771" max="771" width="1.85546875" style="88" customWidth="1"/>
    <col min="772" max="772" width="16.42578125" style="88" customWidth="1"/>
    <col min="773" max="774" width="1.85546875" style="88" customWidth="1"/>
    <col min="775" max="775" width="11.85546875" style="88" customWidth="1"/>
    <col min="776" max="776" width="1.85546875" style="88" customWidth="1"/>
    <col min="777" max="777" width="2.85546875" style="88" customWidth="1"/>
    <col min="778" max="778" width="11.85546875" style="88" customWidth="1"/>
    <col min="779" max="779" width="2.85546875" style="88" customWidth="1"/>
    <col min="780" max="780" width="1.85546875" style="88" customWidth="1"/>
    <col min="781" max="781" width="11.85546875" style="88" customWidth="1"/>
    <col min="782" max="783" width="1.85546875" style="88" customWidth="1"/>
    <col min="784" max="784" width="11.85546875" style="88" customWidth="1"/>
    <col min="785" max="786" width="1.85546875" style="88" customWidth="1"/>
    <col min="787" max="787" width="12.140625" style="88" customWidth="1"/>
    <col min="788" max="788" width="9.140625" style="88" bestFit="1" customWidth="1"/>
    <col min="789" max="1024" width="8.85546875" style="88"/>
    <col min="1025" max="1025" width="41" style="88" customWidth="1"/>
    <col min="1026" max="1026" width="9.5703125" style="88" customWidth="1"/>
    <col min="1027" max="1027" width="1.85546875" style="88" customWidth="1"/>
    <col min="1028" max="1028" width="16.42578125" style="88" customWidth="1"/>
    <col min="1029" max="1030" width="1.85546875" style="88" customWidth="1"/>
    <col min="1031" max="1031" width="11.85546875" style="88" customWidth="1"/>
    <col min="1032" max="1032" width="1.85546875" style="88" customWidth="1"/>
    <col min="1033" max="1033" width="2.85546875" style="88" customWidth="1"/>
    <col min="1034" max="1034" width="11.85546875" style="88" customWidth="1"/>
    <col min="1035" max="1035" width="2.85546875" style="88" customWidth="1"/>
    <col min="1036" max="1036" width="1.85546875" style="88" customWidth="1"/>
    <col min="1037" max="1037" width="11.85546875" style="88" customWidth="1"/>
    <col min="1038" max="1039" width="1.85546875" style="88" customWidth="1"/>
    <col min="1040" max="1040" width="11.85546875" style="88" customWidth="1"/>
    <col min="1041" max="1042" width="1.85546875" style="88" customWidth="1"/>
    <col min="1043" max="1043" width="12.140625" style="88" customWidth="1"/>
    <col min="1044" max="1044" width="9.140625" style="88" bestFit="1" customWidth="1"/>
    <col min="1045" max="1280" width="8.85546875" style="88"/>
    <col min="1281" max="1281" width="41" style="88" customWidth="1"/>
    <col min="1282" max="1282" width="9.5703125" style="88" customWidth="1"/>
    <col min="1283" max="1283" width="1.85546875" style="88" customWidth="1"/>
    <col min="1284" max="1284" width="16.42578125" style="88" customWidth="1"/>
    <col min="1285" max="1286" width="1.85546875" style="88" customWidth="1"/>
    <col min="1287" max="1287" width="11.85546875" style="88" customWidth="1"/>
    <col min="1288" max="1288" width="1.85546875" style="88" customWidth="1"/>
    <col min="1289" max="1289" width="2.85546875" style="88" customWidth="1"/>
    <col min="1290" max="1290" width="11.85546875" style="88" customWidth="1"/>
    <col min="1291" max="1291" width="2.85546875" style="88" customWidth="1"/>
    <col min="1292" max="1292" width="1.85546875" style="88" customWidth="1"/>
    <col min="1293" max="1293" width="11.85546875" style="88" customWidth="1"/>
    <col min="1294" max="1295" width="1.85546875" style="88" customWidth="1"/>
    <col min="1296" max="1296" width="11.85546875" style="88" customWidth="1"/>
    <col min="1297" max="1298" width="1.85546875" style="88" customWidth="1"/>
    <col min="1299" max="1299" width="12.140625" style="88" customWidth="1"/>
    <col min="1300" max="1300" width="9.140625" style="88" bestFit="1" customWidth="1"/>
    <col min="1301" max="1536" width="8.85546875" style="88"/>
    <col min="1537" max="1537" width="41" style="88" customWidth="1"/>
    <col min="1538" max="1538" width="9.5703125" style="88" customWidth="1"/>
    <col min="1539" max="1539" width="1.85546875" style="88" customWidth="1"/>
    <col min="1540" max="1540" width="16.42578125" style="88" customWidth="1"/>
    <col min="1541" max="1542" width="1.85546875" style="88" customWidth="1"/>
    <col min="1543" max="1543" width="11.85546875" style="88" customWidth="1"/>
    <col min="1544" max="1544" width="1.85546875" style="88" customWidth="1"/>
    <col min="1545" max="1545" width="2.85546875" style="88" customWidth="1"/>
    <col min="1546" max="1546" width="11.85546875" style="88" customWidth="1"/>
    <col min="1547" max="1547" width="2.85546875" style="88" customWidth="1"/>
    <col min="1548" max="1548" width="1.85546875" style="88" customWidth="1"/>
    <col min="1549" max="1549" width="11.85546875" style="88" customWidth="1"/>
    <col min="1550" max="1551" width="1.85546875" style="88" customWidth="1"/>
    <col min="1552" max="1552" width="11.85546875" style="88" customWidth="1"/>
    <col min="1553" max="1554" width="1.85546875" style="88" customWidth="1"/>
    <col min="1555" max="1555" width="12.140625" style="88" customWidth="1"/>
    <col min="1556" max="1556" width="9.140625" style="88" bestFit="1" customWidth="1"/>
    <col min="1557" max="1792" width="8.85546875" style="88"/>
    <col min="1793" max="1793" width="41" style="88" customWidth="1"/>
    <col min="1794" max="1794" width="9.5703125" style="88" customWidth="1"/>
    <col min="1795" max="1795" width="1.85546875" style="88" customWidth="1"/>
    <col min="1796" max="1796" width="16.42578125" style="88" customWidth="1"/>
    <col min="1797" max="1798" width="1.85546875" style="88" customWidth="1"/>
    <col min="1799" max="1799" width="11.85546875" style="88" customWidth="1"/>
    <col min="1800" max="1800" width="1.85546875" style="88" customWidth="1"/>
    <col min="1801" max="1801" width="2.85546875" style="88" customWidth="1"/>
    <col min="1802" max="1802" width="11.85546875" style="88" customWidth="1"/>
    <col min="1803" max="1803" width="2.85546875" style="88" customWidth="1"/>
    <col min="1804" max="1804" width="1.85546875" style="88" customWidth="1"/>
    <col min="1805" max="1805" width="11.85546875" style="88" customWidth="1"/>
    <col min="1806" max="1807" width="1.85546875" style="88" customWidth="1"/>
    <col min="1808" max="1808" width="11.85546875" style="88" customWidth="1"/>
    <col min="1809" max="1810" width="1.85546875" style="88" customWidth="1"/>
    <col min="1811" max="1811" width="12.140625" style="88" customWidth="1"/>
    <col min="1812" max="1812" width="9.140625" style="88" bestFit="1" customWidth="1"/>
    <col min="1813" max="2048" width="8.85546875" style="88"/>
    <col min="2049" max="2049" width="41" style="88" customWidth="1"/>
    <col min="2050" max="2050" width="9.5703125" style="88" customWidth="1"/>
    <col min="2051" max="2051" width="1.85546875" style="88" customWidth="1"/>
    <col min="2052" max="2052" width="16.42578125" style="88" customWidth="1"/>
    <col min="2053" max="2054" width="1.85546875" style="88" customWidth="1"/>
    <col min="2055" max="2055" width="11.85546875" style="88" customWidth="1"/>
    <col min="2056" max="2056" width="1.85546875" style="88" customWidth="1"/>
    <col min="2057" max="2057" width="2.85546875" style="88" customWidth="1"/>
    <col min="2058" max="2058" width="11.85546875" style="88" customWidth="1"/>
    <col min="2059" max="2059" width="2.85546875" style="88" customWidth="1"/>
    <col min="2060" max="2060" width="1.85546875" style="88" customWidth="1"/>
    <col min="2061" max="2061" width="11.85546875" style="88" customWidth="1"/>
    <col min="2062" max="2063" width="1.85546875" style="88" customWidth="1"/>
    <col min="2064" max="2064" width="11.85546875" style="88" customWidth="1"/>
    <col min="2065" max="2066" width="1.85546875" style="88" customWidth="1"/>
    <col min="2067" max="2067" width="12.140625" style="88" customWidth="1"/>
    <col min="2068" max="2068" width="9.140625" style="88" bestFit="1" customWidth="1"/>
    <col min="2069" max="2304" width="8.85546875" style="88"/>
    <col min="2305" max="2305" width="41" style="88" customWidth="1"/>
    <col min="2306" max="2306" width="9.5703125" style="88" customWidth="1"/>
    <col min="2307" max="2307" width="1.85546875" style="88" customWidth="1"/>
    <col min="2308" max="2308" width="16.42578125" style="88" customWidth="1"/>
    <col min="2309" max="2310" width="1.85546875" style="88" customWidth="1"/>
    <col min="2311" max="2311" width="11.85546875" style="88" customWidth="1"/>
    <col min="2312" max="2312" width="1.85546875" style="88" customWidth="1"/>
    <col min="2313" max="2313" width="2.85546875" style="88" customWidth="1"/>
    <col min="2314" max="2314" width="11.85546875" style="88" customWidth="1"/>
    <col min="2315" max="2315" width="2.85546875" style="88" customWidth="1"/>
    <col min="2316" max="2316" width="1.85546875" style="88" customWidth="1"/>
    <col min="2317" max="2317" width="11.85546875" style="88" customWidth="1"/>
    <col min="2318" max="2319" width="1.85546875" style="88" customWidth="1"/>
    <col min="2320" max="2320" width="11.85546875" style="88" customWidth="1"/>
    <col min="2321" max="2322" width="1.85546875" style="88" customWidth="1"/>
    <col min="2323" max="2323" width="12.140625" style="88" customWidth="1"/>
    <col min="2324" max="2324" width="9.140625" style="88" bestFit="1" customWidth="1"/>
    <col min="2325" max="2560" width="8.85546875" style="88"/>
    <col min="2561" max="2561" width="41" style="88" customWidth="1"/>
    <col min="2562" max="2562" width="9.5703125" style="88" customWidth="1"/>
    <col min="2563" max="2563" width="1.85546875" style="88" customWidth="1"/>
    <col min="2564" max="2564" width="16.42578125" style="88" customWidth="1"/>
    <col min="2565" max="2566" width="1.85546875" style="88" customWidth="1"/>
    <col min="2567" max="2567" width="11.85546875" style="88" customWidth="1"/>
    <col min="2568" max="2568" width="1.85546875" style="88" customWidth="1"/>
    <col min="2569" max="2569" width="2.85546875" style="88" customWidth="1"/>
    <col min="2570" max="2570" width="11.85546875" style="88" customWidth="1"/>
    <col min="2571" max="2571" width="2.85546875" style="88" customWidth="1"/>
    <col min="2572" max="2572" width="1.85546875" style="88" customWidth="1"/>
    <col min="2573" max="2573" width="11.85546875" style="88" customWidth="1"/>
    <col min="2574" max="2575" width="1.85546875" style="88" customWidth="1"/>
    <col min="2576" max="2576" width="11.85546875" style="88" customWidth="1"/>
    <col min="2577" max="2578" width="1.85546875" style="88" customWidth="1"/>
    <col min="2579" max="2579" width="12.140625" style="88" customWidth="1"/>
    <col min="2580" max="2580" width="9.140625" style="88" bestFit="1" customWidth="1"/>
    <col min="2581" max="2816" width="8.85546875" style="88"/>
    <col min="2817" max="2817" width="41" style="88" customWidth="1"/>
    <col min="2818" max="2818" width="9.5703125" style="88" customWidth="1"/>
    <col min="2819" max="2819" width="1.85546875" style="88" customWidth="1"/>
    <col min="2820" max="2820" width="16.42578125" style="88" customWidth="1"/>
    <col min="2821" max="2822" width="1.85546875" style="88" customWidth="1"/>
    <col min="2823" max="2823" width="11.85546875" style="88" customWidth="1"/>
    <col min="2824" max="2824" width="1.85546875" style="88" customWidth="1"/>
    <col min="2825" max="2825" width="2.85546875" style="88" customWidth="1"/>
    <col min="2826" max="2826" width="11.85546875" style="88" customWidth="1"/>
    <col min="2827" max="2827" width="2.85546875" style="88" customWidth="1"/>
    <col min="2828" max="2828" width="1.85546875" style="88" customWidth="1"/>
    <col min="2829" max="2829" width="11.85546875" style="88" customWidth="1"/>
    <col min="2830" max="2831" width="1.85546875" style="88" customWidth="1"/>
    <col min="2832" max="2832" width="11.85546875" style="88" customWidth="1"/>
    <col min="2833" max="2834" width="1.85546875" style="88" customWidth="1"/>
    <col min="2835" max="2835" width="12.140625" style="88" customWidth="1"/>
    <col min="2836" max="2836" width="9.140625" style="88" bestFit="1" customWidth="1"/>
    <col min="2837" max="3072" width="8.85546875" style="88"/>
    <col min="3073" max="3073" width="41" style="88" customWidth="1"/>
    <col min="3074" max="3074" width="9.5703125" style="88" customWidth="1"/>
    <col min="3075" max="3075" width="1.85546875" style="88" customWidth="1"/>
    <col min="3076" max="3076" width="16.42578125" style="88" customWidth="1"/>
    <col min="3077" max="3078" width="1.85546875" style="88" customWidth="1"/>
    <col min="3079" max="3079" width="11.85546875" style="88" customWidth="1"/>
    <col min="3080" max="3080" width="1.85546875" style="88" customWidth="1"/>
    <col min="3081" max="3081" width="2.85546875" style="88" customWidth="1"/>
    <col min="3082" max="3082" width="11.85546875" style="88" customWidth="1"/>
    <col min="3083" max="3083" width="2.85546875" style="88" customWidth="1"/>
    <col min="3084" max="3084" width="1.85546875" style="88" customWidth="1"/>
    <col min="3085" max="3085" width="11.85546875" style="88" customWidth="1"/>
    <col min="3086" max="3087" width="1.85546875" style="88" customWidth="1"/>
    <col min="3088" max="3088" width="11.85546875" style="88" customWidth="1"/>
    <col min="3089" max="3090" width="1.85546875" style="88" customWidth="1"/>
    <col min="3091" max="3091" width="12.140625" style="88" customWidth="1"/>
    <col min="3092" max="3092" width="9.140625" style="88" bestFit="1" customWidth="1"/>
    <col min="3093" max="3328" width="8.85546875" style="88"/>
    <col min="3329" max="3329" width="41" style="88" customWidth="1"/>
    <col min="3330" max="3330" width="9.5703125" style="88" customWidth="1"/>
    <col min="3331" max="3331" width="1.85546875" style="88" customWidth="1"/>
    <col min="3332" max="3332" width="16.42578125" style="88" customWidth="1"/>
    <col min="3333" max="3334" width="1.85546875" style="88" customWidth="1"/>
    <col min="3335" max="3335" width="11.85546875" style="88" customWidth="1"/>
    <col min="3336" max="3336" width="1.85546875" style="88" customWidth="1"/>
    <col min="3337" max="3337" width="2.85546875" style="88" customWidth="1"/>
    <col min="3338" max="3338" width="11.85546875" style="88" customWidth="1"/>
    <col min="3339" max="3339" width="2.85546875" style="88" customWidth="1"/>
    <col min="3340" max="3340" width="1.85546875" style="88" customWidth="1"/>
    <col min="3341" max="3341" width="11.85546875" style="88" customWidth="1"/>
    <col min="3342" max="3343" width="1.85546875" style="88" customWidth="1"/>
    <col min="3344" max="3344" width="11.85546875" style="88" customWidth="1"/>
    <col min="3345" max="3346" width="1.85546875" style="88" customWidth="1"/>
    <col min="3347" max="3347" width="12.140625" style="88" customWidth="1"/>
    <col min="3348" max="3348" width="9.140625" style="88" bestFit="1" customWidth="1"/>
    <col min="3349" max="3584" width="8.85546875" style="88"/>
    <col min="3585" max="3585" width="41" style="88" customWidth="1"/>
    <col min="3586" max="3586" width="9.5703125" style="88" customWidth="1"/>
    <col min="3587" max="3587" width="1.85546875" style="88" customWidth="1"/>
    <col min="3588" max="3588" width="16.42578125" style="88" customWidth="1"/>
    <col min="3589" max="3590" width="1.85546875" style="88" customWidth="1"/>
    <col min="3591" max="3591" width="11.85546875" style="88" customWidth="1"/>
    <col min="3592" max="3592" width="1.85546875" style="88" customWidth="1"/>
    <col min="3593" max="3593" width="2.85546875" style="88" customWidth="1"/>
    <col min="3594" max="3594" width="11.85546875" style="88" customWidth="1"/>
    <col min="3595" max="3595" width="2.85546875" style="88" customWidth="1"/>
    <col min="3596" max="3596" width="1.85546875" style="88" customWidth="1"/>
    <col min="3597" max="3597" width="11.85546875" style="88" customWidth="1"/>
    <col min="3598" max="3599" width="1.85546875" style="88" customWidth="1"/>
    <col min="3600" max="3600" width="11.85546875" style="88" customWidth="1"/>
    <col min="3601" max="3602" width="1.85546875" style="88" customWidth="1"/>
    <col min="3603" max="3603" width="12.140625" style="88" customWidth="1"/>
    <col min="3604" max="3604" width="9.140625" style="88" bestFit="1" customWidth="1"/>
    <col min="3605" max="3840" width="8.85546875" style="88"/>
    <col min="3841" max="3841" width="41" style="88" customWidth="1"/>
    <col min="3842" max="3842" width="9.5703125" style="88" customWidth="1"/>
    <col min="3843" max="3843" width="1.85546875" style="88" customWidth="1"/>
    <col min="3844" max="3844" width="16.42578125" style="88" customWidth="1"/>
    <col min="3845" max="3846" width="1.85546875" style="88" customWidth="1"/>
    <col min="3847" max="3847" width="11.85546875" style="88" customWidth="1"/>
    <col min="3848" max="3848" width="1.85546875" style="88" customWidth="1"/>
    <col min="3849" max="3849" width="2.85546875" style="88" customWidth="1"/>
    <col min="3850" max="3850" width="11.85546875" style="88" customWidth="1"/>
    <col min="3851" max="3851" width="2.85546875" style="88" customWidth="1"/>
    <col min="3852" max="3852" width="1.85546875" style="88" customWidth="1"/>
    <col min="3853" max="3853" width="11.85546875" style="88" customWidth="1"/>
    <col min="3854" max="3855" width="1.85546875" style="88" customWidth="1"/>
    <col min="3856" max="3856" width="11.85546875" style="88" customWidth="1"/>
    <col min="3857" max="3858" width="1.85546875" style="88" customWidth="1"/>
    <col min="3859" max="3859" width="12.140625" style="88" customWidth="1"/>
    <col min="3860" max="3860" width="9.140625" style="88" bestFit="1" customWidth="1"/>
    <col min="3861" max="4096" width="8.85546875" style="88"/>
    <col min="4097" max="4097" width="41" style="88" customWidth="1"/>
    <col min="4098" max="4098" width="9.5703125" style="88" customWidth="1"/>
    <col min="4099" max="4099" width="1.85546875" style="88" customWidth="1"/>
    <col min="4100" max="4100" width="16.42578125" style="88" customWidth="1"/>
    <col min="4101" max="4102" width="1.85546875" style="88" customWidth="1"/>
    <col min="4103" max="4103" width="11.85546875" style="88" customWidth="1"/>
    <col min="4104" max="4104" width="1.85546875" style="88" customWidth="1"/>
    <col min="4105" max="4105" width="2.85546875" style="88" customWidth="1"/>
    <col min="4106" max="4106" width="11.85546875" style="88" customWidth="1"/>
    <col min="4107" max="4107" width="2.85546875" style="88" customWidth="1"/>
    <col min="4108" max="4108" width="1.85546875" style="88" customWidth="1"/>
    <col min="4109" max="4109" width="11.85546875" style="88" customWidth="1"/>
    <col min="4110" max="4111" width="1.85546875" style="88" customWidth="1"/>
    <col min="4112" max="4112" width="11.85546875" style="88" customWidth="1"/>
    <col min="4113" max="4114" width="1.85546875" style="88" customWidth="1"/>
    <col min="4115" max="4115" width="12.140625" style="88" customWidth="1"/>
    <col min="4116" max="4116" width="9.140625" style="88" bestFit="1" customWidth="1"/>
    <col min="4117" max="4352" width="8.85546875" style="88"/>
    <col min="4353" max="4353" width="41" style="88" customWidth="1"/>
    <col min="4354" max="4354" width="9.5703125" style="88" customWidth="1"/>
    <col min="4355" max="4355" width="1.85546875" style="88" customWidth="1"/>
    <col min="4356" max="4356" width="16.42578125" style="88" customWidth="1"/>
    <col min="4357" max="4358" width="1.85546875" style="88" customWidth="1"/>
    <col min="4359" max="4359" width="11.85546875" style="88" customWidth="1"/>
    <col min="4360" max="4360" width="1.85546875" style="88" customWidth="1"/>
    <col min="4361" max="4361" width="2.85546875" style="88" customWidth="1"/>
    <col min="4362" max="4362" width="11.85546875" style="88" customWidth="1"/>
    <col min="4363" max="4363" width="2.85546875" style="88" customWidth="1"/>
    <col min="4364" max="4364" width="1.85546875" style="88" customWidth="1"/>
    <col min="4365" max="4365" width="11.85546875" style="88" customWidth="1"/>
    <col min="4366" max="4367" width="1.85546875" style="88" customWidth="1"/>
    <col min="4368" max="4368" width="11.85546875" style="88" customWidth="1"/>
    <col min="4369" max="4370" width="1.85546875" style="88" customWidth="1"/>
    <col min="4371" max="4371" width="12.140625" style="88" customWidth="1"/>
    <col min="4372" max="4372" width="9.140625" style="88" bestFit="1" customWidth="1"/>
    <col min="4373" max="4608" width="8.85546875" style="88"/>
    <col min="4609" max="4609" width="41" style="88" customWidth="1"/>
    <col min="4610" max="4610" width="9.5703125" style="88" customWidth="1"/>
    <col min="4611" max="4611" width="1.85546875" style="88" customWidth="1"/>
    <col min="4612" max="4612" width="16.42578125" style="88" customWidth="1"/>
    <col min="4613" max="4614" width="1.85546875" style="88" customWidth="1"/>
    <col min="4615" max="4615" width="11.85546875" style="88" customWidth="1"/>
    <col min="4616" max="4616" width="1.85546875" style="88" customWidth="1"/>
    <col min="4617" max="4617" width="2.85546875" style="88" customWidth="1"/>
    <col min="4618" max="4618" width="11.85546875" style="88" customWidth="1"/>
    <col min="4619" max="4619" width="2.85546875" style="88" customWidth="1"/>
    <col min="4620" max="4620" width="1.85546875" style="88" customWidth="1"/>
    <col min="4621" max="4621" width="11.85546875" style="88" customWidth="1"/>
    <col min="4622" max="4623" width="1.85546875" style="88" customWidth="1"/>
    <col min="4624" max="4624" width="11.85546875" style="88" customWidth="1"/>
    <col min="4625" max="4626" width="1.85546875" style="88" customWidth="1"/>
    <col min="4627" max="4627" width="12.140625" style="88" customWidth="1"/>
    <col min="4628" max="4628" width="9.140625" style="88" bestFit="1" customWidth="1"/>
    <col min="4629" max="4864" width="8.85546875" style="88"/>
    <col min="4865" max="4865" width="41" style="88" customWidth="1"/>
    <col min="4866" max="4866" width="9.5703125" style="88" customWidth="1"/>
    <col min="4867" max="4867" width="1.85546875" style="88" customWidth="1"/>
    <col min="4868" max="4868" width="16.42578125" style="88" customWidth="1"/>
    <col min="4869" max="4870" width="1.85546875" style="88" customWidth="1"/>
    <col min="4871" max="4871" width="11.85546875" style="88" customWidth="1"/>
    <col min="4872" max="4872" width="1.85546875" style="88" customWidth="1"/>
    <col min="4873" max="4873" width="2.85546875" style="88" customWidth="1"/>
    <col min="4874" max="4874" width="11.85546875" style="88" customWidth="1"/>
    <col min="4875" max="4875" width="2.85546875" style="88" customWidth="1"/>
    <col min="4876" max="4876" width="1.85546875" style="88" customWidth="1"/>
    <col min="4877" max="4877" width="11.85546875" style="88" customWidth="1"/>
    <col min="4878" max="4879" width="1.85546875" style="88" customWidth="1"/>
    <col min="4880" max="4880" width="11.85546875" style="88" customWidth="1"/>
    <col min="4881" max="4882" width="1.85546875" style="88" customWidth="1"/>
    <col min="4883" max="4883" width="12.140625" style="88" customWidth="1"/>
    <col min="4884" max="4884" width="9.140625" style="88" bestFit="1" customWidth="1"/>
    <col min="4885" max="5120" width="8.85546875" style="88"/>
    <col min="5121" max="5121" width="41" style="88" customWidth="1"/>
    <col min="5122" max="5122" width="9.5703125" style="88" customWidth="1"/>
    <col min="5123" max="5123" width="1.85546875" style="88" customWidth="1"/>
    <col min="5124" max="5124" width="16.42578125" style="88" customWidth="1"/>
    <col min="5125" max="5126" width="1.85546875" style="88" customWidth="1"/>
    <col min="5127" max="5127" width="11.85546875" style="88" customWidth="1"/>
    <col min="5128" max="5128" width="1.85546875" style="88" customWidth="1"/>
    <col min="5129" max="5129" width="2.85546875" style="88" customWidth="1"/>
    <col min="5130" max="5130" width="11.85546875" style="88" customWidth="1"/>
    <col min="5131" max="5131" width="2.85546875" style="88" customWidth="1"/>
    <col min="5132" max="5132" width="1.85546875" style="88" customWidth="1"/>
    <col min="5133" max="5133" width="11.85546875" style="88" customWidth="1"/>
    <col min="5134" max="5135" width="1.85546875" style="88" customWidth="1"/>
    <col min="5136" max="5136" width="11.85546875" style="88" customWidth="1"/>
    <col min="5137" max="5138" width="1.85546875" style="88" customWidth="1"/>
    <col min="5139" max="5139" width="12.140625" style="88" customWidth="1"/>
    <col min="5140" max="5140" width="9.140625" style="88" bestFit="1" customWidth="1"/>
    <col min="5141" max="5376" width="8.85546875" style="88"/>
    <col min="5377" max="5377" width="41" style="88" customWidth="1"/>
    <col min="5378" max="5378" width="9.5703125" style="88" customWidth="1"/>
    <col min="5379" max="5379" width="1.85546875" style="88" customWidth="1"/>
    <col min="5380" max="5380" width="16.42578125" style="88" customWidth="1"/>
    <col min="5381" max="5382" width="1.85546875" style="88" customWidth="1"/>
    <col min="5383" max="5383" width="11.85546875" style="88" customWidth="1"/>
    <col min="5384" max="5384" width="1.85546875" style="88" customWidth="1"/>
    <col min="5385" max="5385" width="2.85546875" style="88" customWidth="1"/>
    <col min="5386" max="5386" width="11.85546875" style="88" customWidth="1"/>
    <col min="5387" max="5387" width="2.85546875" style="88" customWidth="1"/>
    <col min="5388" max="5388" width="1.85546875" style="88" customWidth="1"/>
    <col min="5389" max="5389" width="11.85546875" style="88" customWidth="1"/>
    <col min="5390" max="5391" width="1.85546875" style="88" customWidth="1"/>
    <col min="5392" max="5392" width="11.85546875" style="88" customWidth="1"/>
    <col min="5393" max="5394" width="1.85546875" style="88" customWidth="1"/>
    <col min="5395" max="5395" width="12.140625" style="88" customWidth="1"/>
    <col min="5396" max="5396" width="9.140625" style="88" bestFit="1" customWidth="1"/>
    <col min="5397" max="5632" width="8.85546875" style="88"/>
    <col min="5633" max="5633" width="41" style="88" customWidth="1"/>
    <col min="5634" max="5634" width="9.5703125" style="88" customWidth="1"/>
    <col min="5635" max="5635" width="1.85546875" style="88" customWidth="1"/>
    <col min="5636" max="5636" width="16.42578125" style="88" customWidth="1"/>
    <col min="5637" max="5638" width="1.85546875" style="88" customWidth="1"/>
    <col min="5639" max="5639" width="11.85546875" style="88" customWidth="1"/>
    <col min="5640" max="5640" width="1.85546875" style="88" customWidth="1"/>
    <col min="5641" max="5641" width="2.85546875" style="88" customWidth="1"/>
    <col min="5642" max="5642" width="11.85546875" style="88" customWidth="1"/>
    <col min="5643" max="5643" width="2.85546875" style="88" customWidth="1"/>
    <col min="5644" max="5644" width="1.85546875" style="88" customWidth="1"/>
    <col min="5645" max="5645" width="11.85546875" style="88" customWidth="1"/>
    <col min="5646" max="5647" width="1.85546875" style="88" customWidth="1"/>
    <col min="5648" max="5648" width="11.85546875" style="88" customWidth="1"/>
    <col min="5649" max="5650" width="1.85546875" style="88" customWidth="1"/>
    <col min="5651" max="5651" width="12.140625" style="88" customWidth="1"/>
    <col min="5652" max="5652" width="9.140625" style="88" bestFit="1" customWidth="1"/>
    <col min="5653" max="5888" width="8.85546875" style="88"/>
    <col min="5889" max="5889" width="41" style="88" customWidth="1"/>
    <col min="5890" max="5890" width="9.5703125" style="88" customWidth="1"/>
    <col min="5891" max="5891" width="1.85546875" style="88" customWidth="1"/>
    <col min="5892" max="5892" width="16.42578125" style="88" customWidth="1"/>
    <col min="5893" max="5894" width="1.85546875" style="88" customWidth="1"/>
    <col min="5895" max="5895" width="11.85546875" style="88" customWidth="1"/>
    <col min="5896" max="5896" width="1.85546875" style="88" customWidth="1"/>
    <col min="5897" max="5897" width="2.85546875" style="88" customWidth="1"/>
    <col min="5898" max="5898" width="11.85546875" style="88" customWidth="1"/>
    <col min="5899" max="5899" width="2.85546875" style="88" customWidth="1"/>
    <col min="5900" max="5900" width="1.85546875" style="88" customWidth="1"/>
    <col min="5901" max="5901" width="11.85546875" style="88" customWidth="1"/>
    <col min="5902" max="5903" width="1.85546875" style="88" customWidth="1"/>
    <col min="5904" max="5904" width="11.85546875" style="88" customWidth="1"/>
    <col min="5905" max="5906" width="1.85546875" style="88" customWidth="1"/>
    <col min="5907" max="5907" width="12.140625" style="88" customWidth="1"/>
    <col min="5908" max="5908" width="9.140625" style="88" bestFit="1" customWidth="1"/>
    <col min="5909" max="6144" width="8.85546875" style="88"/>
    <col min="6145" max="6145" width="41" style="88" customWidth="1"/>
    <col min="6146" max="6146" width="9.5703125" style="88" customWidth="1"/>
    <col min="6147" max="6147" width="1.85546875" style="88" customWidth="1"/>
    <col min="6148" max="6148" width="16.42578125" style="88" customWidth="1"/>
    <col min="6149" max="6150" width="1.85546875" style="88" customWidth="1"/>
    <col min="6151" max="6151" width="11.85546875" style="88" customWidth="1"/>
    <col min="6152" max="6152" width="1.85546875" style="88" customWidth="1"/>
    <col min="6153" max="6153" width="2.85546875" style="88" customWidth="1"/>
    <col min="6154" max="6154" width="11.85546875" style="88" customWidth="1"/>
    <col min="6155" max="6155" width="2.85546875" style="88" customWidth="1"/>
    <col min="6156" max="6156" width="1.85546875" style="88" customWidth="1"/>
    <col min="6157" max="6157" width="11.85546875" style="88" customWidth="1"/>
    <col min="6158" max="6159" width="1.85546875" style="88" customWidth="1"/>
    <col min="6160" max="6160" width="11.85546875" style="88" customWidth="1"/>
    <col min="6161" max="6162" width="1.85546875" style="88" customWidth="1"/>
    <col min="6163" max="6163" width="12.140625" style="88" customWidth="1"/>
    <col min="6164" max="6164" width="9.140625" style="88" bestFit="1" customWidth="1"/>
    <col min="6165" max="6400" width="8.85546875" style="88"/>
    <col min="6401" max="6401" width="41" style="88" customWidth="1"/>
    <col min="6402" max="6402" width="9.5703125" style="88" customWidth="1"/>
    <col min="6403" max="6403" width="1.85546875" style="88" customWidth="1"/>
    <col min="6404" max="6404" width="16.42578125" style="88" customWidth="1"/>
    <col min="6405" max="6406" width="1.85546875" style="88" customWidth="1"/>
    <col min="6407" max="6407" width="11.85546875" style="88" customWidth="1"/>
    <col min="6408" max="6408" width="1.85546875" style="88" customWidth="1"/>
    <col min="6409" max="6409" width="2.85546875" style="88" customWidth="1"/>
    <col min="6410" max="6410" width="11.85546875" style="88" customWidth="1"/>
    <col min="6411" max="6411" width="2.85546875" style="88" customWidth="1"/>
    <col min="6412" max="6412" width="1.85546875" style="88" customWidth="1"/>
    <col min="6413" max="6413" width="11.85546875" style="88" customWidth="1"/>
    <col min="6414" max="6415" width="1.85546875" style="88" customWidth="1"/>
    <col min="6416" max="6416" width="11.85546875" style="88" customWidth="1"/>
    <col min="6417" max="6418" width="1.85546875" style="88" customWidth="1"/>
    <col min="6419" max="6419" width="12.140625" style="88" customWidth="1"/>
    <col min="6420" max="6420" width="9.140625" style="88" bestFit="1" customWidth="1"/>
    <col min="6421" max="6656" width="8.85546875" style="88"/>
    <col min="6657" max="6657" width="41" style="88" customWidth="1"/>
    <col min="6658" max="6658" width="9.5703125" style="88" customWidth="1"/>
    <col min="6659" max="6659" width="1.85546875" style="88" customWidth="1"/>
    <col min="6660" max="6660" width="16.42578125" style="88" customWidth="1"/>
    <col min="6661" max="6662" width="1.85546875" style="88" customWidth="1"/>
    <col min="6663" max="6663" width="11.85546875" style="88" customWidth="1"/>
    <col min="6664" max="6664" width="1.85546875" style="88" customWidth="1"/>
    <col min="6665" max="6665" width="2.85546875" style="88" customWidth="1"/>
    <col min="6666" max="6666" width="11.85546875" style="88" customWidth="1"/>
    <col min="6667" max="6667" width="2.85546875" style="88" customWidth="1"/>
    <col min="6668" max="6668" width="1.85546875" style="88" customWidth="1"/>
    <col min="6669" max="6669" width="11.85546875" style="88" customWidth="1"/>
    <col min="6670" max="6671" width="1.85546875" style="88" customWidth="1"/>
    <col min="6672" max="6672" width="11.85546875" style="88" customWidth="1"/>
    <col min="6673" max="6674" width="1.85546875" style="88" customWidth="1"/>
    <col min="6675" max="6675" width="12.140625" style="88" customWidth="1"/>
    <col min="6676" max="6676" width="9.140625" style="88" bestFit="1" customWidth="1"/>
    <col min="6677" max="6912" width="8.85546875" style="88"/>
    <col min="6913" max="6913" width="41" style="88" customWidth="1"/>
    <col min="6914" max="6914" width="9.5703125" style="88" customWidth="1"/>
    <col min="6915" max="6915" width="1.85546875" style="88" customWidth="1"/>
    <col min="6916" max="6916" width="16.42578125" style="88" customWidth="1"/>
    <col min="6917" max="6918" width="1.85546875" style="88" customWidth="1"/>
    <col min="6919" max="6919" width="11.85546875" style="88" customWidth="1"/>
    <col min="6920" max="6920" width="1.85546875" style="88" customWidth="1"/>
    <col min="6921" max="6921" width="2.85546875" style="88" customWidth="1"/>
    <col min="6922" max="6922" width="11.85546875" style="88" customWidth="1"/>
    <col min="6923" max="6923" width="2.85546875" style="88" customWidth="1"/>
    <col min="6924" max="6924" width="1.85546875" style="88" customWidth="1"/>
    <col min="6925" max="6925" width="11.85546875" style="88" customWidth="1"/>
    <col min="6926" max="6927" width="1.85546875" style="88" customWidth="1"/>
    <col min="6928" max="6928" width="11.85546875" style="88" customWidth="1"/>
    <col min="6929" max="6930" width="1.85546875" style="88" customWidth="1"/>
    <col min="6931" max="6931" width="12.140625" style="88" customWidth="1"/>
    <col min="6932" max="6932" width="9.140625" style="88" bestFit="1" customWidth="1"/>
    <col min="6933" max="7168" width="8.85546875" style="88"/>
    <col min="7169" max="7169" width="41" style="88" customWidth="1"/>
    <col min="7170" max="7170" width="9.5703125" style="88" customWidth="1"/>
    <col min="7171" max="7171" width="1.85546875" style="88" customWidth="1"/>
    <col min="7172" max="7172" width="16.42578125" style="88" customWidth="1"/>
    <col min="7173" max="7174" width="1.85546875" style="88" customWidth="1"/>
    <col min="7175" max="7175" width="11.85546875" style="88" customWidth="1"/>
    <col min="7176" max="7176" width="1.85546875" style="88" customWidth="1"/>
    <col min="7177" max="7177" width="2.85546875" style="88" customWidth="1"/>
    <col min="7178" max="7178" width="11.85546875" style="88" customWidth="1"/>
    <col min="7179" max="7179" width="2.85546875" style="88" customWidth="1"/>
    <col min="7180" max="7180" width="1.85546875" style="88" customWidth="1"/>
    <col min="7181" max="7181" width="11.85546875" style="88" customWidth="1"/>
    <col min="7182" max="7183" width="1.85546875" style="88" customWidth="1"/>
    <col min="7184" max="7184" width="11.85546875" style="88" customWidth="1"/>
    <col min="7185" max="7186" width="1.85546875" style="88" customWidth="1"/>
    <col min="7187" max="7187" width="12.140625" style="88" customWidth="1"/>
    <col min="7188" max="7188" width="9.140625" style="88" bestFit="1" customWidth="1"/>
    <col min="7189" max="7424" width="8.85546875" style="88"/>
    <col min="7425" max="7425" width="41" style="88" customWidth="1"/>
    <col min="7426" max="7426" width="9.5703125" style="88" customWidth="1"/>
    <col min="7427" max="7427" width="1.85546875" style="88" customWidth="1"/>
    <col min="7428" max="7428" width="16.42578125" style="88" customWidth="1"/>
    <col min="7429" max="7430" width="1.85546875" style="88" customWidth="1"/>
    <col min="7431" max="7431" width="11.85546875" style="88" customWidth="1"/>
    <col min="7432" max="7432" width="1.85546875" style="88" customWidth="1"/>
    <col min="7433" max="7433" width="2.85546875" style="88" customWidth="1"/>
    <col min="7434" max="7434" width="11.85546875" style="88" customWidth="1"/>
    <col min="7435" max="7435" width="2.85546875" style="88" customWidth="1"/>
    <col min="7436" max="7436" width="1.85546875" style="88" customWidth="1"/>
    <col min="7437" max="7437" width="11.85546875" style="88" customWidth="1"/>
    <col min="7438" max="7439" width="1.85546875" style="88" customWidth="1"/>
    <col min="7440" max="7440" width="11.85546875" style="88" customWidth="1"/>
    <col min="7441" max="7442" width="1.85546875" style="88" customWidth="1"/>
    <col min="7443" max="7443" width="12.140625" style="88" customWidth="1"/>
    <col min="7444" max="7444" width="9.140625" style="88" bestFit="1" customWidth="1"/>
    <col min="7445" max="7680" width="8.85546875" style="88"/>
    <col min="7681" max="7681" width="41" style="88" customWidth="1"/>
    <col min="7682" max="7682" width="9.5703125" style="88" customWidth="1"/>
    <col min="7683" max="7683" width="1.85546875" style="88" customWidth="1"/>
    <col min="7684" max="7684" width="16.42578125" style="88" customWidth="1"/>
    <col min="7685" max="7686" width="1.85546875" style="88" customWidth="1"/>
    <col min="7687" max="7687" width="11.85546875" style="88" customWidth="1"/>
    <col min="7688" max="7688" width="1.85546875" style="88" customWidth="1"/>
    <col min="7689" max="7689" width="2.85546875" style="88" customWidth="1"/>
    <col min="7690" max="7690" width="11.85546875" style="88" customWidth="1"/>
    <col min="7691" max="7691" width="2.85546875" style="88" customWidth="1"/>
    <col min="7692" max="7692" width="1.85546875" style="88" customWidth="1"/>
    <col min="7693" max="7693" width="11.85546875" style="88" customWidth="1"/>
    <col min="7694" max="7695" width="1.85546875" style="88" customWidth="1"/>
    <col min="7696" max="7696" width="11.85546875" style="88" customWidth="1"/>
    <col min="7697" max="7698" width="1.85546875" style="88" customWidth="1"/>
    <col min="7699" max="7699" width="12.140625" style="88" customWidth="1"/>
    <col min="7700" max="7700" width="9.140625" style="88" bestFit="1" customWidth="1"/>
    <col min="7701" max="7936" width="8.85546875" style="88"/>
    <col min="7937" max="7937" width="41" style="88" customWidth="1"/>
    <col min="7938" max="7938" width="9.5703125" style="88" customWidth="1"/>
    <col min="7939" max="7939" width="1.85546875" style="88" customWidth="1"/>
    <col min="7940" max="7940" width="16.42578125" style="88" customWidth="1"/>
    <col min="7941" max="7942" width="1.85546875" style="88" customWidth="1"/>
    <col min="7943" max="7943" width="11.85546875" style="88" customWidth="1"/>
    <col min="7944" max="7944" width="1.85546875" style="88" customWidth="1"/>
    <col min="7945" max="7945" width="2.85546875" style="88" customWidth="1"/>
    <col min="7946" max="7946" width="11.85546875" style="88" customWidth="1"/>
    <col min="7947" max="7947" width="2.85546875" style="88" customWidth="1"/>
    <col min="7948" max="7948" width="1.85546875" style="88" customWidth="1"/>
    <col min="7949" max="7949" width="11.85546875" style="88" customWidth="1"/>
    <col min="7950" max="7951" width="1.85546875" style="88" customWidth="1"/>
    <col min="7952" max="7952" width="11.85546875" style="88" customWidth="1"/>
    <col min="7953" max="7954" width="1.85546875" style="88" customWidth="1"/>
    <col min="7955" max="7955" width="12.140625" style="88" customWidth="1"/>
    <col min="7956" max="7956" width="9.140625" style="88" bestFit="1" customWidth="1"/>
    <col min="7957" max="8192" width="8.85546875" style="88"/>
    <col min="8193" max="8193" width="41" style="88" customWidth="1"/>
    <col min="8194" max="8194" width="9.5703125" style="88" customWidth="1"/>
    <col min="8195" max="8195" width="1.85546875" style="88" customWidth="1"/>
    <col min="8196" max="8196" width="16.42578125" style="88" customWidth="1"/>
    <col min="8197" max="8198" width="1.85546875" style="88" customWidth="1"/>
    <col min="8199" max="8199" width="11.85546875" style="88" customWidth="1"/>
    <col min="8200" max="8200" width="1.85546875" style="88" customWidth="1"/>
    <col min="8201" max="8201" width="2.85546875" style="88" customWidth="1"/>
    <col min="8202" max="8202" width="11.85546875" style="88" customWidth="1"/>
    <col min="8203" max="8203" width="2.85546875" style="88" customWidth="1"/>
    <col min="8204" max="8204" width="1.85546875" style="88" customWidth="1"/>
    <col min="8205" max="8205" width="11.85546875" style="88" customWidth="1"/>
    <col min="8206" max="8207" width="1.85546875" style="88" customWidth="1"/>
    <col min="8208" max="8208" width="11.85546875" style="88" customWidth="1"/>
    <col min="8209" max="8210" width="1.85546875" style="88" customWidth="1"/>
    <col min="8211" max="8211" width="12.140625" style="88" customWidth="1"/>
    <col min="8212" max="8212" width="9.140625" style="88" bestFit="1" customWidth="1"/>
    <col min="8213" max="8448" width="8.85546875" style="88"/>
    <col min="8449" max="8449" width="41" style="88" customWidth="1"/>
    <col min="8450" max="8450" width="9.5703125" style="88" customWidth="1"/>
    <col min="8451" max="8451" width="1.85546875" style="88" customWidth="1"/>
    <col min="8452" max="8452" width="16.42578125" style="88" customWidth="1"/>
    <col min="8453" max="8454" width="1.85546875" style="88" customWidth="1"/>
    <col min="8455" max="8455" width="11.85546875" style="88" customWidth="1"/>
    <col min="8456" max="8456" width="1.85546875" style="88" customWidth="1"/>
    <col min="8457" max="8457" width="2.85546875" style="88" customWidth="1"/>
    <col min="8458" max="8458" width="11.85546875" style="88" customWidth="1"/>
    <col min="8459" max="8459" width="2.85546875" style="88" customWidth="1"/>
    <col min="8460" max="8460" width="1.85546875" style="88" customWidth="1"/>
    <col min="8461" max="8461" width="11.85546875" style="88" customWidth="1"/>
    <col min="8462" max="8463" width="1.85546875" style="88" customWidth="1"/>
    <col min="8464" max="8464" width="11.85546875" style="88" customWidth="1"/>
    <col min="8465" max="8466" width="1.85546875" style="88" customWidth="1"/>
    <col min="8467" max="8467" width="12.140625" style="88" customWidth="1"/>
    <col min="8468" max="8468" width="9.140625" style="88" bestFit="1" customWidth="1"/>
    <col min="8469" max="8704" width="8.85546875" style="88"/>
    <col min="8705" max="8705" width="41" style="88" customWidth="1"/>
    <col min="8706" max="8706" width="9.5703125" style="88" customWidth="1"/>
    <col min="8707" max="8707" width="1.85546875" style="88" customWidth="1"/>
    <col min="8708" max="8708" width="16.42578125" style="88" customWidth="1"/>
    <col min="8709" max="8710" width="1.85546875" style="88" customWidth="1"/>
    <col min="8711" max="8711" width="11.85546875" style="88" customWidth="1"/>
    <col min="8712" max="8712" width="1.85546875" style="88" customWidth="1"/>
    <col min="8713" max="8713" width="2.85546875" style="88" customWidth="1"/>
    <col min="8714" max="8714" width="11.85546875" style="88" customWidth="1"/>
    <col min="8715" max="8715" width="2.85546875" style="88" customWidth="1"/>
    <col min="8716" max="8716" width="1.85546875" style="88" customWidth="1"/>
    <col min="8717" max="8717" width="11.85546875" style="88" customWidth="1"/>
    <col min="8718" max="8719" width="1.85546875" style="88" customWidth="1"/>
    <col min="8720" max="8720" width="11.85546875" style="88" customWidth="1"/>
    <col min="8721" max="8722" width="1.85546875" style="88" customWidth="1"/>
    <col min="8723" max="8723" width="12.140625" style="88" customWidth="1"/>
    <col min="8724" max="8724" width="9.140625" style="88" bestFit="1" customWidth="1"/>
    <col min="8725" max="8960" width="8.85546875" style="88"/>
    <col min="8961" max="8961" width="41" style="88" customWidth="1"/>
    <col min="8962" max="8962" width="9.5703125" style="88" customWidth="1"/>
    <col min="8963" max="8963" width="1.85546875" style="88" customWidth="1"/>
    <col min="8964" max="8964" width="16.42578125" style="88" customWidth="1"/>
    <col min="8965" max="8966" width="1.85546875" style="88" customWidth="1"/>
    <col min="8967" max="8967" width="11.85546875" style="88" customWidth="1"/>
    <col min="8968" max="8968" width="1.85546875" style="88" customWidth="1"/>
    <col min="8969" max="8969" width="2.85546875" style="88" customWidth="1"/>
    <col min="8970" max="8970" width="11.85546875" style="88" customWidth="1"/>
    <col min="8971" max="8971" width="2.85546875" style="88" customWidth="1"/>
    <col min="8972" max="8972" width="1.85546875" style="88" customWidth="1"/>
    <col min="8973" max="8973" width="11.85546875" style="88" customWidth="1"/>
    <col min="8974" max="8975" width="1.85546875" style="88" customWidth="1"/>
    <col min="8976" max="8976" width="11.85546875" style="88" customWidth="1"/>
    <col min="8977" max="8978" width="1.85546875" style="88" customWidth="1"/>
    <col min="8979" max="8979" width="12.140625" style="88" customWidth="1"/>
    <col min="8980" max="8980" width="9.140625" style="88" bestFit="1" customWidth="1"/>
    <col min="8981" max="9216" width="8.85546875" style="88"/>
    <col min="9217" max="9217" width="41" style="88" customWidth="1"/>
    <col min="9218" max="9218" width="9.5703125" style="88" customWidth="1"/>
    <col min="9219" max="9219" width="1.85546875" style="88" customWidth="1"/>
    <col min="9220" max="9220" width="16.42578125" style="88" customWidth="1"/>
    <col min="9221" max="9222" width="1.85546875" style="88" customWidth="1"/>
    <col min="9223" max="9223" width="11.85546875" style="88" customWidth="1"/>
    <col min="9224" max="9224" width="1.85546875" style="88" customWidth="1"/>
    <col min="9225" max="9225" width="2.85546875" style="88" customWidth="1"/>
    <col min="9226" max="9226" width="11.85546875" style="88" customWidth="1"/>
    <col min="9227" max="9227" width="2.85546875" style="88" customWidth="1"/>
    <col min="9228" max="9228" width="1.85546875" style="88" customWidth="1"/>
    <col min="9229" max="9229" width="11.85546875" style="88" customWidth="1"/>
    <col min="9230" max="9231" width="1.85546875" style="88" customWidth="1"/>
    <col min="9232" max="9232" width="11.85546875" style="88" customWidth="1"/>
    <col min="9233" max="9234" width="1.85546875" style="88" customWidth="1"/>
    <col min="9235" max="9235" width="12.140625" style="88" customWidth="1"/>
    <col min="9236" max="9236" width="9.140625" style="88" bestFit="1" customWidth="1"/>
    <col min="9237" max="9472" width="8.85546875" style="88"/>
    <col min="9473" max="9473" width="41" style="88" customWidth="1"/>
    <col min="9474" max="9474" width="9.5703125" style="88" customWidth="1"/>
    <col min="9475" max="9475" width="1.85546875" style="88" customWidth="1"/>
    <col min="9476" max="9476" width="16.42578125" style="88" customWidth="1"/>
    <col min="9477" max="9478" width="1.85546875" style="88" customWidth="1"/>
    <col min="9479" max="9479" width="11.85546875" style="88" customWidth="1"/>
    <col min="9480" max="9480" width="1.85546875" style="88" customWidth="1"/>
    <col min="9481" max="9481" width="2.85546875" style="88" customWidth="1"/>
    <col min="9482" max="9482" width="11.85546875" style="88" customWidth="1"/>
    <col min="9483" max="9483" width="2.85546875" style="88" customWidth="1"/>
    <col min="9484" max="9484" width="1.85546875" style="88" customWidth="1"/>
    <col min="9485" max="9485" width="11.85546875" style="88" customWidth="1"/>
    <col min="9486" max="9487" width="1.85546875" style="88" customWidth="1"/>
    <col min="9488" max="9488" width="11.85546875" style="88" customWidth="1"/>
    <col min="9489" max="9490" width="1.85546875" style="88" customWidth="1"/>
    <col min="9491" max="9491" width="12.140625" style="88" customWidth="1"/>
    <col min="9492" max="9492" width="9.140625" style="88" bestFit="1" customWidth="1"/>
    <col min="9493" max="9728" width="8.85546875" style="88"/>
    <col min="9729" max="9729" width="41" style="88" customWidth="1"/>
    <col min="9730" max="9730" width="9.5703125" style="88" customWidth="1"/>
    <col min="9731" max="9731" width="1.85546875" style="88" customWidth="1"/>
    <col min="9732" max="9732" width="16.42578125" style="88" customWidth="1"/>
    <col min="9733" max="9734" width="1.85546875" style="88" customWidth="1"/>
    <col min="9735" max="9735" width="11.85546875" style="88" customWidth="1"/>
    <col min="9736" max="9736" width="1.85546875" style="88" customWidth="1"/>
    <col min="9737" max="9737" width="2.85546875" style="88" customWidth="1"/>
    <col min="9738" max="9738" width="11.85546875" style="88" customWidth="1"/>
    <col min="9739" max="9739" width="2.85546875" style="88" customWidth="1"/>
    <col min="9740" max="9740" width="1.85546875" style="88" customWidth="1"/>
    <col min="9741" max="9741" width="11.85546875" style="88" customWidth="1"/>
    <col min="9742" max="9743" width="1.85546875" style="88" customWidth="1"/>
    <col min="9744" max="9744" width="11.85546875" style="88" customWidth="1"/>
    <col min="9745" max="9746" width="1.85546875" style="88" customWidth="1"/>
    <col min="9747" max="9747" width="12.140625" style="88" customWidth="1"/>
    <col min="9748" max="9748" width="9.140625" style="88" bestFit="1" customWidth="1"/>
    <col min="9749" max="9984" width="8.85546875" style="88"/>
    <col min="9985" max="9985" width="41" style="88" customWidth="1"/>
    <col min="9986" max="9986" width="9.5703125" style="88" customWidth="1"/>
    <col min="9987" max="9987" width="1.85546875" style="88" customWidth="1"/>
    <col min="9988" max="9988" width="16.42578125" style="88" customWidth="1"/>
    <col min="9989" max="9990" width="1.85546875" style="88" customWidth="1"/>
    <col min="9991" max="9991" width="11.85546875" style="88" customWidth="1"/>
    <col min="9992" max="9992" width="1.85546875" style="88" customWidth="1"/>
    <col min="9993" max="9993" width="2.85546875" style="88" customWidth="1"/>
    <col min="9994" max="9994" width="11.85546875" style="88" customWidth="1"/>
    <col min="9995" max="9995" width="2.85546875" style="88" customWidth="1"/>
    <col min="9996" max="9996" width="1.85546875" style="88" customWidth="1"/>
    <col min="9997" max="9997" width="11.85546875" style="88" customWidth="1"/>
    <col min="9998" max="9999" width="1.85546875" style="88" customWidth="1"/>
    <col min="10000" max="10000" width="11.85546875" style="88" customWidth="1"/>
    <col min="10001" max="10002" width="1.85546875" style="88" customWidth="1"/>
    <col min="10003" max="10003" width="12.140625" style="88" customWidth="1"/>
    <col min="10004" max="10004" width="9.140625" style="88" bestFit="1" customWidth="1"/>
    <col min="10005" max="10240" width="8.85546875" style="88"/>
    <col min="10241" max="10241" width="41" style="88" customWidth="1"/>
    <col min="10242" max="10242" width="9.5703125" style="88" customWidth="1"/>
    <col min="10243" max="10243" width="1.85546875" style="88" customWidth="1"/>
    <col min="10244" max="10244" width="16.42578125" style="88" customWidth="1"/>
    <col min="10245" max="10246" width="1.85546875" style="88" customWidth="1"/>
    <col min="10247" max="10247" width="11.85546875" style="88" customWidth="1"/>
    <col min="10248" max="10248" width="1.85546875" style="88" customWidth="1"/>
    <col min="10249" max="10249" width="2.85546875" style="88" customWidth="1"/>
    <col min="10250" max="10250" width="11.85546875" style="88" customWidth="1"/>
    <col min="10251" max="10251" width="2.85546875" style="88" customWidth="1"/>
    <col min="10252" max="10252" width="1.85546875" style="88" customWidth="1"/>
    <col min="10253" max="10253" width="11.85546875" style="88" customWidth="1"/>
    <col min="10254" max="10255" width="1.85546875" style="88" customWidth="1"/>
    <col min="10256" max="10256" width="11.85546875" style="88" customWidth="1"/>
    <col min="10257" max="10258" width="1.85546875" style="88" customWidth="1"/>
    <col min="10259" max="10259" width="12.140625" style="88" customWidth="1"/>
    <col min="10260" max="10260" width="9.140625" style="88" bestFit="1" customWidth="1"/>
    <col min="10261" max="10496" width="8.85546875" style="88"/>
    <col min="10497" max="10497" width="41" style="88" customWidth="1"/>
    <col min="10498" max="10498" width="9.5703125" style="88" customWidth="1"/>
    <col min="10499" max="10499" width="1.85546875" style="88" customWidth="1"/>
    <col min="10500" max="10500" width="16.42578125" style="88" customWidth="1"/>
    <col min="10501" max="10502" width="1.85546875" style="88" customWidth="1"/>
    <col min="10503" max="10503" width="11.85546875" style="88" customWidth="1"/>
    <col min="10504" max="10504" width="1.85546875" style="88" customWidth="1"/>
    <col min="10505" max="10505" width="2.85546875" style="88" customWidth="1"/>
    <col min="10506" max="10506" width="11.85546875" style="88" customWidth="1"/>
    <col min="10507" max="10507" width="2.85546875" style="88" customWidth="1"/>
    <col min="10508" max="10508" width="1.85546875" style="88" customWidth="1"/>
    <col min="10509" max="10509" width="11.85546875" style="88" customWidth="1"/>
    <col min="10510" max="10511" width="1.85546875" style="88" customWidth="1"/>
    <col min="10512" max="10512" width="11.85546875" style="88" customWidth="1"/>
    <col min="10513" max="10514" width="1.85546875" style="88" customWidth="1"/>
    <col min="10515" max="10515" width="12.140625" style="88" customWidth="1"/>
    <col min="10516" max="10516" width="9.140625" style="88" bestFit="1" customWidth="1"/>
    <col min="10517" max="10752" width="8.85546875" style="88"/>
    <col min="10753" max="10753" width="41" style="88" customWidth="1"/>
    <col min="10754" max="10754" width="9.5703125" style="88" customWidth="1"/>
    <col min="10755" max="10755" width="1.85546875" style="88" customWidth="1"/>
    <col min="10756" max="10756" width="16.42578125" style="88" customWidth="1"/>
    <col min="10757" max="10758" width="1.85546875" style="88" customWidth="1"/>
    <col min="10759" max="10759" width="11.85546875" style="88" customWidth="1"/>
    <col min="10760" max="10760" width="1.85546875" style="88" customWidth="1"/>
    <col min="10761" max="10761" width="2.85546875" style="88" customWidth="1"/>
    <col min="10762" max="10762" width="11.85546875" style="88" customWidth="1"/>
    <col min="10763" max="10763" width="2.85546875" style="88" customWidth="1"/>
    <col min="10764" max="10764" width="1.85546875" style="88" customWidth="1"/>
    <col min="10765" max="10765" width="11.85546875" style="88" customWidth="1"/>
    <col min="10766" max="10767" width="1.85546875" style="88" customWidth="1"/>
    <col min="10768" max="10768" width="11.85546875" style="88" customWidth="1"/>
    <col min="10769" max="10770" width="1.85546875" style="88" customWidth="1"/>
    <col min="10771" max="10771" width="12.140625" style="88" customWidth="1"/>
    <col min="10772" max="10772" width="9.140625" style="88" bestFit="1" customWidth="1"/>
    <col min="10773" max="11008" width="8.85546875" style="88"/>
    <col min="11009" max="11009" width="41" style="88" customWidth="1"/>
    <col min="11010" max="11010" width="9.5703125" style="88" customWidth="1"/>
    <col min="11011" max="11011" width="1.85546875" style="88" customWidth="1"/>
    <col min="11012" max="11012" width="16.42578125" style="88" customWidth="1"/>
    <col min="11013" max="11014" width="1.85546875" style="88" customWidth="1"/>
    <col min="11015" max="11015" width="11.85546875" style="88" customWidth="1"/>
    <col min="11016" max="11016" width="1.85546875" style="88" customWidth="1"/>
    <col min="11017" max="11017" width="2.85546875" style="88" customWidth="1"/>
    <col min="11018" max="11018" width="11.85546875" style="88" customWidth="1"/>
    <col min="11019" max="11019" width="2.85546875" style="88" customWidth="1"/>
    <col min="11020" max="11020" width="1.85546875" style="88" customWidth="1"/>
    <col min="11021" max="11021" width="11.85546875" style="88" customWidth="1"/>
    <col min="11022" max="11023" width="1.85546875" style="88" customWidth="1"/>
    <col min="11024" max="11024" width="11.85546875" style="88" customWidth="1"/>
    <col min="11025" max="11026" width="1.85546875" style="88" customWidth="1"/>
    <col min="11027" max="11027" width="12.140625" style="88" customWidth="1"/>
    <col min="11028" max="11028" width="9.140625" style="88" bestFit="1" customWidth="1"/>
    <col min="11029" max="11264" width="8.85546875" style="88"/>
    <col min="11265" max="11265" width="41" style="88" customWidth="1"/>
    <col min="11266" max="11266" width="9.5703125" style="88" customWidth="1"/>
    <col min="11267" max="11267" width="1.85546875" style="88" customWidth="1"/>
    <col min="11268" max="11268" width="16.42578125" style="88" customWidth="1"/>
    <col min="11269" max="11270" width="1.85546875" style="88" customWidth="1"/>
    <col min="11271" max="11271" width="11.85546875" style="88" customWidth="1"/>
    <col min="11272" max="11272" width="1.85546875" style="88" customWidth="1"/>
    <col min="11273" max="11273" width="2.85546875" style="88" customWidth="1"/>
    <col min="11274" max="11274" width="11.85546875" style="88" customWidth="1"/>
    <col min="11275" max="11275" width="2.85546875" style="88" customWidth="1"/>
    <col min="11276" max="11276" width="1.85546875" style="88" customWidth="1"/>
    <col min="11277" max="11277" width="11.85546875" style="88" customWidth="1"/>
    <col min="11278" max="11279" width="1.85546875" style="88" customWidth="1"/>
    <col min="11280" max="11280" width="11.85546875" style="88" customWidth="1"/>
    <col min="11281" max="11282" width="1.85546875" style="88" customWidth="1"/>
    <col min="11283" max="11283" width="12.140625" style="88" customWidth="1"/>
    <col min="11284" max="11284" width="9.140625" style="88" bestFit="1" customWidth="1"/>
    <col min="11285" max="11520" width="8.85546875" style="88"/>
    <col min="11521" max="11521" width="41" style="88" customWidth="1"/>
    <col min="11522" max="11522" width="9.5703125" style="88" customWidth="1"/>
    <col min="11523" max="11523" width="1.85546875" style="88" customWidth="1"/>
    <col min="11524" max="11524" width="16.42578125" style="88" customWidth="1"/>
    <col min="11525" max="11526" width="1.85546875" style="88" customWidth="1"/>
    <col min="11527" max="11527" width="11.85546875" style="88" customWidth="1"/>
    <col min="11528" max="11528" width="1.85546875" style="88" customWidth="1"/>
    <col min="11529" max="11529" width="2.85546875" style="88" customWidth="1"/>
    <col min="11530" max="11530" width="11.85546875" style="88" customWidth="1"/>
    <col min="11531" max="11531" width="2.85546875" style="88" customWidth="1"/>
    <col min="11532" max="11532" width="1.85546875" style="88" customWidth="1"/>
    <col min="11533" max="11533" width="11.85546875" style="88" customWidth="1"/>
    <col min="11534" max="11535" width="1.85546875" style="88" customWidth="1"/>
    <col min="11536" max="11536" width="11.85546875" style="88" customWidth="1"/>
    <col min="11537" max="11538" width="1.85546875" style="88" customWidth="1"/>
    <col min="11539" max="11539" width="12.140625" style="88" customWidth="1"/>
    <col min="11540" max="11540" width="9.140625" style="88" bestFit="1" customWidth="1"/>
    <col min="11541" max="11776" width="8.85546875" style="88"/>
    <col min="11777" max="11777" width="41" style="88" customWidth="1"/>
    <col min="11778" max="11778" width="9.5703125" style="88" customWidth="1"/>
    <col min="11779" max="11779" width="1.85546875" style="88" customWidth="1"/>
    <col min="11780" max="11780" width="16.42578125" style="88" customWidth="1"/>
    <col min="11781" max="11782" width="1.85546875" style="88" customWidth="1"/>
    <col min="11783" max="11783" width="11.85546875" style="88" customWidth="1"/>
    <col min="11784" max="11784" width="1.85546875" style="88" customWidth="1"/>
    <col min="11785" max="11785" width="2.85546875" style="88" customWidth="1"/>
    <col min="11786" max="11786" width="11.85546875" style="88" customWidth="1"/>
    <col min="11787" max="11787" width="2.85546875" style="88" customWidth="1"/>
    <col min="11788" max="11788" width="1.85546875" style="88" customWidth="1"/>
    <col min="11789" max="11789" width="11.85546875" style="88" customWidth="1"/>
    <col min="11790" max="11791" width="1.85546875" style="88" customWidth="1"/>
    <col min="11792" max="11792" width="11.85546875" style="88" customWidth="1"/>
    <col min="11793" max="11794" width="1.85546875" style="88" customWidth="1"/>
    <col min="11795" max="11795" width="12.140625" style="88" customWidth="1"/>
    <col min="11796" max="11796" width="9.140625" style="88" bestFit="1" customWidth="1"/>
    <col min="11797" max="12032" width="8.85546875" style="88"/>
    <col min="12033" max="12033" width="41" style="88" customWidth="1"/>
    <col min="12034" max="12034" width="9.5703125" style="88" customWidth="1"/>
    <col min="12035" max="12035" width="1.85546875" style="88" customWidth="1"/>
    <col min="12036" max="12036" width="16.42578125" style="88" customWidth="1"/>
    <col min="12037" max="12038" width="1.85546875" style="88" customWidth="1"/>
    <col min="12039" max="12039" width="11.85546875" style="88" customWidth="1"/>
    <col min="12040" max="12040" width="1.85546875" style="88" customWidth="1"/>
    <col min="12041" max="12041" width="2.85546875" style="88" customWidth="1"/>
    <col min="12042" max="12042" width="11.85546875" style="88" customWidth="1"/>
    <col min="12043" max="12043" width="2.85546875" style="88" customWidth="1"/>
    <col min="12044" max="12044" width="1.85546875" style="88" customWidth="1"/>
    <col min="12045" max="12045" width="11.85546875" style="88" customWidth="1"/>
    <col min="12046" max="12047" width="1.85546875" style="88" customWidth="1"/>
    <col min="12048" max="12048" width="11.85546875" style="88" customWidth="1"/>
    <col min="12049" max="12050" width="1.85546875" style="88" customWidth="1"/>
    <col min="12051" max="12051" width="12.140625" style="88" customWidth="1"/>
    <col min="12052" max="12052" width="9.140625" style="88" bestFit="1" customWidth="1"/>
    <col min="12053" max="12288" width="8.85546875" style="88"/>
    <col min="12289" max="12289" width="41" style="88" customWidth="1"/>
    <col min="12290" max="12290" width="9.5703125" style="88" customWidth="1"/>
    <col min="12291" max="12291" width="1.85546875" style="88" customWidth="1"/>
    <col min="12292" max="12292" width="16.42578125" style="88" customWidth="1"/>
    <col min="12293" max="12294" width="1.85546875" style="88" customWidth="1"/>
    <col min="12295" max="12295" width="11.85546875" style="88" customWidth="1"/>
    <col min="12296" max="12296" width="1.85546875" style="88" customWidth="1"/>
    <col min="12297" max="12297" width="2.85546875" style="88" customWidth="1"/>
    <col min="12298" max="12298" width="11.85546875" style="88" customWidth="1"/>
    <col min="12299" max="12299" width="2.85546875" style="88" customWidth="1"/>
    <col min="12300" max="12300" width="1.85546875" style="88" customWidth="1"/>
    <col min="12301" max="12301" width="11.85546875" style="88" customWidth="1"/>
    <col min="12302" max="12303" width="1.85546875" style="88" customWidth="1"/>
    <col min="12304" max="12304" width="11.85546875" style="88" customWidth="1"/>
    <col min="12305" max="12306" width="1.85546875" style="88" customWidth="1"/>
    <col min="12307" max="12307" width="12.140625" style="88" customWidth="1"/>
    <col min="12308" max="12308" width="9.140625" style="88" bestFit="1" customWidth="1"/>
    <col min="12309" max="12544" width="8.85546875" style="88"/>
    <col min="12545" max="12545" width="41" style="88" customWidth="1"/>
    <col min="12546" max="12546" width="9.5703125" style="88" customWidth="1"/>
    <col min="12547" max="12547" width="1.85546875" style="88" customWidth="1"/>
    <col min="12548" max="12548" width="16.42578125" style="88" customWidth="1"/>
    <col min="12549" max="12550" width="1.85546875" style="88" customWidth="1"/>
    <col min="12551" max="12551" width="11.85546875" style="88" customWidth="1"/>
    <col min="12552" max="12552" width="1.85546875" style="88" customWidth="1"/>
    <col min="12553" max="12553" width="2.85546875" style="88" customWidth="1"/>
    <col min="12554" max="12554" width="11.85546875" style="88" customWidth="1"/>
    <col min="12555" max="12555" width="2.85546875" style="88" customWidth="1"/>
    <col min="12556" max="12556" width="1.85546875" style="88" customWidth="1"/>
    <col min="12557" max="12557" width="11.85546875" style="88" customWidth="1"/>
    <col min="12558" max="12559" width="1.85546875" style="88" customWidth="1"/>
    <col min="12560" max="12560" width="11.85546875" style="88" customWidth="1"/>
    <col min="12561" max="12562" width="1.85546875" style="88" customWidth="1"/>
    <col min="12563" max="12563" width="12.140625" style="88" customWidth="1"/>
    <col min="12564" max="12564" width="9.140625" style="88" bestFit="1" customWidth="1"/>
    <col min="12565" max="12800" width="8.85546875" style="88"/>
    <col min="12801" max="12801" width="41" style="88" customWidth="1"/>
    <col min="12802" max="12802" width="9.5703125" style="88" customWidth="1"/>
    <col min="12803" max="12803" width="1.85546875" style="88" customWidth="1"/>
    <col min="12804" max="12804" width="16.42578125" style="88" customWidth="1"/>
    <col min="12805" max="12806" width="1.85546875" style="88" customWidth="1"/>
    <col min="12807" max="12807" width="11.85546875" style="88" customWidth="1"/>
    <col min="12808" max="12808" width="1.85546875" style="88" customWidth="1"/>
    <col min="12809" max="12809" width="2.85546875" style="88" customWidth="1"/>
    <col min="12810" max="12810" width="11.85546875" style="88" customWidth="1"/>
    <col min="12811" max="12811" width="2.85546875" style="88" customWidth="1"/>
    <col min="12812" max="12812" width="1.85546875" style="88" customWidth="1"/>
    <col min="12813" max="12813" width="11.85546875" style="88" customWidth="1"/>
    <col min="12814" max="12815" width="1.85546875" style="88" customWidth="1"/>
    <col min="12816" max="12816" width="11.85546875" style="88" customWidth="1"/>
    <col min="12817" max="12818" width="1.85546875" style="88" customWidth="1"/>
    <col min="12819" max="12819" width="12.140625" style="88" customWidth="1"/>
    <col min="12820" max="12820" width="9.140625" style="88" bestFit="1" customWidth="1"/>
    <col min="12821" max="13056" width="8.85546875" style="88"/>
    <col min="13057" max="13057" width="41" style="88" customWidth="1"/>
    <col min="13058" max="13058" width="9.5703125" style="88" customWidth="1"/>
    <col min="13059" max="13059" width="1.85546875" style="88" customWidth="1"/>
    <col min="13060" max="13060" width="16.42578125" style="88" customWidth="1"/>
    <col min="13061" max="13062" width="1.85546875" style="88" customWidth="1"/>
    <col min="13063" max="13063" width="11.85546875" style="88" customWidth="1"/>
    <col min="13064" max="13064" width="1.85546875" style="88" customWidth="1"/>
    <col min="13065" max="13065" width="2.85546875" style="88" customWidth="1"/>
    <col min="13066" max="13066" width="11.85546875" style="88" customWidth="1"/>
    <col min="13067" max="13067" width="2.85546875" style="88" customWidth="1"/>
    <col min="13068" max="13068" width="1.85546875" style="88" customWidth="1"/>
    <col min="13069" max="13069" width="11.85546875" style="88" customWidth="1"/>
    <col min="13070" max="13071" width="1.85546875" style="88" customWidth="1"/>
    <col min="13072" max="13072" width="11.85546875" style="88" customWidth="1"/>
    <col min="13073" max="13074" width="1.85546875" style="88" customWidth="1"/>
    <col min="13075" max="13075" width="12.140625" style="88" customWidth="1"/>
    <col min="13076" max="13076" width="9.140625" style="88" bestFit="1" customWidth="1"/>
    <col min="13077" max="13312" width="8.85546875" style="88"/>
    <col min="13313" max="13313" width="41" style="88" customWidth="1"/>
    <col min="13314" max="13314" width="9.5703125" style="88" customWidth="1"/>
    <col min="13315" max="13315" width="1.85546875" style="88" customWidth="1"/>
    <col min="13316" max="13316" width="16.42578125" style="88" customWidth="1"/>
    <col min="13317" max="13318" width="1.85546875" style="88" customWidth="1"/>
    <col min="13319" max="13319" width="11.85546875" style="88" customWidth="1"/>
    <col min="13320" max="13320" width="1.85546875" style="88" customWidth="1"/>
    <col min="13321" max="13321" width="2.85546875" style="88" customWidth="1"/>
    <col min="13322" max="13322" width="11.85546875" style="88" customWidth="1"/>
    <col min="13323" max="13323" width="2.85546875" style="88" customWidth="1"/>
    <col min="13324" max="13324" width="1.85546875" style="88" customWidth="1"/>
    <col min="13325" max="13325" width="11.85546875" style="88" customWidth="1"/>
    <col min="13326" max="13327" width="1.85546875" style="88" customWidth="1"/>
    <col min="13328" max="13328" width="11.85546875" style="88" customWidth="1"/>
    <col min="13329" max="13330" width="1.85546875" style="88" customWidth="1"/>
    <col min="13331" max="13331" width="12.140625" style="88" customWidth="1"/>
    <col min="13332" max="13332" width="9.140625" style="88" bestFit="1" customWidth="1"/>
    <col min="13333" max="13568" width="8.85546875" style="88"/>
    <col min="13569" max="13569" width="41" style="88" customWidth="1"/>
    <col min="13570" max="13570" width="9.5703125" style="88" customWidth="1"/>
    <col min="13571" max="13571" width="1.85546875" style="88" customWidth="1"/>
    <col min="13572" max="13572" width="16.42578125" style="88" customWidth="1"/>
    <col min="13573" max="13574" width="1.85546875" style="88" customWidth="1"/>
    <col min="13575" max="13575" width="11.85546875" style="88" customWidth="1"/>
    <col min="13576" max="13576" width="1.85546875" style="88" customWidth="1"/>
    <col min="13577" max="13577" width="2.85546875" style="88" customWidth="1"/>
    <col min="13578" max="13578" width="11.85546875" style="88" customWidth="1"/>
    <col min="13579" max="13579" width="2.85546875" style="88" customWidth="1"/>
    <col min="13580" max="13580" width="1.85546875" style="88" customWidth="1"/>
    <col min="13581" max="13581" width="11.85546875" style="88" customWidth="1"/>
    <col min="13582" max="13583" width="1.85546875" style="88" customWidth="1"/>
    <col min="13584" max="13584" width="11.85546875" style="88" customWidth="1"/>
    <col min="13585" max="13586" width="1.85546875" style="88" customWidth="1"/>
    <col min="13587" max="13587" width="12.140625" style="88" customWidth="1"/>
    <col min="13588" max="13588" width="9.140625" style="88" bestFit="1" customWidth="1"/>
    <col min="13589" max="13824" width="8.85546875" style="88"/>
    <col min="13825" max="13825" width="41" style="88" customWidth="1"/>
    <col min="13826" max="13826" width="9.5703125" style="88" customWidth="1"/>
    <col min="13827" max="13827" width="1.85546875" style="88" customWidth="1"/>
    <col min="13828" max="13828" width="16.42578125" style="88" customWidth="1"/>
    <col min="13829" max="13830" width="1.85546875" style="88" customWidth="1"/>
    <col min="13831" max="13831" width="11.85546875" style="88" customWidth="1"/>
    <col min="13832" max="13832" width="1.85546875" style="88" customWidth="1"/>
    <col min="13833" max="13833" width="2.85546875" style="88" customWidth="1"/>
    <col min="13834" max="13834" width="11.85546875" style="88" customWidth="1"/>
    <col min="13835" max="13835" width="2.85546875" style="88" customWidth="1"/>
    <col min="13836" max="13836" width="1.85546875" style="88" customWidth="1"/>
    <col min="13837" max="13837" width="11.85546875" style="88" customWidth="1"/>
    <col min="13838" max="13839" width="1.85546875" style="88" customWidth="1"/>
    <col min="13840" max="13840" width="11.85546875" style="88" customWidth="1"/>
    <col min="13841" max="13842" width="1.85546875" style="88" customWidth="1"/>
    <col min="13843" max="13843" width="12.140625" style="88" customWidth="1"/>
    <col min="13844" max="13844" width="9.140625" style="88" bestFit="1" customWidth="1"/>
    <col min="13845" max="14080" width="8.85546875" style="88"/>
    <col min="14081" max="14081" width="41" style="88" customWidth="1"/>
    <col min="14082" max="14082" width="9.5703125" style="88" customWidth="1"/>
    <col min="14083" max="14083" width="1.85546875" style="88" customWidth="1"/>
    <col min="14084" max="14084" width="16.42578125" style="88" customWidth="1"/>
    <col min="14085" max="14086" width="1.85546875" style="88" customWidth="1"/>
    <col min="14087" max="14087" width="11.85546875" style="88" customWidth="1"/>
    <col min="14088" max="14088" width="1.85546875" style="88" customWidth="1"/>
    <col min="14089" max="14089" width="2.85546875" style="88" customWidth="1"/>
    <col min="14090" max="14090" width="11.85546875" style="88" customWidth="1"/>
    <col min="14091" max="14091" width="2.85546875" style="88" customWidth="1"/>
    <col min="14092" max="14092" width="1.85546875" style="88" customWidth="1"/>
    <col min="14093" max="14093" width="11.85546875" style="88" customWidth="1"/>
    <col min="14094" max="14095" width="1.85546875" style="88" customWidth="1"/>
    <col min="14096" max="14096" width="11.85546875" style="88" customWidth="1"/>
    <col min="14097" max="14098" width="1.85546875" style="88" customWidth="1"/>
    <col min="14099" max="14099" width="12.140625" style="88" customWidth="1"/>
    <col min="14100" max="14100" width="9.140625" style="88" bestFit="1" customWidth="1"/>
    <col min="14101" max="14336" width="8.85546875" style="88"/>
    <col min="14337" max="14337" width="41" style="88" customWidth="1"/>
    <col min="14338" max="14338" width="9.5703125" style="88" customWidth="1"/>
    <col min="14339" max="14339" width="1.85546875" style="88" customWidth="1"/>
    <col min="14340" max="14340" width="16.42578125" style="88" customWidth="1"/>
    <col min="14341" max="14342" width="1.85546875" style="88" customWidth="1"/>
    <col min="14343" max="14343" width="11.85546875" style="88" customWidth="1"/>
    <col min="14344" max="14344" width="1.85546875" style="88" customWidth="1"/>
    <col min="14345" max="14345" width="2.85546875" style="88" customWidth="1"/>
    <col min="14346" max="14346" width="11.85546875" style="88" customWidth="1"/>
    <col min="14347" max="14347" width="2.85546875" style="88" customWidth="1"/>
    <col min="14348" max="14348" width="1.85546875" style="88" customWidth="1"/>
    <col min="14349" max="14349" width="11.85546875" style="88" customWidth="1"/>
    <col min="14350" max="14351" width="1.85546875" style="88" customWidth="1"/>
    <col min="14352" max="14352" width="11.85546875" style="88" customWidth="1"/>
    <col min="14353" max="14354" width="1.85546875" style="88" customWidth="1"/>
    <col min="14355" max="14355" width="12.140625" style="88" customWidth="1"/>
    <col min="14356" max="14356" width="9.140625" style="88" bestFit="1" customWidth="1"/>
    <col min="14357" max="14592" width="8.85546875" style="88"/>
    <col min="14593" max="14593" width="41" style="88" customWidth="1"/>
    <col min="14594" max="14594" width="9.5703125" style="88" customWidth="1"/>
    <col min="14595" max="14595" width="1.85546875" style="88" customWidth="1"/>
    <col min="14596" max="14596" width="16.42578125" style="88" customWidth="1"/>
    <col min="14597" max="14598" width="1.85546875" style="88" customWidth="1"/>
    <col min="14599" max="14599" width="11.85546875" style="88" customWidth="1"/>
    <col min="14600" max="14600" width="1.85546875" style="88" customWidth="1"/>
    <col min="14601" max="14601" width="2.85546875" style="88" customWidth="1"/>
    <col min="14602" max="14602" width="11.85546875" style="88" customWidth="1"/>
    <col min="14603" max="14603" width="2.85546875" style="88" customWidth="1"/>
    <col min="14604" max="14604" width="1.85546875" style="88" customWidth="1"/>
    <col min="14605" max="14605" width="11.85546875" style="88" customWidth="1"/>
    <col min="14606" max="14607" width="1.85546875" style="88" customWidth="1"/>
    <col min="14608" max="14608" width="11.85546875" style="88" customWidth="1"/>
    <col min="14609" max="14610" width="1.85546875" style="88" customWidth="1"/>
    <col min="14611" max="14611" width="12.140625" style="88" customWidth="1"/>
    <col min="14612" max="14612" width="9.140625" style="88" bestFit="1" customWidth="1"/>
    <col min="14613" max="14848" width="8.85546875" style="88"/>
    <col min="14849" max="14849" width="41" style="88" customWidth="1"/>
    <col min="14850" max="14850" width="9.5703125" style="88" customWidth="1"/>
    <col min="14851" max="14851" width="1.85546875" style="88" customWidth="1"/>
    <col min="14852" max="14852" width="16.42578125" style="88" customWidth="1"/>
    <col min="14853" max="14854" width="1.85546875" style="88" customWidth="1"/>
    <col min="14855" max="14855" width="11.85546875" style="88" customWidth="1"/>
    <col min="14856" max="14856" width="1.85546875" style="88" customWidth="1"/>
    <col min="14857" max="14857" width="2.85546875" style="88" customWidth="1"/>
    <col min="14858" max="14858" width="11.85546875" style="88" customWidth="1"/>
    <col min="14859" max="14859" width="2.85546875" style="88" customWidth="1"/>
    <col min="14860" max="14860" width="1.85546875" style="88" customWidth="1"/>
    <col min="14861" max="14861" width="11.85546875" style="88" customWidth="1"/>
    <col min="14862" max="14863" width="1.85546875" style="88" customWidth="1"/>
    <col min="14864" max="14864" width="11.85546875" style="88" customWidth="1"/>
    <col min="14865" max="14866" width="1.85546875" style="88" customWidth="1"/>
    <col min="14867" max="14867" width="12.140625" style="88" customWidth="1"/>
    <col min="14868" max="14868" width="9.140625" style="88" bestFit="1" customWidth="1"/>
    <col min="14869" max="15104" width="8.85546875" style="88"/>
    <col min="15105" max="15105" width="41" style="88" customWidth="1"/>
    <col min="15106" max="15106" width="9.5703125" style="88" customWidth="1"/>
    <col min="15107" max="15107" width="1.85546875" style="88" customWidth="1"/>
    <col min="15108" max="15108" width="16.42578125" style="88" customWidth="1"/>
    <col min="15109" max="15110" width="1.85546875" style="88" customWidth="1"/>
    <col min="15111" max="15111" width="11.85546875" style="88" customWidth="1"/>
    <col min="15112" max="15112" width="1.85546875" style="88" customWidth="1"/>
    <col min="15113" max="15113" width="2.85546875" style="88" customWidth="1"/>
    <col min="15114" max="15114" width="11.85546875" style="88" customWidth="1"/>
    <col min="15115" max="15115" width="2.85546875" style="88" customWidth="1"/>
    <col min="15116" max="15116" width="1.85546875" style="88" customWidth="1"/>
    <col min="15117" max="15117" width="11.85546875" style="88" customWidth="1"/>
    <col min="15118" max="15119" width="1.85546875" style="88" customWidth="1"/>
    <col min="15120" max="15120" width="11.85546875" style="88" customWidth="1"/>
    <col min="15121" max="15122" width="1.85546875" style="88" customWidth="1"/>
    <col min="15123" max="15123" width="12.140625" style="88" customWidth="1"/>
    <col min="15124" max="15124" width="9.140625" style="88" bestFit="1" customWidth="1"/>
    <col min="15125" max="15360" width="8.85546875" style="88"/>
    <col min="15361" max="15361" width="41" style="88" customWidth="1"/>
    <col min="15362" max="15362" width="9.5703125" style="88" customWidth="1"/>
    <col min="15363" max="15363" width="1.85546875" style="88" customWidth="1"/>
    <col min="15364" max="15364" width="16.42578125" style="88" customWidth="1"/>
    <col min="15365" max="15366" width="1.85546875" style="88" customWidth="1"/>
    <col min="15367" max="15367" width="11.85546875" style="88" customWidth="1"/>
    <col min="15368" max="15368" width="1.85546875" style="88" customWidth="1"/>
    <col min="15369" max="15369" width="2.85546875" style="88" customWidth="1"/>
    <col min="15370" max="15370" width="11.85546875" style="88" customWidth="1"/>
    <col min="15371" max="15371" width="2.85546875" style="88" customWidth="1"/>
    <col min="15372" max="15372" width="1.85546875" style="88" customWidth="1"/>
    <col min="15373" max="15373" width="11.85546875" style="88" customWidth="1"/>
    <col min="15374" max="15375" width="1.85546875" style="88" customWidth="1"/>
    <col min="15376" max="15376" width="11.85546875" style="88" customWidth="1"/>
    <col min="15377" max="15378" width="1.85546875" style="88" customWidth="1"/>
    <col min="15379" max="15379" width="12.140625" style="88" customWidth="1"/>
    <col min="15380" max="15380" width="9.140625" style="88" bestFit="1" customWidth="1"/>
    <col min="15381" max="15616" width="8.85546875" style="88"/>
    <col min="15617" max="15617" width="41" style="88" customWidth="1"/>
    <col min="15618" max="15618" width="9.5703125" style="88" customWidth="1"/>
    <col min="15619" max="15619" width="1.85546875" style="88" customWidth="1"/>
    <col min="15620" max="15620" width="16.42578125" style="88" customWidth="1"/>
    <col min="15621" max="15622" width="1.85546875" style="88" customWidth="1"/>
    <col min="15623" max="15623" width="11.85546875" style="88" customWidth="1"/>
    <col min="15624" max="15624" width="1.85546875" style="88" customWidth="1"/>
    <col min="15625" max="15625" width="2.85546875" style="88" customWidth="1"/>
    <col min="15626" max="15626" width="11.85546875" style="88" customWidth="1"/>
    <col min="15627" max="15627" width="2.85546875" style="88" customWidth="1"/>
    <col min="15628" max="15628" width="1.85546875" style="88" customWidth="1"/>
    <col min="15629" max="15629" width="11.85546875" style="88" customWidth="1"/>
    <col min="15630" max="15631" width="1.85546875" style="88" customWidth="1"/>
    <col min="15632" max="15632" width="11.85546875" style="88" customWidth="1"/>
    <col min="15633" max="15634" width="1.85546875" style="88" customWidth="1"/>
    <col min="15635" max="15635" width="12.140625" style="88" customWidth="1"/>
    <col min="15636" max="15636" width="9.140625" style="88" bestFit="1" customWidth="1"/>
    <col min="15637" max="15872" width="8.85546875" style="88"/>
    <col min="15873" max="15873" width="41" style="88" customWidth="1"/>
    <col min="15874" max="15874" width="9.5703125" style="88" customWidth="1"/>
    <col min="15875" max="15875" width="1.85546875" style="88" customWidth="1"/>
    <col min="15876" max="15876" width="16.42578125" style="88" customWidth="1"/>
    <col min="15877" max="15878" width="1.85546875" style="88" customWidth="1"/>
    <col min="15879" max="15879" width="11.85546875" style="88" customWidth="1"/>
    <col min="15880" max="15880" width="1.85546875" style="88" customWidth="1"/>
    <col min="15881" max="15881" width="2.85546875" style="88" customWidth="1"/>
    <col min="15882" max="15882" width="11.85546875" style="88" customWidth="1"/>
    <col min="15883" max="15883" width="2.85546875" style="88" customWidth="1"/>
    <col min="15884" max="15884" width="1.85546875" style="88" customWidth="1"/>
    <col min="15885" max="15885" width="11.85546875" style="88" customWidth="1"/>
    <col min="15886" max="15887" width="1.85546875" style="88" customWidth="1"/>
    <col min="15888" max="15888" width="11.85546875" style="88" customWidth="1"/>
    <col min="15889" max="15890" width="1.85546875" style="88" customWidth="1"/>
    <col min="15891" max="15891" width="12.140625" style="88" customWidth="1"/>
    <col min="15892" max="15892" width="9.140625" style="88" bestFit="1" customWidth="1"/>
    <col min="15893" max="16128" width="8.85546875" style="88"/>
    <col min="16129" max="16129" width="41" style="88" customWidth="1"/>
    <col min="16130" max="16130" width="9.5703125" style="88" customWidth="1"/>
    <col min="16131" max="16131" width="1.85546875" style="88" customWidth="1"/>
    <col min="16132" max="16132" width="16.42578125" style="88" customWidth="1"/>
    <col min="16133" max="16134" width="1.85546875" style="88" customWidth="1"/>
    <col min="16135" max="16135" width="11.85546875" style="88" customWidth="1"/>
    <col min="16136" max="16136" width="1.85546875" style="88" customWidth="1"/>
    <col min="16137" max="16137" width="2.85546875" style="88" customWidth="1"/>
    <col min="16138" max="16138" width="11.85546875" style="88" customWidth="1"/>
    <col min="16139" max="16139" width="2.85546875" style="88" customWidth="1"/>
    <col min="16140" max="16140" width="1.85546875" style="88" customWidth="1"/>
    <col min="16141" max="16141" width="11.85546875" style="88" customWidth="1"/>
    <col min="16142" max="16143" width="1.85546875" style="88" customWidth="1"/>
    <col min="16144" max="16144" width="11.85546875" style="88" customWidth="1"/>
    <col min="16145" max="16146" width="1.85546875" style="88" customWidth="1"/>
    <col min="16147" max="16147" width="12.140625" style="88" customWidth="1"/>
    <col min="16148" max="16148" width="9.140625" style="88" bestFit="1" customWidth="1"/>
    <col min="16149" max="16384" width="8.85546875" style="88"/>
  </cols>
  <sheetData>
    <row r="1" spans="1:19" s="86" customFormat="1" ht="24" customHeight="1" x14ac:dyDescent="0.2">
      <c r="A1" s="233" t="s">
        <v>0</v>
      </c>
      <c r="B1" s="233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</row>
    <row r="2" spans="1:19" s="86" customFormat="1" ht="24" customHeight="1" x14ac:dyDescent="0.2">
      <c r="A2" s="235" t="s">
        <v>76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</row>
    <row r="3" spans="1:19" s="86" customFormat="1" ht="24" customHeight="1" x14ac:dyDescent="0.2">
      <c r="A3" s="236" t="s">
        <v>109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</row>
    <row r="4" spans="1:19" s="86" customFormat="1" ht="24" customHeight="1" x14ac:dyDescent="0.2">
      <c r="A4" s="237" t="s">
        <v>77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</row>
    <row r="5" spans="1:19" s="86" customFormat="1" ht="24" customHeight="1" x14ac:dyDescent="0.2">
      <c r="A5" s="238" t="s">
        <v>78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</row>
    <row r="6" spans="1:19" s="86" customFormat="1" ht="5.25" customHeight="1" x14ac:dyDescent="0.2">
      <c r="A6" s="181"/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</row>
    <row r="7" spans="1:19" s="90" customFormat="1" ht="23.1" customHeight="1" x14ac:dyDescent="0.2">
      <c r="A7" s="182"/>
      <c r="B7" s="204" t="s">
        <v>3</v>
      </c>
      <c r="C7" s="183" t="s">
        <v>51</v>
      </c>
      <c r="D7" s="181"/>
      <c r="E7" s="183" t="s">
        <v>107</v>
      </c>
      <c r="F7" s="181"/>
      <c r="G7" s="183" t="s">
        <v>52</v>
      </c>
      <c r="H7" s="181"/>
      <c r="I7" s="239" t="s">
        <v>34</v>
      </c>
      <c r="J7" s="239"/>
      <c r="K7" s="239"/>
      <c r="L7" s="239"/>
      <c r="M7" s="239"/>
      <c r="N7" s="239"/>
      <c r="O7" s="181"/>
      <c r="P7" s="184" t="s">
        <v>50</v>
      </c>
      <c r="Q7" s="181"/>
      <c r="R7" s="181"/>
      <c r="S7" s="184" t="s">
        <v>55</v>
      </c>
    </row>
    <row r="8" spans="1:19" s="90" customFormat="1" ht="23.1" customHeight="1" x14ac:dyDescent="0.2">
      <c r="A8" s="181"/>
      <c r="B8" s="181"/>
      <c r="C8" s="184" t="s">
        <v>53</v>
      </c>
      <c r="D8" s="181"/>
      <c r="E8" s="183" t="s">
        <v>108</v>
      </c>
      <c r="F8" s="181"/>
      <c r="G8" s="183" t="s">
        <v>54</v>
      </c>
      <c r="H8" s="181"/>
      <c r="I8" s="181"/>
      <c r="J8" s="183" t="s">
        <v>79</v>
      </c>
      <c r="K8" s="181"/>
      <c r="L8" s="181"/>
      <c r="M8" s="183" t="s">
        <v>35</v>
      </c>
      <c r="N8" s="181"/>
      <c r="O8" s="181"/>
      <c r="P8" s="184" t="s">
        <v>83</v>
      </c>
      <c r="Q8" s="181"/>
      <c r="R8" s="181"/>
      <c r="S8" s="184" t="s">
        <v>80</v>
      </c>
    </row>
    <row r="9" spans="1:19" s="90" customFormat="1" ht="23.1" customHeight="1" x14ac:dyDescent="0.2">
      <c r="A9" s="162"/>
      <c r="B9" s="162"/>
      <c r="C9" s="183"/>
      <c r="D9" s="86"/>
      <c r="E9" s="183"/>
      <c r="F9" s="86"/>
      <c r="G9" s="183"/>
      <c r="H9" s="183"/>
      <c r="I9" s="232" t="s">
        <v>81</v>
      </c>
      <c r="J9" s="232"/>
      <c r="K9" s="232"/>
      <c r="L9" s="185"/>
      <c r="M9" s="185"/>
      <c r="N9" s="185"/>
      <c r="O9" s="185"/>
      <c r="P9" s="184" t="s">
        <v>160</v>
      </c>
      <c r="Q9" s="185"/>
      <c r="R9" s="184"/>
      <c r="S9" s="184" t="s">
        <v>82</v>
      </c>
    </row>
    <row r="10" spans="1:19" s="90" customFormat="1" ht="23.1" customHeight="1" x14ac:dyDescent="0.2">
      <c r="A10" s="162"/>
      <c r="B10" s="162"/>
      <c r="C10" s="184"/>
      <c r="D10" s="183"/>
      <c r="E10" s="183"/>
      <c r="F10" s="183"/>
      <c r="G10" s="183"/>
      <c r="H10" s="183"/>
      <c r="I10" s="86"/>
      <c r="J10" s="183"/>
      <c r="K10" s="186"/>
      <c r="L10" s="186"/>
      <c r="M10" s="183"/>
      <c r="N10" s="186"/>
      <c r="O10" s="86"/>
      <c r="P10" s="208" t="s">
        <v>151</v>
      </c>
      <c r="Q10" s="186"/>
      <c r="R10" s="183"/>
      <c r="S10" s="184"/>
    </row>
    <row r="11" spans="1:19" s="90" customFormat="1" ht="23.1" customHeight="1" x14ac:dyDescent="0.2">
      <c r="A11" s="162"/>
      <c r="B11" s="162"/>
      <c r="C11" s="208"/>
      <c r="D11" s="207"/>
      <c r="E11" s="207"/>
      <c r="F11" s="207"/>
      <c r="G11" s="207"/>
      <c r="H11" s="207"/>
      <c r="I11" s="86"/>
      <c r="J11" s="207"/>
      <c r="K11" s="186"/>
      <c r="L11" s="186"/>
      <c r="M11" s="207"/>
      <c r="N11" s="186"/>
      <c r="O11" s="86"/>
      <c r="P11" s="207" t="s">
        <v>121</v>
      </c>
      <c r="Q11" s="186"/>
      <c r="R11" s="207"/>
      <c r="S11" s="208"/>
    </row>
    <row r="12" spans="1:19" s="106" customFormat="1" ht="23.1" customHeight="1" x14ac:dyDescent="0.2">
      <c r="A12" s="187"/>
      <c r="B12" s="187"/>
      <c r="C12" s="183"/>
      <c r="D12" s="183"/>
      <c r="E12" s="183"/>
      <c r="F12" s="183"/>
      <c r="G12" s="183"/>
      <c r="H12" s="183"/>
      <c r="I12" s="186"/>
      <c r="J12" s="186"/>
      <c r="K12" s="186"/>
      <c r="L12" s="186"/>
      <c r="M12" s="186"/>
      <c r="N12" s="186"/>
      <c r="O12" s="183"/>
      <c r="P12" s="183" t="s">
        <v>72</v>
      </c>
      <c r="Q12" s="183"/>
      <c r="R12" s="183"/>
      <c r="S12" s="184"/>
    </row>
    <row r="13" spans="1:19" s="106" customFormat="1" ht="9" customHeight="1" x14ac:dyDescent="0.2">
      <c r="A13" s="187"/>
      <c r="B13" s="187"/>
      <c r="C13" s="183"/>
      <c r="D13" s="183"/>
      <c r="E13" s="183"/>
      <c r="F13" s="183"/>
      <c r="G13" s="183"/>
      <c r="H13" s="183"/>
      <c r="I13" s="186"/>
      <c r="J13" s="186"/>
      <c r="K13" s="186"/>
      <c r="L13" s="186"/>
      <c r="M13" s="186"/>
      <c r="N13" s="186"/>
      <c r="O13" s="183"/>
      <c r="P13" s="183"/>
      <c r="Q13" s="183"/>
      <c r="R13" s="183"/>
      <c r="S13" s="184"/>
    </row>
    <row r="14" spans="1:19" s="106" customFormat="1" ht="23.25" x14ac:dyDescent="0.2">
      <c r="A14" s="188" t="s">
        <v>84</v>
      </c>
      <c r="B14" s="188"/>
      <c r="C14" s="189">
        <v>303017220</v>
      </c>
      <c r="D14" s="189"/>
      <c r="E14" s="190">
        <v>0</v>
      </c>
      <c r="F14" s="189"/>
      <c r="G14" s="189">
        <v>162015053</v>
      </c>
      <c r="H14" s="191"/>
      <c r="I14" s="189"/>
      <c r="J14" s="189">
        <v>45000000</v>
      </c>
      <c r="K14" s="189"/>
      <c r="L14" s="189"/>
      <c r="M14" s="189">
        <v>517806869</v>
      </c>
      <c r="N14" s="189"/>
      <c r="O14" s="189"/>
      <c r="P14" s="191">
        <v>1262889</v>
      </c>
      <c r="Q14" s="189"/>
      <c r="R14" s="189"/>
      <c r="S14" s="189">
        <f t="shared" ref="S14:S20" si="0">SUM(C14:R14)</f>
        <v>1029102031</v>
      </c>
    </row>
    <row r="15" spans="1:19" s="106" customFormat="1" ht="23.25" x14ac:dyDescent="0.2">
      <c r="A15" s="209" t="s">
        <v>157</v>
      </c>
      <c r="B15" s="188"/>
      <c r="C15" s="189"/>
      <c r="D15" s="189"/>
      <c r="E15" s="190"/>
      <c r="F15" s="189"/>
      <c r="G15" s="189"/>
      <c r="H15" s="191"/>
      <c r="I15" s="189"/>
      <c r="J15" s="189"/>
      <c r="K15" s="189"/>
      <c r="L15" s="189"/>
      <c r="M15" s="189"/>
      <c r="N15" s="189"/>
      <c r="O15" s="189"/>
      <c r="P15" s="191"/>
      <c r="Q15" s="189"/>
      <c r="R15" s="189"/>
      <c r="S15" s="189"/>
    </row>
    <row r="16" spans="1:19" s="106" customFormat="1" ht="23.25" x14ac:dyDescent="0.2">
      <c r="A16" s="210" t="s">
        <v>94</v>
      </c>
      <c r="B16" s="16">
        <v>15</v>
      </c>
      <c r="C16" s="190">
        <v>0</v>
      </c>
      <c r="D16" s="189"/>
      <c r="E16" s="190">
        <v>0</v>
      </c>
      <c r="F16" s="189"/>
      <c r="G16" s="190">
        <v>0</v>
      </c>
      <c r="H16" s="191"/>
      <c r="I16" s="189"/>
      <c r="J16" s="190">
        <v>0</v>
      </c>
      <c r="K16" s="189"/>
      <c r="L16" s="189"/>
      <c r="M16" s="192">
        <v>-64233259</v>
      </c>
      <c r="N16" s="189"/>
      <c r="O16" s="189"/>
      <c r="P16" s="190">
        <v>0</v>
      </c>
      <c r="Q16" s="189"/>
      <c r="R16" s="189"/>
      <c r="S16" s="189">
        <f t="shared" si="0"/>
        <v>-64233259</v>
      </c>
    </row>
    <row r="17" spans="1:25" s="90" customFormat="1" ht="23.1" customHeight="1" x14ac:dyDescent="0.2">
      <c r="A17" s="210" t="s">
        <v>106</v>
      </c>
      <c r="B17" s="216" t="s">
        <v>145</v>
      </c>
      <c r="C17" s="189">
        <v>5140150</v>
      </c>
      <c r="D17" s="189"/>
      <c r="E17" s="190">
        <v>0</v>
      </c>
      <c r="F17" s="189"/>
      <c r="G17" s="189">
        <v>11308330</v>
      </c>
      <c r="H17" s="191"/>
      <c r="I17" s="189"/>
      <c r="J17" s="190">
        <v>0</v>
      </c>
      <c r="K17" s="189"/>
      <c r="L17" s="189"/>
      <c r="M17" s="190">
        <v>0</v>
      </c>
      <c r="N17" s="189"/>
      <c r="O17" s="189"/>
      <c r="P17" s="190">
        <v>0</v>
      </c>
      <c r="Q17" s="189"/>
      <c r="R17" s="189"/>
      <c r="S17" s="189">
        <f t="shared" si="0"/>
        <v>16448480</v>
      </c>
      <c r="T17" s="91"/>
      <c r="U17" s="91"/>
      <c r="V17" s="91"/>
      <c r="W17" s="91"/>
      <c r="X17" s="91"/>
      <c r="Y17" s="91"/>
    </row>
    <row r="18" spans="1:25" s="90" customFormat="1" ht="23.1" customHeight="1" x14ac:dyDescent="0.2">
      <c r="A18" s="210" t="s">
        <v>105</v>
      </c>
      <c r="B18" s="206" t="s">
        <v>162</v>
      </c>
      <c r="C18" s="190">
        <v>0</v>
      </c>
      <c r="D18" s="189"/>
      <c r="E18" s="189">
        <v>32080715.200000003</v>
      </c>
      <c r="F18" s="189"/>
      <c r="G18" s="190">
        <v>0</v>
      </c>
      <c r="H18" s="191"/>
      <c r="I18" s="189"/>
      <c r="J18" s="190">
        <v>0</v>
      </c>
      <c r="K18" s="189"/>
      <c r="L18" s="189"/>
      <c r="M18" s="190">
        <v>0</v>
      </c>
      <c r="N18" s="189"/>
      <c r="O18" s="189"/>
      <c r="P18" s="190">
        <v>0</v>
      </c>
      <c r="Q18" s="189"/>
      <c r="R18" s="189"/>
      <c r="S18" s="189">
        <f t="shared" si="0"/>
        <v>32080715.200000003</v>
      </c>
      <c r="T18" s="91"/>
      <c r="U18" s="91"/>
      <c r="V18" s="91"/>
      <c r="W18" s="91"/>
      <c r="X18" s="91"/>
      <c r="Y18" s="91"/>
    </row>
    <row r="19" spans="1:25" s="90" customFormat="1" ht="23.1" customHeight="1" x14ac:dyDescent="0.2">
      <c r="A19" s="210" t="s">
        <v>128</v>
      </c>
      <c r="B19" s="89"/>
      <c r="C19" s="190">
        <v>0</v>
      </c>
      <c r="D19" s="189"/>
      <c r="E19" s="190">
        <v>0</v>
      </c>
      <c r="F19" s="189"/>
      <c r="G19" s="190">
        <v>0</v>
      </c>
      <c r="H19" s="191"/>
      <c r="I19" s="189"/>
      <c r="J19" s="190">
        <v>0</v>
      </c>
      <c r="K19" s="189"/>
      <c r="L19" s="189"/>
      <c r="M19" s="192">
        <v>-219389</v>
      </c>
      <c r="N19" s="189"/>
      <c r="O19" s="189"/>
      <c r="P19" s="190">
        <v>0</v>
      </c>
      <c r="Q19" s="189"/>
      <c r="R19" s="189"/>
      <c r="S19" s="189">
        <f t="shared" si="0"/>
        <v>-219389</v>
      </c>
      <c r="T19" s="91"/>
      <c r="U19" s="91"/>
      <c r="V19" s="91"/>
      <c r="W19" s="91"/>
      <c r="X19" s="91"/>
      <c r="Y19" s="91"/>
    </row>
    <row r="20" spans="1:25" s="90" customFormat="1" ht="23.1" customHeight="1" x14ac:dyDescent="0.2">
      <c r="A20" s="210" t="s">
        <v>129</v>
      </c>
      <c r="B20" s="89"/>
      <c r="C20" s="190">
        <v>0</v>
      </c>
      <c r="D20" s="193"/>
      <c r="E20" s="190">
        <v>0</v>
      </c>
      <c r="F20" s="193"/>
      <c r="G20" s="190">
        <v>0</v>
      </c>
      <c r="H20" s="194"/>
      <c r="I20" s="193"/>
      <c r="J20" s="190">
        <v>0</v>
      </c>
      <c r="K20" s="193"/>
      <c r="L20" s="194"/>
      <c r="M20" s="190">
        <v>0</v>
      </c>
      <c r="N20" s="193"/>
      <c r="O20" s="195"/>
      <c r="P20" s="196">
        <v>-3566078</v>
      </c>
      <c r="Q20" s="197"/>
      <c r="R20" s="197"/>
      <c r="S20" s="189">
        <f t="shared" si="0"/>
        <v>-3566078</v>
      </c>
    </row>
    <row r="21" spans="1:25" s="90" customFormat="1" ht="23.1" customHeight="1" thickBot="1" x14ac:dyDescent="0.25">
      <c r="A21" s="211" t="s">
        <v>93</v>
      </c>
      <c r="B21" s="188"/>
      <c r="C21" s="198">
        <f>SUM(C14:C20)</f>
        <v>308157370</v>
      </c>
      <c r="D21" s="189"/>
      <c r="E21" s="198">
        <f>SUM(E14:E20)</f>
        <v>32080715.200000003</v>
      </c>
      <c r="F21" s="189"/>
      <c r="G21" s="198">
        <f>SUM(G14:G20)</f>
        <v>173323383</v>
      </c>
      <c r="H21" s="191"/>
      <c r="I21" s="189"/>
      <c r="J21" s="198">
        <f>SUM(J14:J20)</f>
        <v>45000000</v>
      </c>
      <c r="K21" s="189"/>
      <c r="L21" s="189"/>
      <c r="M21" s="198">
        <f>SUM(M14:M20)</f>
        <v>453354221</v>
      </c>
      <c r="N21" s="191"/>
      <c r="O21" s="189"/>
      <c r="P21" s="198">
        <f>SUM(P14:P20)</f>
        <v>-2303189</v>
      </c>
      <c r="Q21" s="197"/>
      <c r="R21" s="197"/>
      <c r="S21" s="198">
        <f>SUM(S14:S20)</f>
        <v>1009612500.2</v>
      </c>
    </row>
    <row r="22" spans="1:25" s="90" customFormat="1" ht="6" customHeight="1" thickTop="1" x14ac:dyDescent="0.2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</row>
    <row r="23" spans="1:25" s="90" customFormat="1" ht="23.1" customHeight="1" x14ac:dyDescent="0.2">
      <c r="A23" s="211" t="s">
        <v>130</v>
      </c>
      <c r="B23" s="188"/>
      <c r="C23" s="189">
        <v>318182593</v>
      </c>
      <c r="D23" s="189"/>
      <c r="E23" s="190">
        <v>0</v>
      </c>
      <c r="F23" s="189"/>
      <c r="G23" s="189">
        <v>195378875</v>
      </c>
      <c r="H23" s="191"/>
      <c r="I23" s="189"/>
      <c r="J23" s="189">
        <v>45000000</v>
      </c>
      <c r="K23" s="189"/>
      <c r="L23" s="189"/>
      <c r="M23" s="189">
        <v>506445087</v>
      </c>
      <c r="N23" s="189"/>
      <c r="O23" s="189"/>
      <c r="P23" s="191">
        <v>595999</v>
      </c>
      <c r="Q23" s="189"/>
      <c r="R23" s="189"/>
      <c r="S23" s="189">
        <f>SUM(C23:R23)</f>
        <v>1065602554</v>
      </c>
      <c r="T23" s="91"/>
      <c r="U23" s="91"/>
      <c r="V23" s="91"/>
      <c r="W23" s="91"/>
      <c r="X23" s="91"/>
      <c r="Y23" s="91"/>
    </row>
    <row r="24" spans="1:25" s="106" customFormat="1" ht="23.25" x14ac:dyDescent="0.2">
      <c r="A24" s="209" t="s">
        <v>157</v>
      </c>
      <c r="B24" s="188"/>
      <c r="C24" s="189"/>
      <c r="D24" s="189"/>
      <c r="E24" s="190"/>
      <c r="F24" s="189"/>
      <c r="G24" s="189"/>
      <c r="H24" s="191"/>
      <c r="I24" s="189"/>
      <c r="J24" s="189"/>
      <c r="K24" s="189"/>
      <c r="L24" s="189"/>
      <c r="M24" s="189"/>
      <c r="N24" s="189"/>
      <c r="O24" s="189"/>
      <c r="P24" s="191"/>
      <c r="Q24" s="189"/>
      <c r="R24" s="189"/>
      <c r="S24" s="189"/>
    </row>
    <row r="25" spans="1:25" s="90" customFormat="1" ht="23.1" customHeight="1" x14ac:dyDescent="0.2">
      <c r="A25" s="210" t="s">
        <v>128</v>
      </c>
      <c r="B25" s="89"/>
      <c r="C25" s="190">
        <v>0</v>
      </c>
      <c r="D25" s="189"/>
      <c r="E25" s="190">
        <v>0</v>
      </c>
      <c r="F25" s="189"/>
      <c r="G25" s="190">
        <v>0</v>
      </c>
      <c r="H25" s="191"/>
      <c r="I25" s="189"/>
      <c r="J25" s="190">
        <v>0</v>
      </c>
      <c r="K25" s="189"/>
      <c r="L25" s="189"/>
      <c r="M25" s="189">
        <v>-45978755</v>
      </c>
      <c r="N25" s="189"/>
      <c r="O25" s="189"/>
      <c r="P25" s="190">
        <v>0</v>
      </c>
      <c r="Q25" s="189"/>
      <c r="R25" s="189"/>
      <c r="S25" s="189">
        <f>SUM(C25:R25)</f>
        <v>-45978755</v>
      </c>
      <c r="T25" s="91"/>
      <c r="U25" s="91"/>
      <c r="V25" s="91"/>
      <c r="W25" s="91"/>
      <c r="X25" s="91"/>
      <c r="Y25" s="91"/>
    </row>
    <row r="26" spans="1:25" s="90" customFormat="1" ht="23.1" customHeight="1" x14ac:dyDescent="0.2">
      <c r="A26" s="210" t="s">
        <v>129</v>
      </c>
      <c r="B26" s="89"/>
      <c r="C26" s="190">
        <v>0</v>
      </c>
      <c r="D26" s="193"/>
      <c r="E26" s="190">
        <v>0</v>
      </c>
      <c r="F26" s="193"/>
      <c r="G26" s="190">
        <v>0</v>
      </c>
      <c r="H26" s="194"/>
      <c r="I26" s="193"/>
      <c r="J26" s="190">
        <v>0</v>
      </c>
      <c r="K26" s="193"/>
      <c r="L26" s="194"/>
      <c r="M26" s="192">
        <v>-758033</v>
      </c>
      <c r="N26" s="193"/>
      <c r="O26" s="195"/>
      <c r="P26" s="196">
        <v>-546536</v>
      </c>
      <c r="Q26" s="197"/>
      <c r="R26" s="197"/>
      <c r="S26" s="189">
        <f>SUM(C26:R26)</f>
        <v>-1304569</v>
      </c>
    </row>
    <row r="27" spans="1:25" s="90" customFormat="1" ht="23.1" customHeight="1" thickBot="1" x14ac:dyDescent="0.25">
      <c r="A27" s="211" t="s">
        <v>131</v>
      </c>
      <c r="B27" s="188"/>
      <c r="C27" s="198">
        <f>SUM(C23:C26)</f>
        <v>318182593</v>
      </c>
      <c r="D27" s="189"/>
      <c r="E27" s="205">
        <f>SUM(E23:E26)</f>
        <v>0</v>
      </c>
      <c r="F27" s="189"/>
      <c r="G27" s="198">
        <f>SUM(G23:G26)</f>
        <v>195378875</v>
      </c>
      <c r="H27" s="191"/>
      <c r="I27" s="189"/>
      <c r="J27" s="198">
        <f>SUM(J23:J26)</f>
        <v>45000000</v>
      </c>
      <c r="K27" s="189"/>
      <c r="L27" s="189"/>
      <c r="M27" s="198">
        <f>SUM(M23:M26)</f>
        <v>459708299</v>
      </c>
      <c r="N27" s="191"/>
      <c r="O27" s="189"/>
      <c r="P27" s="198">
        <f>SUM(P23:P26)</f>
        <v>49463</v>
      </c>
      <c r="Q27" s="197"/>
      <c r="R27" s="197"/>
      <c r="S27" s="198">
        <f>SUM(S23:S26)</f>
        <v>1018319230</v>
      </c>
    </row>
    <row r="28" spans="1:25" ht="11.45" customHeight="1" thickTop="1" x14ac:dyDescent="0.2">
      <c r="S28" s="199"/>
    </row>
    <row r="29" spans="1:25" ht="24" customHeight="1" x14ac:dyDescent="0.2">
      <c r="A29" s="25" t="s">
        <v>21</v>
      </c>
      <c r="B29" s="88"/>
    </row>
  </sheetData>
  <mergeCells count="7">
    <mergeCell ref="I9:K9"/>
    <mergeCell ref="A1:S1"/>
    <mergeCell ref="A2:S2"/>
    <mergeCell ref="A3:S3"/>
    <mergeCell ref="A4:S4"/>
    <mergeCell ref="A5:S5"/>
    <mergeCell ref="I7:N7"/>
  </mergeCells>
  <pageMargins left="0.9" right="0.4" top="0.9" bottom="0.5" header="0.5" footer="0.3"/>
  <pageSetup paperSize="9" scale="80" firstPageNumber="11" fitToHeight="0" orientation="landscape" useFirstPageNumber="1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M119"/>
  <sheetViews>
    <sheetView zoomScaleNormal="100" zoomScaleSheetLayoutView="88" workbookViewId="0"/>
  </sheetViews>
  <sheetFormatPr defaultRowHeight="23.1" customHeight="1" x14ac:dyDescent="0.2"/>
  <cols>
    <col min="1" max="1" width="48.140625" style="58" customWidth="1"/>
    <col min="2" max="2" width="9.85546875" style="69" customWidth="1"/>
    <col min="3" max="3" width="2.42578125" style="58" customWidth="1"/>
    <col min="4" max="4" width="13.5703125" style="79" customWidth="1"/>
    <col min="5" max="5" width="1.85546875" style="63" customWidth="1"/>
    <col min="6" max="6" width="13.5703125" style="79" customWidth="1"/>
    <col min="7" max="7" width="0.85546875" style="58" customWidth="1"/>
    <col min="8" max="10" width="8.85546875" style="58"/>
    <col min="11" max="11" width="11.140625" style="59" bestFit="1" customWidth="1"/>
    <col min="12" max="13" width="8.85546875" style="59"/>
    <col min="14" max="256" width="8.85546875" style="58"/>
    <col min="257" max="257" width="53.42578125" style="58" bestFit="1" customWidth="1"/>
    <col min="258" max="258" width="8.42578125" style="58" customWidth="1"/>
    <col min="259" max="259" width="1" style="58" customWidth="1"/>
    <col min="260" max="260" width="13.85546875" style="58" customWidth="1"/>
    <col min="261" max="261" width="1" style="58" customWidth="1"/>
    <col min="262" max="262" width="13.85546875" style="58" customWidth="1"/>
    <col min="263" max="512" width="8.85546875" style="58"/>
    <col min="513" max="513" width="53.42578125" style="58" bestFit="1" customWidth="1"/>
    <col min="514" max="514" width="8.42578125" style="58" customWidth="1"/>
    <col min="515" max="515" width="1" style="58" customWidth="1"/>
    <col min="516" max="516" width="13.85546875" style="58" customWidth="1"/>
    <col min="517" max="517" width="1" style="58" customWidth="1"/>
    <col min="518" max="518" width="13.85546875" style="58" customWidth="1"/>
    <col min="519" max="768" width="8.85546875" style="58"/>
    <col min="769" max="769" width="53.42578125" style="58" bestFit="1" customWidth="1"/>
    <col min="770" max="770" width="8.42578125" style="58" customWidth="1"/>
    <col min="771" max="771" width="1" style="58" customWidth="1"/>
    <col min="772" max="772" width="13.85546875" style="58" customWidth="1"/>
    <col min="773" max="773" width="1" style="58" customWidth="1"/>
    <col min="774" max="774" width="13.85546875" style="58" customWidth="1"/>
    <col min="775" max="1024" width="8.85546875" style="58"/>
    <col min="1025" max="1025" width="53.42578125" style="58" bestFit="1" customWidth="1"/>
    <col min="1026" max="1026" width="8.42578125" style="58" customWidth="1"/>
    <col min="1027" max="1027" width="1" style="58" customWidth="1"/>
    <col min="1028" max="1028" width="13.85546875" style="58" customWidth="1"/>
    <col min="1029" max="1029" width="1" style="58" customWidth="1"/>
    <col min="1030" max="1030" width="13.85546875" style="58" customWidth="1"/>
    <col min="1031" max="1280" width="8.85546875" style="58"/>
    <col min="1281" max="1281" width="53.42578125" style="58" bestFit="1" customWidth="1"/>
    <col min="1282" max="1282" width="8.42578125" style="58" customWidth="1"/>
    <col min="1283" max="1283" width="1" style="58" customWidth="1"/>
    <col min="1284" max="1284" width="13.85546875" style="58" customWidth="1"/>
    <col min="1285" max="1285" width="1" style="58" customWidth="1"/>
    <col min="1286" max="1286" width="13.85546875" style="58" customWidth="1"/>
    <col min="1287" max="1536" width="8.85546875" style="58"/>
    <col min="1537" max="1537" width="53.42578125" style="58" bestFit="1" customWidth="1"/>
    <col min="1538" max="1538" width="8.42578125" style="58" customWidth="1"/>
    <col min="1539" max="1539" width="1" style="58" customWidth="1"/>
    <col min="1540" max="1540" width="13.85546875" style="58" customWidth="1"/>
    <col min="1541" max="1541" width="1" style="58" customWidth="1"/>
    <col min="1542" max="1542" width="13.85546875" style="58" customWidth="1"/>
    <col min="1543" max="1792" width="8.85546875" style="58"/>
    <col min="1793" max="1793" width="53.42578125" style="58" bestFit="1" customWidth="1"/>
    <col min="1794" max="1794" width="8.42578125" style="58" customWidth="1"/>
    <col min="1795" max="1795" width="1" style="58" customWidth="1"/>
    <col min="1796" max="1796" width="13.85546875" style="58" customWidth="1"/>
    <col min="1797" max="1797" width="1" style="58" customWidth="1"/>
    <col min="1798" max="1798" width="13.85546875" style="58" customWidth="1"/>
    <col min="1799" max="2048" width="8.85546875" style="58"/>
    <col min="2049" max="2049" width="53.42578125" style="58" bestFit="1" customWidth="1"/>
    <col min="2050" max="2050" width="8.42578125" style="58" customWidth="1"/>
    <col min="2051" max="2051" width="1" style="58" customWidth="1"/>
    <col min="2052" max="2052" width="13.85546875" style="58" customWidth="1"/>
    <col min="2053" max="2053" width="1" style="58" customWidth="1"/>
    <col min="2054" max="2054" width="13.85546875" style="58" customWidth="1"/>
    <col min="2055" max="2304" width="8.85546875" style="58"/>
    <col min="2305" max="2305" width="53.42578125" style="58" bestFit="1" customWidth="1"/>
    <col min="2306" max="2306" width="8.42578125" style="58" customWidth="1"/>
    <col min="2307" max="2307" width="1" style="58" customWidth="1"/>
    <col min="2308" max="2308" width="13.85546875" style="58" customWidth="1"/>
    <col min="2309" max="2309" width="1" style="58" customWidth="1"/>
    <col min="2310" max="2310" width="13.85546875" style="58" customWidth="1"/>
    <col min="2311" max="2560" width="8.85546875" style="58"/>
    <col min="2561" max="2561" width="53.42578125" style="58" bestFit="1" customWidth="1"/>
    <col min="2562" max="2562" width="8.42578125" style="58" customWidth="1"/>
    <col min="2563" max="2563" width="1" style="58" customWidth="1"/>
    <col min="2564" max="2564" width="13.85546875" style="58" customWidth="1"/>
    <col min="2565" max="2565" width="1" style="58" customWidth="1"/>
    <col min="2566" max="2566" width="13.85546875" style="58" customWidth="1"/>
    <col min="2567" max="2816" width="8.85546875" style="58"/>
    <col min="2817" max="2817" width="53.42578125" style="58" bestFit="1" customWidth="1"/>
    <col min="2818" max="2818" width="8.42578125" style="58" customWidth="1"/>
    <col min="2819" max="2819" width="1" style="58" customWidth="1"/>
    <col min="2820" max="2820" width="13.85546875" style="58" customWidth="1"/>
    <col min="2821" max="2821" width="1" style="58" customWidth="1"/>
    <col min="2822" max="2822" width="13.85546875" style="58" customWidth="1"/>
    <col min="2823" max="3072" width="8.85546875" style="58"/>
    <col min="3073" max="3073" width="53.42578125" style="58" bestFit="1" customWidth="1"/>
    <col min="3074" max="3074" width="8.42578125" style="58" customWidth="1"/>
    <col min="3075" max="3075" width="1" style="58" customWidth="1"/>
    <col min="3076" max="3076" width="13.85546875" style="58" customWidth="1"/>
    <col min="3077" max="3077" width="1" style="58" customWidth="1"/>
    <col min="3078" max="3078" width="13.85546875" style="58" customWidth="1"/>
    <col min="3079" max="3328" width="8.85546875" style="58"/>
    <col min="3329" max="3329" width="53.42578125" style="58" bestFit="1" customWidth="1"/>
    <col min="3330" max="3330" width="8.42578125" style="58" customWidth="1"/>
    <col min="3331" max="3331" width="1" style="58" customWidth="1"/>
    <col min="3332" max="3332" width="13.85546875" style="58" customWidth="1"/>
    <col min="3333" max="3333" width="1" style="58" customWidth="1"/>
    <col min="3334" max="3334" width="13.85546875" style="58" customWidth="1"/>
    <col min="3335" max="3584" width="8.85546875" style="58"/>
    <col min="3585" max="3585" width="53.42578125" style="58" bestFit="1" customWidth="1"/>
    <col min="3586" max="3586" width="8.42578125" style="58" customWidth="1"/>
    <col min="3587" max="3587" width="1" style="58" customWidth="1"/>
    <col min="3588" max="3588" width="13.85546875" style="58" customWidth="1"/>
    <col min="3589" max="3589" width="1" style="58" customWidth="1"/>
    <col min="3590" max="3590" width="13.85546875" style="58" customWidth="1"/>
    <col min="3591" max="3840" width="8.85546875" style="58"/>
    <col min="3841" max="3841" width="53.42578125" style="58" bestFit="1" customWidth="1"/>
    <col min="3842" max="3842" width="8.42578125" style="58" customWidth="1"/>
    <col min="3843" max="3843" width="1" style="58" customWidth="1"/>
    <col min="3844" max="3844" width="13.85546875" style="58" customWidth="1"/>
    <col min="3845" max="3845" width="1" style="58" customWidth="1"/>
    <col min="3846" max="3846" width="13.85546875" style="58" customWidth="1"/>
    <col min="3847" max="4096" width="8.85546875" style="58"/>
    <col min="4097" max="4097" width="53.42578125" style="58" bestFit="1" customWidth="1"/>
    <col min="4098" max="4098" width="8.42578125" style="58" customWidth="1"/>
    <col min="4099" max="4099" width="1" style="58" customWidth="1"/>
    <col min="4100" max="4100" width="13.85546875" style="58" customWidth="1"/>
    <col min="4101" max="4101" width="1" style="58" customWidth="1"/>
    <col min="4102" max="4102" width="13.85546875" style="58" customWidth="1"/>
    <col min="4103" max="4352" width="8.85546875" style="58"/>
    <col min="4353" max="4353" width="53.42578125" style="58" bestFit="1" customWidth="1"/>
    <col min="4354" max="4354" width="8.42578125" style="58" customWidth="1"/>
    <col min="4355" max="4355" width="1" style="58" customWidth="1"/>
    <col min="4356" max="4356" width="13.85546875" style="58" customWidth="1"/>
    <col min="4357" max="4357" width="1" style="58" customWidth="1"/>
    <col min="4358" max="4358" width="13.85546875" style="58" customWidth="1"/>
    <col min="4359" max="4608" width="8.85546875" style="58"/>
    <col min="4609" max="4609" width="53.42578125" style="58" bestFit="1" customWidth="1"/>
    <col min="4610" max="4610" width="8.42578125" style="58" customWidth="1"/>
    <col min="4611" max="4611" width="1" style="58" customWidth="1"/>
    <col min="4612" max="4612" width="13.85546875" style="58" customWidth="1"/>
    <col min="4613" max="4613" width="1" style="58" customWidth="1"/>
    <col min="4614" max="4614" width="13.85546875" style="58" customWidth="1"/>
    <col min="4615" max="4864" width="8.85546875" style="58"/>
    <col min="4865" max="4865" width="53.42578125" style="58" bestFit="1" customWidth="1"/>
    <col min="4866" max="4866" width="8.42578125" style="58" customWidth="1"/>
    <col min="4867" max="4867" width="1" style="58" customWidth="1"/>
    <col min="4868" max="4868" width="13.85546875" style="58" customWidth="1"/>
    <col min="4869" max="4869" width="1" style="58" customWidth="1"/>
    <col min="4870" max="4870" width="13.85546875" style="58" customWidth="1"/>
    <col min="4871" max="5120" width="8.85546875" style="58"/>
    <col min="5121" max="5121" width="53.42578125" style="58" bestFit="1" customWidth="1"/>
    <col min="5122" max="5122" width="8.42578125" style="58" customWidth="1"/>
    <col min="5123" max="5123" width="1" style="58" customWidth="1"/>
    <col min="5124" max="5124" width="13.85546875" style="58" customWidth="1"/>
    <col min="5125" max="5125" width="1" style="58" customWidth="1"/>
    <col min="5126" max="5126" width="13.85546875" style="58" customWidth="1"/>
    <col min="5127" max="5376" width="8.85546875" style="58"/>
    <col min="5377" max="5377" width="53.42578125" style="58" bestFit="1" customWidth="1"/>
    <col min="5378" max="5378" width="8.42578125" style="58" customWidth="1"/>
    <col min="5379" max="5379" width="1" style="58" customWidth="1"/>
    <col min="5380" max="5380" width="13.85546875" style="58" customWidth="1"/>
    <col min="5381" max="5381" width="1" style="58" customWidth="1"/>
    <col min="5382" max="5382" width="13.85546875" style="58" customWidth="1"/>
    <col min="5383" max="5632" width="8.85546875" style="58"/>
    <col min="5633" max="5633" width="53.42578125" style="58" bestFit="1" customWidth="1"/>
    <col min="5634" max="5634" width="8.42578125" style="58" customWidth="1"/>
    <col min="5635" max="5635" width="1" style="58" customWidth="1"/>
    <col min="5636" max="5636" width="13.85546875" style="58" customWidth="1"/>
    <col min="5637" max="5637" width="1" style="58" customWidth="1"/>
    <col min="5638" max="5638" width="13.85546875" style="58" customWidth="1"/>
    <col min="5639" max="5888" width="8.85546875" style="58"/>
    <col min="5889" max="5889" width="53.42578125" style="58" bestFit="1" customWidth="1"/>
    <col min="5890" max="5890" width="8.42578125" style="58" customWidth="1"/>
    <col min="5891" max="5891" width="1" style="58" customWidth="1"/>
    <col min="5892" max="5892" width="13.85546875" style="58" customWidth="1"/>
    <col min="5893" max="5893" width="1" style="58" customWidth="1"/>
    <col min="5894" max="5894" width="13.85546875" style="58" customWidth="1"/>
    <col min="5895" max="6144" width="8.85546875" style="58"/>
    <col min="6145" max="6145" width="53.42578125" style="58" bestFit="1" customWidth="1"/>
    <col min="6146" max="6146" width="8.42578125" style="58" customWidth="1"/>
    <col min="6147" max="6147" width="1" style="58" customWidth="1"/>
    <col min="6148" max="6148" width="13.85546875" style="58" customWidth="1"/>
    <col min="6149" max="6149" width="1" style="58" customWidth="1"/>
    <col min="6150" max="6150" width="13.85546875" style="58" customWidth="1"/>
    <col min="6151" max="6400" width="8.85546875" style="58"/>
    <col min="6401" max="6401" width="53.42578125" style="58" bestFit="1" customWidth="1"/>
    <col min="6402" max="6402" width="8.42578125" style="58" customWidth="1"/>
    <col min="6403" max="6403" width="1" style="58" customWidth="1"/>
    <col min="6404" max="6404" width="13.85546875" style="58" customWidth="1"/>
    <col min="6405" max="6405" width="1" style="58" customWidth="1"/>
    <col min="6406" max="6406" width="13.85546875" style="58" customWidth="1"/>
    <col min="6407" max="6656" width="8.85546875" style="58"/>
    <col min="6657" max="6657" width="53.42578125" style="58" bestFit="1" customWidth="1"/>
    <col min="6658" max="6658" width="8.42578125" style="58" customWidth="1"/>
    <col min="6659" max="6659" width="1" style="58" customWidth="1"/>
    <col min="6660" max="6660" width="13.85546875" style="58" customWidth="1"/>
    <col min="6661" max="6661" width="1" style="58" customWidth="1"/>
    <col min="6662" max="6662" width="13.85546875" style="58" customWidth="1"/>
    <col min="6663" max="6912" width="8.85546875" style="58"/>
    <col min="6913" max="6913" width="53.42578125" style="58" bestFit="1" customWidth="1"/>
    <col min="6914" max="6914" width="8.42578125" style="58" customWidth="1"/>
    <col min="6915" max="6915" width="1" style="58" customWidth="1"/>
    <col min="6916" max="6916" width="13.85546875" style="58" customWidth="1"/>
    <col min="6917" max="6917" width="1" style="58" customWidth="1"/>
    <col min="6918" max="6918" width="13.85546875" style="58" customWidth="1"/>
    <col min="6919" max="7168" width="8.85546875" style="58"/>
    <col min="7169" max="7169" width="53.42578125" style="58" bestFit="1" customWidth="1"/>
    <col min="7170" max="7170" width="8.42578125" style="58" customWidth="1"/>
    <col min="7171" max="7171" width="1" style="58" customWidth="1"/>
    <col min="7172" max="7172" width="13.85546875" style="58" customWidth="1"/>
    <col min="7173" max="7173" width="1" style="58" customWidth="1"/>
    <col min="7174" max="7174" width="13.85546875" style="58" customWidth="1"/>
    <col min="7175" max="7424" width="8.85546875" style="58"/>
    <col min="7425" max="7425" width="53.42578125" style="58" bestFit="1" customWidth="1"/>
    <col min="7426" max="7426" width="8.42578125" style="58" customWidth="1"/>
    <col min="7427" max="7427" width="1" style="58" customWidth="1"/>
    <col min="7428" max="7428" width="13.85546875" style="58" customWidth="1"/>
    <col min="7429" max="7429" width="1" style="58" customWidth="1"/>
    <col min="7430" max="7430" width="13.85546875" style="58" customWidth="1"/>
    <col min="7431" max="7680" width="8.85546875" style="58"/>
    <col min="7681" max="7681" width="53.42578125" style="58" bestFit="1" customWidth="1"/>
    <col min="7682" max="7682" width="8.42578125" style="58" customWidth="1"/>
    <col min="7683" max="7683" width="1" style="58" customWidth="1"/>
    <col min="7684" max="7684" width="13.85546875" style="58" customWidth="1"/>
    <col min="7685" max="7685" width="1" style="58" customWidth="1"/>
    <col min="7686" max="7686" width="13.85546875" style="58" customWidth="1"/>
    <col min="7687" max="7936" width="8.85546875" style="58"/>
    <col min="7937" max="7937" width="53.42578125" style="58" bestFit="1" customWidth="1"/>
    <col min="7938" max="7938" width="8.42578125" style="58" customWidth="1"/>
    <col min="7939" max="7939" width="1" style="58" customWidth="1"/>
    <col min="7940" max="7940" width="13.85546875" style="58" customWidth="1"/>
    <col min="7941" max="7941" width="1" style="58" customWidth="1"/>
    <col min="7942" max="7942" width="13.85546875" style="58" customWidth="1"/>
    <col min="7943" max="8192" width="8.85546875" style="58"/>
    <col min="8193" max="8193" width="53.42578125" style="58" bestFit="1" customWidth="1"/>
    <col min="8194" max="8194" width="8.42578125" style="58" customWidth="1"/>
    <col min="8195" max="8195" width="1" style="58" customWidth="1"/>
    <col min="8196" max="8196" width="13.85546875" style="58" customWidth="1"/>
    <col min="8197" max="8197" width="1" style="58" customWidth="1"/>
    <col min="8198" max="8198" width="13.85546875" style="58" customWidth="1"/>
    <col min="8199" max="8448" width="8.85546875" style="58"/>
    <col min="8449" max="8449" width="53.42578125" style="58" bestFit="1" customWidth="1"/>
    <col min="8450" max="8450" width="8.42578125" style="58" customWidth="1"/>
    <col min="8451" max="8451" width="1" style="58" customWidth="1"/>
    <col min="8452" max="8452" width="13.85546875" style="58" customWidth="1"/>
    <col min="8453" max="8453" width="1" style="58" customWidth="1"/>
    <col min="8454" max="8454" width="13.85546875" style="58" customWidth="1"/>
    <col min="8455" max="8704" width="8.85546875" style="58"/>
    <col min="8705" max="8705" width="53.42578125" style="58" bestFit="1" customWidth="1"/>
    <col min="8706" max="8706" width="8.42578125" style="58" customWidth="1"/>
    <col min="8707" max="8707" width="1" style="58" customWidth="1"/>
    <col min="8708" max="8708" width="13.85546875" style="58" customWidth="1"/>
    <col min="8709" max="8709" width="1" style="58" customWidth="1"/>
    <col min="8710" max="8710" width="13.85546875" style="58" customWidth="1"/>
    <col min="8711" max="8960" width="8.85546875" style="58"/>
    <col min="8961" max="8961" width="53.42578125" style="58" bestFit="1" customWidth="1"/>
    <col min="8962" max="8962" width="8.42578125" style="58" customWidth="1"/>
    <col min="8963" max="8963" width="1" style="58" customWidth="1"/>
    <col min="8964" max="8964" width="13.85546875" style="58" customWidth="1"/>
    <col min="8965" max="8965" width="1" style="58" customWidth="1"/>
    <col min="8966" max="8966" width="13.85546875" style="58" customWidth="1"/>
    <col min="8967" max="9216" width="8.85546875" style="58"/>
    <col min="9217" max="9217" width="53.42578125" style="58" bestFit="1" customWidth="1"/>
    <col min="9218" max="9218" width="8.42578125" style="58" customWidth="1"/>
    <col min="9219" max="9219" width="1" style="58" customWidth="1"/>
    <col min="9220" max="9220" width="13.85546875" style="58" customWidth="1"/>
    <col min="9221" max="9221" width="1" style="58" customWidth="1"/>
    <col min="9222" max="9222" width="13.85546875" style="58" customWidth="1"/>
    <col min="9223" max="9472" width="8.85546875" style="58"/>
    <col min="9473" max="9473" width="53.42578125" style="58" bestFit="1" customWidth="1"/>
    <col min="9474" max="9474" width="8.42578125" style="58" customWidth="1"/>
    <col min="9475" max="9475" width="1" style="58" customWidth="1"/>
    <col min="9476" max="9476" width="13.85546875" style="58" customWidth="1"/>
    <col min="9477" max="9477" width="1" style="58" customWidth="1"/>
    <col min="9478" max="9478" width="13.85546875" style="58" customWidth="1"/>
    <col min="9479" max="9728" width="8.85546875" style="58"/>
    <col min="9729" max="9729" width="53.42578125" style="58" bestFit="1" customWidth="1"/>
    <col min="9730" max="9730" width="8.42578125" style="58" customWidth="1"/>
    <col min="9731" max="9731" width="1" style="58" customWidth="1"/>
    <col min="9732" max="9732" width="13.85546875" style="58" customWidth="1"/>
    <col min="9733" max="9733" width="1" style="58" customWidth="1"/>
    <col min="9734" max="9734" width="13.85546875" style="58" customWidth="1"/>
    <col min="9735" max="9984" width="8.85546875" style="58"/>
    <col min="9985" max="9985" width="53.42578125" style="58" bestFit="1" customWidth="1"/>
    <col min="9986" max="9986" width="8.42578125" style="58" customWidth="1"/>
    <col min="9987" max="9987" width="1" style="58" customWidth="1"/>
    <col min="9988" max="9988" width="13.85546875" style="58" customWidth="1"/>
    <col min="9989" max="9989" width="1" style="58" customWidth="1"/>
    <col min="9990" max="9990" width="13.85546875" style="58" customWidth="1"/>
    <col min="9991" max="10240" width="8.85546875" style="58"/>
    <col min="10241" max="10241" width="53.42578125" style="58" bestFit="1" customWidth="1"/>
    <col min="10242" max="10242" width="8.42578125" style="58" customWidth="1"/>
    <col min="10243" max="10243" width="1" style="58" customWidth="1"/>
    <col min="10244" max="10244" width="13.85546875" style="58" customWidth="1"/>
    <col min="10245" max="10245" width="1" style="58" customWidth="1"/>
    <col min="10246" max="10246" width="13.85546875" style="58" customWidth="1"/>
    <col min="10247" max="10496" width="8.85546875" style="58"/>
    <col min="10497" max="10497" width="53.42578125" style="58" bestFit="1" customWidth="1"/>
    <col min="10498" max="10498" width="8.42578125" style="58" customWidth="1"/>
    <col min="10499" max="10499" width="1" style="58" customWidth="1"/>
    <col min="10500" max="10500" width="13.85546875" style="58" customWidth="1"/>
    <col min="10501" max="10501" width="1" style="58" customWidth="1"/>
    <col min="10502" max="10502" width="13.85546875" style="58" customWidth="1"/>
    <col min="10503" max="10752" width="8.85546875" style="58"/>
    <col min="10753" max="10753" width="53.42578125" style="58" bestFit="1" customWidth="1"/>
    <col min="10754" max="10754" width="8.42578125" style="58" customWidth="1"/>
    <col min="10755" max="10755" width="1" style="58" customWidth="1"/>
    <col min="10756" max="10756" width="13.85546875" style="58" customWidth="1"/>
    <col min="10757" max="10757" width="1" style="58" customWidth="1"/>
    <col min="10758" max="10758" width="13.85546875" style="58" customWidth="1"/>
    <col min="10759" max="11008" width="8.85546875" style="58"/>
    <col min="11009" max="11009" width="53.42578125" style="58" bestFit="1" customWidth="1"/>
    <col min="11010" max="11010" width="8.42578125" style="58" customWidth="1"/>
    <col min="11011" max="11011" width="1" style="58" customWidth="1"/>
    <col min="11012" max="11012" width="13.85546875" style="58" customWidth="1"/>
    <col min="11013" max="11013" width="1" style="58" customWidth="1"/>
    <col min="11014" max="11014" width="13.85546875" style="58" customWidth="1"/>
    <col min="11015" max="11264" width="8.85546875" style="58"/>
    <col min="11265" max="11265" width="53.42578125" style="58" bestFit="1" customWidth="1"/>
    <col min="11266" max="11266" width="8.42578125" style="58" customWidth="1"/>
    <col min="11267" max="11267" width="1" style="58" customWidth="1"/>
    <col min="11268" max="11268" width="13.85546875" style="58" customWidth="1"/>
    <col min="11269" max="11269" width="1" style="58" customWidth="1"/>
    <col min="11270" max="11270" width="13.85546875" style="58" customWidth="1"/>
    <col min="11271" max="11520" width="8.85546875" style="58"/>
    <col min="11521" max="11521" width="53.42578125" style="58" bestFit="1" customWidth="1"/>
    <col min="11522" max="11522" width="8.42578125" style="58" customWidth="1"/>
    <col min="11523" max="11523" width="1" style="58" customWidth="1"/>
    <col min="11524" max="11524" width="13.85546875" style="58" customWidth="1"/>
    <col min="11525" max="11525" width="1" style="58" customWidth="1"/>
    <col min="11526" max="11526" width="13.85546875" style="58" customWidth="1"/>
    <col min="11527" max="11776" width="8.85546875" style="58"/>
    <col min="11777" max="11777" width="53.42578125" style="58" bestFit="1" customWidth="1"/>
    <col min="11778" max="11778" width="8.42578125" style="58" customWidth="1"/>
    <col min="11779" max="11779" width="1" style="58" customWidth="1"/>
    <col min="11780" max="11780" width="13.85546875" style="58" customWidth="1"/>
    <col min="11781" max="11781" width="1" style="58" customWidth="1"/>
    <col min="11782" max="11782" width="13.85546875" style="58" customWidth="1"/>
    <col min="11783" max="12032" width="8.85546875" style="58"/>
    <col min="12033" max="12033" width="53.42578125" style="58" bestFit="1" customWidth="1"/>
    <col min="12034" max="12034" width="8.42578125" style="58" customWidth="1"/>
    <col min="12035" max="12035" width="1" style="58" customWidth="1"/>
    <col min="12036" max="12036" width="13.85546875" style="58" customWidth="1"/>
    <col min="12037" max="12037" width="1" style="58" customWidth="1"/>
    <col min="12038" max="12038" width="13.85546875" style="58" customWidth="1"/>
    <col min="12039" max="12288" width="8.85546875" style="58"/>
    <col min="12289" max="12289" width="53.42578125" style="58" bestFit="1" customWidth="1"/>
    <col min="12290" max="12290" width="8.42578125" style="58" customWidth="1"/>
    <col min="12291" max="12291" width="1" style="58" customWidth="1"/>
    <col min="12292" max="12292" width="13.85546875" style="58" customWidth="1"/>
    <col min="12293" max="12293" width="1" style="58" customWidth="1"/>
    <col min="12294" max="12294" width="13.85546875" style="58" customWidth="1"/>
    <col min="12295" max="12544" width="8.85546875" style="58"/>
    <col min="12545" max="12545" width="53.42578125" style="58" bestFit="1" customWidth="1"/>
    <col min="12546" max="12546" width="8.42578125" style="58" customWidth="1"/>
    <col min="12547" max="12547" width="1" style="58" customWidth="1"/>
    <col min="12548" max="12548" width="13.85546875" style="58" customWidth="1"/>
    <col min="12549" max="12549" width="1" style="58" customWidth="1"/>
    <col min="12550" max="12550" width="13.85546875" style="58" customWidth="1"/>
    <col min="12551" max="12800" width="8.85546875" style="58"/>
    <col min="12801" max="12801" width="53.42578125" style="58" bestFit="1" customWidth="1"/>
    <col min="12802" max="12802" width="8.42578125" style="58" customWidth="1"/>
    <col min="12803" max="12803" width="1" style="58" customWidth="1"/>
    <col min="12804" max="12804" width="13.85546875" style="58" customWidth="1"/>
    <col min="12805" max="12805" width="1" style="58" customWidth="1"/>
    <col min="12806" max="12806" width="13.85546875" style="58" customWidth="1"/>
    <col min="12807" max="13056" width="8.85546875" style="58"/>
    <col min="13057" max="13057" width="53.42578125" style="58" bestFit="1" customWidth="1"/>
    <col min="13058" max="13058" width="8.42578125" style="58" customWidth="1"/>
    <col min="13059" max="13059" width="1" style="58" customWidth="1"/>
    <col min="13060" max="13060" width="13.85546875" style="58" customWidth="1"/>
    <col min="13061" max="13061" width="1" style="58" customWidth="1"/>
    <col min="13062" max="13062" width="13.85546875" style="58" customWidth="1"/>
    <col min="13063" max="13312" width="8.85546875" style="58"/>
    <col min="13313" max="13313" width="53.42578125" style="58" bestFit="1" customWidth="1"/>
    <col min="13314" max="13314" width="8.42578125" style="58" customWidth="1"/>
    <col min="13315" max="13315" width="1" style="58" customWidth="1"/>
    <col min="13316" max="13316" width="13.85546875" style="58" customWidth="1"/>
    <col min="13317" max="13317" width="1" style="58" customWidth="1"/>
    <col min="13318" max="13318" width="13.85546875" style="58" customWidth="1"/>
    <col min="13319" max="13568" width="8.85546875" style="58"/>
    <col min="13569" max="13569" width="53.42578125" style="58" bestFit="1" customWidth="1"/>
    <col min="13570" max="13570" width="8.42578125" style="58" customWidth="1"/>
    <col min="13571" max="13571" width="1" style="58" customWidth="1"/>
    <col min="13572" max="13572" width="13.85546875" style="58" customWidth="1"/>
    <col min="13573" max="13573" width="1" style="58" customWidth="1"/>
    <col min="13574" max="13574" width="13.85546875" style="58" customWidth="1"/>
    <col min="13575" max="13824" width="8.85546875" style="58"/>
    <col min="13825" max="13825" width="53.42578125" style="58" bestFit="1" customWidth="1"/>
    <col min="13826" max="13826" width="8.42578125" style="58" customWidth="1"/>
    <col min="13827" max="13827" width="1" style="58" customWidth="1"/>
    <col min="13828" max="13828" width="13.85546875" style="58" customWidth="1"/>
    <col min="13829" max="13829" width="1" style="58" customWidth="1"/>
    <col min="13830" max="13830" width="13.85546875" style="58" customWidth="1"/>
    <col min="13831" max="14080" width="8.85546875" style="58"/>
    <col min="14081" max="14081" width="53.42578125" style="58" bestFit="1" customWidth="1"/>
    <col min="14082" max="14082" width="8.42578125" style="58" customWidth="1"/>
    <col min="14083" max="14083" width="1" style="58" customWidth="1"/>
    <col min="14084" max="14084" width="13.85546875" style="58" customWidth="1"/>
    <col min="14085" max="14085" width="1" style="58" customWidth="1"/>
    <col min="14086" max="14086" width="13.85546875" style="58" customWidth="1"/>
    <col min="14087" max="14336" width="8.85546875" style="58"/>
    <col min="14337" max="14337" width="53.42578125" style="58" bestFit="1" customWidth="1"/>
    <col min="14338" max="14338" width="8.42578125" style="58" customWidth="1"/>
    <col min="14339" max="14339" width="1" style="58" customWidth="1"/>
    <col min="14340" max="14340" width="13.85546875" style="58" customWidth="1"/>
    <col min="14341" max="14341" width="1" style="58" customWidth="1"/>
    <col min="14342" max="14342" width="13.85546875" style="58" customWidth="1"/>
    <col min="14343" max="14592" width="8.85546875" style="58"/>
    <col min="14593" max="14593" width="53.42578125" style="58" bestFit="1" customWidth="1"/>
    <col min="14594" max="14594" width="8.42578125" style="58" customWidth="1"/>
    <col min="14595" max="14595" width="1" style="58" customWidth="1"/>
    <col min="14596" max="14596" width="13.85546875" style="58" customWidth="1"/>
    <col min="14597" max="14597" width="1" style="58" customWidth="1"/>
    <col min="14598" max="14598" width="13.85546875" style="58" customWidth="1"/>
    <col min="14599" max="14848" width="8.85546875" style="58"/>
    <col min="14849" max="14849" width="53.42578125" style="58" bestFit="1" customWidth="1"/>
    <col min="14850" max="14850" width="8.42578125" style="58" customWidth="1"/>
    <col min="14851" max="14851" width="1" style="58" customWidth="1"/>
    <col min="14852" max="14852" width="13.85546875" style="58" customWidth="1"/>
    <col min="14853" max="14853" width="1" style="58" customWidth="1"/>
    <col min="14854" max="14854" width="13.85546875" style="58" customWidth="1"/>
    <col min="14855" max="15104" width="8.85546875" style="58"/>
    <col min="15105" max="15105" width="53.42578125" style="58" bestFit="1" customWidth="1"/>
    <col min="15106" max="15106" width="8.42578125" style="58" customWidth="1"/>
    <col min="15107" max="15107" width="1" style="58" customWidth="1"/>
    <col min="15108" max="15108" width="13.85546875" style="58" customWidth="1"/>
    <col min="15109" max="15109" width="1" style="58" customWidth="1"/>
    <col min="15110" max="15110" width="13.85546875" style="58" customWidth="1"/>
    <col min="15111" max="15360" width="8.85546875" style="58"/>
    <col min="15361" max="15361" width="53.42578125" style="58" bestFit="1" customWidth="1"/>
    <col min="15362" max="15362" width="8.42578125" style="58" customWidth="1"/>
    <col min="15363" max="15363" width="1" style="58" customWidth="1"/>
    <col min="15364" max="15364" width="13.85546875" style="58" customWidth="1"/>
    <col min="15365" max="15365" width="1" style="58" customWidth="1"/>
    <col min="15366" max="15366" width="13.85546875" style="58" customWidth="1"/>
    <col min="15367" max="15616" width="8.85546875" style="58"/>
    <col min="15617" max="15617" width="53.42578125" style="58" bestFit="1" customWidth="1"/>
    <col min="15618" max="15618" width="8.42578125" style="58" customWidth="1"/>
    <col min="15619" max="15619" width="1" style="58" customWidth="1"/>
    <col min="15620" max="15620" width="13.85546875" style="58" customWidth="1"/>
    <col min="15621" max="15621" width="1" style="58" customWidth="1"/>
    <col min="15622" max="15622" width="13.85546875" style="58" customWidth="1"/>
    <col min="15623" max="15872" width="8.85546875" style="58"/>
    <col min="15873" max="15873" width="53.42578125" style="58" bestFit="1" customWidth="1"/>
    <col min="15874" max="15874" width="8.42578125" style="58" customWidth="1"/>
    <col min="15875" max="15875" width="1" style="58" customWidth="1"/>
    <col min="15876" max="15876" width="13.85546875" style="58" customWidth="1"/>
    <col min="15877" max="15877" width="1" style="58" customWidth="1"/>
    <col min="15878" max="15878" width="13.85546875" style="58" customWidth="1"/>
    <col min="15879" max="16128" width="8.85546875" style="58"/>
    <col min="16129" max="16129" width="53.42578125" style="58" bestFit="1" customWidth="1"/>
    <col min="16130" max="16130" width="8.42578125" style="58" customWidth="1"/>
    <col min="16131" max="16131" width="1" style="58" customWidth="1"/>
    <col min="16132" max="16132" width="13.85546875" style="58" customWidth="1"/>
    <col min="16133" max="16133" width="1" style="58" customWidth="1"/>
    <col min="16134" max="16134" width="13.85546875" style="58" customWidth="1"/>
    <col min="16135" max="16384" width="8.85546875" style="58"/>
  </cols>
  <sheetData>
    <row r="1" spans="1:13" s="48" customFormat="1" ht="24.95" customHeight="1" x14ac:dyDescent="0.2">
      <c r="A1" s="46" t="s">
        <v>0</v>
      </c>
      <c r="B1" s="46"/>
      <c r="C1" s="46"/>
      <c r="D1" s="46"/>
      <c r="E1" s="47"/>
      <c r="F1" s="46"/>
      <c r="K1" s="49"/>
      <c r="L1" s="49"/>
      <c r="M1" s="49"/>
    </row>
    <row r="2" spans="1:13" s="48" customFormat="1" ht="24.95" customHeight="1" x14ac:dyDescent="0.2">
      <c r="A2" s="46" t="s">
        <v>57</v>
      </c>
      <c r="B2" s="46"/>
      <c r="C2" s="46"/>
      <c r="D2" s="46"/>
      <c r="E2" s="47"/>
      <c r="F2" s="46"/>
      <c r="K2" s="49"/>
      <c r="L2" s="49"/>
      <c r="M2" s="49"/>
    </row>
    <row r="3" spans="1:13" s="30" customFormat="1" ht="24.95" customHeight="1" x14ac:dyDescent="0.2">
      <c r="A3" s="52" t="s">
        <v>109</v>
      </c>
      <c r="B3" s="52"/>
      <c r="C3" s="52"/>
      <c r="D3" s="52"/>
      <c r="E3" s="52"/>
      <c r="F3" s="52"/>
      <c r="K3" s="50"/>
      <c r="L3" s="50"/>
      <c r="M3" s="50"/>
    </row>
    <row r="4" spans="1:13" s="30" customFormat="1" ht="24.95" customHeight="1" x14ac:dyDescent="0.2">
      <c r="A4" s="51" t="s">
        <v>77</v>
      </c>
      <c r="B4" s="51"/>
      <c r="C4" s="51"/>
      <c r="D4" s="51"/>
      <c r="E4" s="52"/>
      <c r="F4" s="51"/>
      <c r="K4" s="50"/>
      <c r="L4" s="50"/>
      <c r="M4" s="50"/>
    </row>
    <row r="5" spans="1:13" s="30" customFormat="1" ht="24.95" customHeight="1" x14ac:dyDescent="0.2">
      <c r="A5" s="82"/>
      <c r="B5" s="53"/>
      <c r="C5" s="53"/>
      <c r="D5" s="53"/>
      <c r="E5" s="53"/>
      <c r="F5" s="180" t="s">
        <v>2</v>
      </c>
      <c r="K5" s="50"/>
      <c r="L5" s="50"/>
      <c r="M5" s="50"/>
    </row>
    <row r="6" spans="1:13" s="30" customFormat="1" ht="6" customHeight="1" x14ac:dyDescent="0.2">
      <c r="A6" s="36"/>
      <c r="B6" s="36"/>
      <c r="C6" s="36"/>
      <c r="D6" s="36"/>
      <c r="E6" s="54"/>
      <c r="K6" s="50"/>
      <c r="L6" s="50"/>
      <c r="M6" s="50"/>
    </row>
    <row r="7" spans="1:13" ht="23.1" customHeight="1" x14ac:dyDescent="0.2">
      <c r="A7" s="55"/>
      <c r="B7" s="56" t="s">
        <v>3</v>
      </c>
      <c r="C7" s="57"/>
      <c r="D7" s="9">
        <v>2562</v>
      </c>
      <c r="E7" s="9"/>
      <c r="F7" s="9">
        <v>2561</v>
      </c>
    </row>
    <row r="8" spans="1:13" ht="23.1" customHeight="1" x14ac:dyDescent="0.2">
      <c r="A8" s="60" t="s">
        <v>58</v>
      </c>
      <c r="B8" s="61"/>
      <c r="C8" s="61"/>
      <c r="D8" s="62"/>
      <c r="E8" s="62"/>
      <c r="F8" s="63"/>
    </row>
    <row r="9" spans="1:13" ht="23.1" customHeight="1" x14ac:dyDescent="0.2">
      <c r="A9" s="64" t="s">
        <v>143</v>
      </c>
      <c r="B9" s="61"/>
      <c r="C9" s="61"/>
      <c r="D9" s="65">
        <v>-50544970</v>
      </c>
      <c r="E9" s="65"/>
      <c r="F9" s="65">
        <v>-3265463.9999999404</v>
      </c>
    </row>
    <row r="10" spans="1:13" ht="23.1" customHeight="1" x14ac:dyDescent="0.2">
      <c r="A10" s="64" t="s">
        <v>59</v>
      </c>
      <c r="B10" s="61"/>
      <c r="D10" s="65"/>
      <c r="E10" s="65"/>
      <c r="F10" s="65"/>
    </row>
    <row r="11" spans="1:13" s="55" customFormat="1" ht="23.1" customHeight="1" x14ac:dyDescent="0.2">
      <c r="A11" s="66" t="s">
        <v>89</v>
      </c>
      <c r="B11" s="69"/>
      <c r="C11" s="58"/>
      <c r="D11" s="65">
        <v>11391519</v>
      </c>
      <c r="E11" s="65"/>
      <c r="F11" s="65">
        <v>10328914</v>
      </c>
      <c r="K11" s="68"/>
      <c r="L11" s="68"/>
      <c r="M11" s="68"/>
    </row>
    <row r="12" spans="1:13" s="55" customFormat="1" ht="23.1" customHeight="1" x14ac:dyDescent="0.2">
      <c r="A12" s="66" t="s">
        <v>90</v>
      </c>
      <c r="B12" s="69"/>
      <c r="C12" s="58"/>
      <c r="D12" s="65">
        <v>173787</v>
      </c>
      <c r="E12" s="65"/>
      <c r="F12" s="65">
        <v>173787</v>
      </c>
      <c r="K12" s="68"/>
      <c r="L12" s="68"/>
      <c r="M12" s="68"/>
    </row>
    <row r="13" spans="1:13" ht="23.1" customHeight="1" x14ac:dyDescent="0.2">
      <c r="A13" s="66" t="s">
        <v>122</v>
      </c>
      <c r="B13" s="70"/>
      <c r="C13" s="61"/>
      <c r="D13" s="65">
        <v>7747004</v>
      </c>
      <c r="E13" s="65"/>
      <c r="F13" s="65">
        <v>1865799</v>
      </c>
    </row>
    <row r="14" spans="1:13" ht="23.1" customHeight="1" x14ac:dyDescent="0.2">
      <c r="A14" s="66" t="s">
        <v>91</v>
      </c>
      <c r="B14" s="70" t="s">
        <v>96</v>
      </c>
      <c r="C14" s="61"/>
      <c r="D14" s="65">
        <v>4381635</v>
      </c>
      <c r="E14" s="96"/>
      <c r="F14" s="65">
        <v>12696602</v>
      </c>
    </row>
    <row r="15" spans="1:13" ht="23.1" customHeight="1" x14ac:dyDescent="0.2">
      <c r="A15" s="71" t="s">
        <v>152</v>
      </c>
      <c r="B15" s="69">
        <v>12</v>
      </c>
      <c r="C15" s="61"/>
      <c r="D15" s="65">
        <v>4011125</v>
      </c>
      <c r="E15" s="65"/>
      <c r="F15" s="65">
        <v>676051</v>
      </c>
    </row>
    <row r="16" spans="1:13" s="55" customFormat="1" ht="23.1" customHeight="1" x14ac:dyDescent="0.2">
      <c r="A16" s="73" t="s">
        <v>132</v>
      </c>
      <c r="B16" s="69"/>
      <c r="C16" s="58"/>
      <c r="D16" s="65">
        <v>1509337</v>
      </c>
      <c r="E16" s="65"/>
      <c r="F16" s="65">
        <v>6180713</v>
      </c>
      <c r="K16" s="68"/>
      <c r="L16" s="68"/>
      <c r="M16" s="68"/>
    </row>
    <row r="17" spans="1:13" ht="23.1" customHeight="1" x14ac:dyDescent="0.2">
      <c r="A17" s="66" t="s">
        <v>133</v>
      </c>
      <c r="B17" s="70"/>
      <c r="C17" s="61"/>
      <c r="D17" s="65">
        <v>6593351</v>
      </c>
      <c r="E17" s="65"/>
      <c r="F17" s="176">
        <v>0</v>
      </c>
    </row>
    <row r="18" spans="1:13" s="55" customFormat="1" ht="23.1" customHeight="1" x14ac:dyDescent="0.2">
      <c r="A18" s="66" t="s">
        <v>60</v>
      </c>
      <c r="B18" s="69"/>
      <c r="C18" s="61"/>
      <c r="D18" s="65">
        <v>-2386412</v>
      </c>
      <c r="E18" s="65"/>
      <c r="F18" s="176">
        <v>0</v>
      </c>
      <c r="K18" s="68"/>
      <c r="L18" s="68"/>
      <c r="M18" s="68"/>
    </row>
    <row r="19" spans="1:13" s="55" customFormat="1" ht="23.1" customHeight="1" x14ac:dyDescent="0.2">
      <c r="A19" s="66" t="s">
        <v>165</v>
      </c>
      <c r="B19" s="69"/>
      <c r="C19" s="61"/>
      <c r="D19" s="65">
        <v>-1129814</v>
      </c>
      <c r="E19" s="65"/>
      <c r="F19" s="65">
        <v>-3017464</v>
      </c>
      <c r="K19" s="68"/>
      <c r="L19" s="68"/>
      <c r="M19" s="68"/>
    </row>
    <row r="20" spans="1:13" ht="23.1" customHeight="1" x14ac:dyDescent="0.2">
      <c r="A20" s="66" t="s">
        <v>153</v>
      </c>
      <c r="C20" s="61"/>
      <c r="D20" s="203">
        <v>0</v>
      </c>
      <c r="E20" s="65"/>
      <c r="F20" s="65">
        <v>-9892</v>
      </c>
    </row>
    <row r="21" spans="1:13" ht="23.1" customHeight="1" x14ac:dyDescent="0.2">
      <c r="A21" s="66" t="s">
        <v>39</v>
      </c>
      <c r="B21" s="67"/>
      <c r="C21" s="61"/>
      <c r="D21" s="65">
        <v>-873428</v>
      </c>
      <c r="E21" s="65"/>
      <c r="F21" s="65">
        <v>-815246</v>
      </c>
    </row>
    <row r="22" spans="1:13" ht="23.1" customHeight="1" x14ac:dyDescent="0.2">
      <c r="A22" s="66" t="s">
        <v>45</v>
      </c>
      <c r="B22" s="67"/>
      <c r="C22" s="61"/>
      <c r="D22" s="74">
        <v>3433786</v>
      </c>
      <c r="E22" s="65"/>
      <c r="F22" s="74">
        <v>3176891</v>
      </c>
    </row>
    <row r="23" spans="1:13" ht="23.1" customHeight="1" x14ac:dyDescent="0.2">
      <c r="A23" s="71"/>
      <c r="B23" s="72"/>
      <c r="C23" s="61"/>
      <c r="D23" s="65">
        <f>SUM(D9:D22)</f>
        <v>-15693080</v>
      </c>
      <c r="E23" s="65"/>
      <c r="F23" s="65">
        <f>SUM(F9:F22)</f>
        <v>27990691.00000006</v>
      </c>
    </row>
    <row r="24" spans="1:13" ht="23.1" customHeight="1" x14ac:dyDescent="0.2">
      <c r="A24" s="64"/>
      <c r="B24" s="72"/>
      <c r="C24" s="61"/>
      <c r="D24" s="65"/>
      <c r="E24" s="65"/>
      <c r="F24" s="65"/>
    </row>
    <row r="25" spans="1:13" ht="23.1" customHeight="1" x14ac:dyDescent="0.2">
      <c r="A25" s="64"/>
      <c r="B25" s="72"/>
      <c r="C25" s="61"/>
      <c r="D25" s="65"/>
      <c r="E25" s="65"/>
      <c r="F25" s="65"/>
    </row>
    <row r="26" spans="1:13" ht="23.1" customHeight="1" x14ac:dyDescent="0.2">
      <c r="A26" s="64"/>
      <c r="B26" s="72"/>
      <c r="C26" s="61"/>
      <c r="D26" s="65"/>
      <c r="E26" s="65"/>
      <c r="F26" s="65"/>
    </row>
    <row r="27" spans="1:13" ht="23.1" customHeight="1" x14ac:dyDescent="0.2">
      <c r="A27" s="64"/>
      <c r="B27" s="72"/>
      <c r="C27" s="61"/>
      <c r="D27" s="65"/>
      <c r="E27" s="65"/>
      <c r="F27" s="65"/>
    </row>
    <row r="28" spans="1:13" ht="23.1" customHeight="1" x14ac:dyDescent="0.2">
      <c r="A28" s="64"/>
      <c r="B28" s="72"/>
      <c r="C28" s="61"/>
      <c r="D28" s="65"/>
      <c r="E28" s="65"/>
      <c r="F28" s="65"/>
    </row>
    <row r="29" spans="1:13" ht="23.1" customHeight="1" x14ac:dyDescent="0.2">
      <c r="A29" s="64"/>
      <c r="B29" s="72"/>
      <c r="C29" s="61"/>
      <c r="D29" s="65"/>
      <c r="E29" s="65"/>
      <c r="F29" s="65"/>
    </row>
    <row r="30" spans="1:13" ht="23.1" customHeight="1" x14ac:dyDescent="0.2">
      <c r="A30" s="64"/>
      <c r="B30" s="72"/>
      <c r="C30" s="61"/>
      <c r="D30" s="65"/>
      <c r="E30" s="65"/>
      <c r="F30" s="65"/>
    </row>
    <row r="31" spans="1:13" ht="23.1" customHeight="1" x14ac:dyDescent="0.2">
      <c r="A31" s="64"/>
      <c r="B31" s="72"/>
      <c r="C31" s="61"/>
      <c r="D31" s="65"/>
      <c r="E31" s="65"/>
      <c r="F31" s="65"/>
    </row>
    <row r="32" spans="1:13" ht="23.1" customHeight="1" x14ac:dyDescent="0.2">
      <c r="A32" s="64"/>
      <c r="B32" s="72"/>
      <c r="C32" s="61"/>
      <c r="D32" s="65"/>
      <c r="E32" s="65"/>
      <c r="F32" s="65"/>
    </row>
    <row r="33" spans="1:13" s="1" customFormat="1" ht="24.95" customHeight="1" x14ac:dyDescent="0.2">
      <c r="A33" s="240" t="s">
        <v>0</v>
      </c>
      <c r="B33" s="240"/>
      <c r="C33" s="240"/>
      <c r="D33" s="240"/>
      <c r="E33" s="240"/>
      <c r="F33" s="240"/>
      <c r="K33" s="200"/>
      <c r="L33" s="200"/>
      <c r="M33" s="200"/>
    </row>
    <row r="34" spans="1:13" s="1" customFormat="1" ht="24.95" customHeight="1" x14ac:dyDescent="0.2">
      <c r="A34" s="241" t="s">
        <v>134</v>
      </c>
      <c r="B34" s="241"/>
      <c r="C34" s="241"/>
      <c r="D34" s="241"/>
      <c r="E34" s="241"/>
      <c r="F34" s="241"/>
      <c r="K34" s="200"/>
      <c r="L34" s="200"/>
      <c r="M34" s="200"/>
    </row>
    <row r="35" spans="1:13" s="30" customFormat="1" ht="24.95" customHeight="1" x14ac:dyDescent="0.2">
      <c r="A35" s="52" t="s">
        <v>109</v>
      </c>
      <c r="B35" s="52"/>
      <c r="C35" s="52"/>
      <c r="D35" s="52"/>
      <c r="E35" s="52"/>
      <c r="F35" s="52"/>
      <c r="K35" s="50"/>
      <c r="L35" s="50"/>
      <c r="M35" s="50"/>
    </row>
    <row r="36" spans="1:13" s="30" customFormat="1" ht="24.95" customHeight="1" x14ac:dyDescent="0.2">
      <c r="A36" s="51" t="s">
        <v>77</v>
      </c>
      <c r="B36" s="51"/>
      <c r="C36" s="51"/>
      <c r="D36" s="51"/>
      <c r="E36" s="52"/>
      <c r="F36" s="51"/>
      <c r="K36" s="50"/>
      <c r="L36" s="50"/>
      <c r="M36" s="50"/>
    </row>
    <row r="37" spans="1:13" s="30" customFormat="1" ht="24.95" customHeight="1" x14ac:dyDescent="0.2">
      <c r="A37" s="82"/>
      <c r="B37" s="53"/>
      <c r="C37" s="53"/>
      <c r="D37" s="53"/>
      <c r="E37" s="53"/>
      <c r="F37" s="180" t="s">
        <v>2</v>
      </c>
      <c r="K37" s="50"/>
      <c r="L37" s="50"/>
      <c r="M37" s="50"/>
    </row>
    <row r="38" spans="1:13" s="30" customFormat="1" ht="6" customHeight="1" x14ac:dyDescent="0.2">
      <c r="A38" s="36"/>
      <c r="B38" s="36"/>
      <c r="C38" s="36"/>
      <c r="D38" s="36"/>
      <c r="E38" s="54"/>
      <c r="K38" s="50"/>
      <c r="L38" s="50"/>
      <c r="M38" s="50"/>
    </row>
    <row r="39" spans="1:13" ht="23.1" customHeight="1" x14ac:dyDescent="0.2">
      <c r="A39" s="55"/>
      <c r="B39" s="56" t="s">
        <v>3</v>
      </c>
      <c r="C39" s="57"/>
      <c r="D39" s="9">
        <v>2562</v>
      </c>
      <c r="E39" s="9"/>
      <c r="F39" s="9">
        <v>2561</v>
      </c>
    </row>
    <row r="40" spans="1:13" ht="23.1" customHeight="1" x14ac:dyDescent="0.2">
      <c r="A40" s="60" t="s">
        <v>168</v>
      </c>
      <c r="B40" s="56"/>
      <c r="C40" s="57"/>
      <c r="D40" s="9"/>
      <c r="E40" s="9"/>
      <c r="F40" s="9"/>
    </row>
    <row r="41" spans="1:13" ht="23.1" customHeight="1" x14ac:dyDescent="0.2">
      <c r="A41" s="64" t="s">
        <v>100</v>
      </c>
      <c r="B41" s="72"/>
      <c r="C41" s="61"/>
      <c r="D41" s="65"/>
      <c r="E41" s="65"/>
      <c r="F41" s="65"/>
    </row>
    <row r="42" spans="1:13" ht="23.1" customHeight="1" x14ac:dyDescent="0.2">
      <c r="A42" s="71" t="s">
        <v>98</v>
      </c>
      <c r="B42" s="61"/>
      <c r="C42" s="61"/>
      <c r="D42" s="65">
        <v>3617221</v>
      </c>
      <c r="E42" s="65"/>
      <c r="F42" s="65">
        <v>17513971</v>
      </c>
    </row>
    <row r="43" spans="1:13" ht="23.1" customHeight="1" x14ac:dyDescent="0.2">
      <c r="A43" s="71" t="s">
        <v>99</v>
      </c>
      <c r="B43" s="61"/>
      <c r="C43" s="61"/>
      <c r="D43" s="65">
        <v>120562520</v>
      </c>
      <c r="E43" s="65"/>
      <c r="F43" s="65">
        <v>-108507734</v>
      </c>
    </row>
    <row r="44" spans="1:13" ht="23.1" customHeight="1" x14ac:dyDescent="0.2">
      <c r="A44" s="71" t="s">
        <v>13</v>
      </c>
      <c r="B44" s="61"/>
      <c r="C44" s="61"/>
      <c r="D44" s="65">
        <v>-636865</v>
      </c>
      <c r="E44" s="65"/>
      <c r="F44" s="65">
        <v>40228</v>
      </c>
    </row>
    <row r="45" spans="1:13" ht="23.1" customHeight="1" x14ac:dyDescent="0.2">
      <c r="A45" s="71" t="s">
        <v>18</v>
      </c>
      <c r="B45" s="61"/>
      <c r="C45" s="61"/>
      <c r="D45" s="65">
        <v>557035</v>
      </c>
      <c r="E45" s="65"/>
      <c r="F45" s="65">
        <v>-1210525</v>
      </c>
    </row>
    <row r="46" spans="1:13" ht="23.1" customHeight="1" x14ac:dyDescent="0.2">
      <c r="A46" s="71" t="s">
        <v>25</v>
      </c>
      <c r="B46" s="61"/>
      <c r="C46" s="61"/>
      <c r="D46" s="65">
        <v>-48783568</v>
      </c>
      <c r="E46" s="65"/>
      <c r="F46" s="65">
        <v>10838386</v>
      </c>
    </row>
    <row r="47" spans="1:13" ht="23.1" customHeight="1" x14ac:dyDescent="0.2">
      <c r="A47" s="71" t="s">
        <v>26</v>
      </c>
      <c r="B47" s="61"/>
      <c r="C47" s="61"/>
      <c r="D47" s="65">
        <v>-335584</v>
      </c>
      <c r="E47" s="65"/>
      <c r="F47" s="65">
        <v>-27291</v>
      </c>
    </row>
    <row r="48" spans="1:13" ht="23.1" customHeight="1" x14ac:dyDescent="0.2">
      <c r="A48" s="71" t="s">
        <v>112</v>
      </c>
      <c r="B48" s="61"/>
      <c r="C48" s="61"/>
      <c r="D48" s="74">
        <v>69183</v>
      </c>
      <c r="E48" s="65"/>
      <c r="F48" s="177">
        <v>0</v>
      </c>
    </row>
    <row r="49" spans="1:13" ht="23.1" customHeight="1" x14ac:dyDescent="0.2">
      <c r="A49" s="202" t="s">
        <v>147</v>
      </c>
      <c r="B49" s="61"/>
      <c r="C49" s="61"/>
      <c r="D49" s="65">
        <f>SUM(D42:D48,D23)</f>
        <v>59356862</v>
      </c>
      <c r="E49" s="65"/>
      <c r="F49" s="65">
        <f>SUM(F42:F48,F23)</f>
        <v>-53362273.99999994</v>
      </c>
    </row>
    <row r="50" spans="1:13" ht="23.1" customHeight="1" x14ac:dyDescent="0.2">
      <c r="A50" s="92" t="s">
        <v>85</v>
      </c>
      <c r="B50" s="61"/>
      <c r="C50" s="61"/>
      <c r="D50" s="65">
        <v>964551</v>
      </c>
      <c r="E50" s="65"/>
      <c r="F50" s="65">
        <v>836929</v>
      </c>
    </row>
    <row r="51" spans="1:13" ht="23.1" customHeight="1" x14ac:dyDescent="0.2">
      <c r="A51" s="92" t="s">
        <v>123</v>
      </c>
      <c r="B51" s="61"/>
      <c r="C51" s="61"/>
      <c r="D51" s="65">
        <v>-5212130</v>
      </c>
      <c r="E51" s="65"/>
      <c r="F51" s="65">
        <v>-3149047</v>
      </c>
    </row>
    <row r="52" spans="1:13" ht="23.1" customHeight="1" x14ac:dyDescent="0.2">
      <c r="A52" s="92" t="s">
        <v>86</v>
      </c>
      <c r="B52" s="61"/>
      <c r="C52" s="61"/>
      <c r="D52" s="177">
        <v>0</v>
      </c>
      <c r="E52" s="65"/>
      <c r="F52" s="74">
        <v>-6736743</v>
      </c>
    </row>
    <row r="53" spans="1:13" ht="23.1" customHeight="1" x14ac:dyDescent="0.2">
      <c r="A53" s="92" t="s">
        <v>154</v>
      </c>
      <c r="B53" s="61"/>
      <c r="C53" s="61"/>
      <c r="D53" s="74">
        <f>SUM(D49:D52)</f>
        <v>55109283</v>
      </c>
      <c r="E53" s="65"/>
      <c r="F53" s="74">
        <f>SUM(F49:F52)</f>
        <v>-62411134.99999994</v>
      </c>
    </row>
    <row r="54" spans="1:13" ht="6" customHeight="1" x14ac:dyDescent="0.2">
      <c r="A54" s="92"/>
      <c r="B54" s="61"/>
      <c r="C54" s="61"/>
      <c r="D54" s="65"/>
      <c r="E54" s="65"/>
      <c r="F54" s="65"/>
    </row>
    <row r="55" spans="1:13" ht="23.1" customHeight="1" x14ac:dyDescent="0.2">
      <c r="A55" s="48" t="s">
        <v>61</v>
      </c>
      <c r="B55" s="61"/>
      <c r="C55" s="61"/>
      <c r="D55" s="62"/>
      <c r="E55" s="62"/>
      <c r="F55" s="62"/>
    </row>
    <row r="56" spans="1:13" ht="23.1" customHeight="1" x14ac:dyDescent="0.2">
      <c r="A56" s="93" t="s">
        <v>155</v>
      </c>
      <c r="B56" s="70"/>
      <c r="C56" s="69"/>
      <c r="D56" s="65">
        <v>-102583154</v>
      </c>
      <c r="E56" s="65"/>
      <c r="F56" s="65">
        <v>-3507299</v>
      </c>
    </row>
    <row r="57" spans="1:13" s="48" customFormat="1" ht="23.1" customHeight="1" x14ac:dyDescent="0.2">
      <c r="A57" s="93" t="s">
        <v>87</v>
      </c>
      <c r="B57" s="70"/>
      <c r="C57" s="69"/>
      <c r="D57" s="65">
        <v>35320536</v>
      </c>
      <c r="E57" s="65"/>
      <c r="F57" s="65">
        <v>2858254</v>
      </c>
      <c r="K57" s="49"/>
      <c r="L57" s="49"/>
      <c r="M57" s="49"/>
    </row>
    <row r="58" spans="1:13" s="48" customFormat="1" ht="23.1" customHeight="1" x14ac:dyDescent="0.2">
      <c r="A58" s="93" t="s">
        <v>166</v>
      </c>
      <c r="B58" s="70"/>
      <c r="C58" s="69"/>
      <c r="D58" s="65">
        <v>-162700000</v>
      </c>
      <c r="E58" s="65"/>
      <c r="F58" s="65">
        <v>-344377386</v>
      </c>
      <c r="K58" s="49"/>
      <c r="L58" s="49"/>
      <c r="M58" s="49"/>
    </row>
    <row r="59" spans="1:13" s="48" customFormat="1" ht="23.1" customHeight="1" x14ac:dyDescent="0.2">
      <c r="A59" s="93" t="s">
        <v>167</v>
      </c>
      <c r="B59" s="70"/>
      <c r="C59" s="69"/>
      <c r="D59" s="65">
        <v>294700000</v>
      </c>
      <c r="E59" s="65"/>
      <c r="F59" s="65">
        <v>566400000</v>
      </c>
      <c r="K59" s="49"/>
      <c r="L59" s="49"/>
      <c r="M59" s="49"/>
    </row>
    <row r="60" spans="1:13" ht="23.1" customHeight="1" x14ac:dyDescent="0.2">
      <c r="A60" s="93" t="s">
        <v>95</v>
      </c>
      <c r="B60" s="70"/>
      <c r="C60" s="69"/>
      <c r="D60" s="203">
        <v>0</v>
      </c>
      <c r="E60" s="65"/>
      <c r="F60" s="65">
        <v>-26000000</v>
      </c>
    </row>
    <row r="61" spans="1:13" ht="23.1" customHeight="1" x14ac:dyDescent="0.2">
      <c r="A61" s="94" t="s">
        <v>156</v>
      </c>
      <c r="B61" s="70"/>
      <c r="C61" s="61"/>
      <c r="D61" s="65">
        <v>-10407253</v>
      </c>
      <c r="E61" s="65"/>
      <c r="F61" s="65">
        <v>-1734512</v>
      </c>
    </row>
    <row r="62" spans="1:13" ht="23.1" customHeight="1" x14ac:dyDescent="0.2">
      <c r="A62" s="94" t="s">
        <v>124</v>
      </c>
      <c r="B62" s="70"/>
      <c r="C62" s="61"/>
      <c r="D62" s="177">
        <v>0</v>
      </c>
      <c r="E62" s="65"/>
      <c r="F62" s="74">
        <v>9898</v>
      </c>
    </row>
    <row r="63" spans="1:13" ht="23.1" customHeight="1" x14ac:dyDescent="0.2">
      <c r="A63" s="92" t="s">
        <v>139</v>
      </c>
      <c r="C63" s="69"/>
      <c r="D63" s="74">
        <f>SUM(D56:D62)</f>
        <v>54330129</v>
      </c>
      <c r="E63" s="65"/>
      <c r="F63" s="74">
        <f>SUM(F56:F62)</f>
        <v>193648955</v>
      </c>
    </row>
    <row r="64" spans="1:13" ht="23.1" customHeight="1" x14ac:dyDescent="0.2">
      <c r="A64" s="92"/>
      <c r="C64" s="69"/>
      <c r="D64" s="65"/>
      <c r="E64" s="65"/>
      <c r="F64" s="65"/>
    </row>
    <row r="65" spans="1:13" ht="23.1" customHeight="1" x14ac:dyDescent="0.2">
      <c r="A65" s="92"/>
      <c r="C65" s="69"/>
      <c r="D65" s="65"/>
      <c r="E65" s="65"/>
      <c r="F65" s="65"/>
    </row>
    <row r="66" spans="1:13" s="1" customFormat="1" ht="24.95" customHeight="1" x14ac:dyDescent="0.2">
      <c r="A66" s="240" t="s">
        <v>0</v>
      </c>
      <c r="B66" s="240"/>
      <c r="C66" s="240"/>
      <c r="D66" s="240"/>
      <c r="E66" s="240"/>
      <c r="F66" s="240"/>
      <c r="K66" s="200"/>
      <c r="L66" s="200"/>
      <c r="M66" s="200"/>
    </row>
    <row r="67" spans="1:13" s="1" customFormat="1" ht="24.95" customHeight="1" x14ac:dyDescent="0.2">
      <c r="A67" s="241" t="s">
        <v>134</v>
      </c>
      <c r="B67" s="241"/>
      <c r="C67" s="241"/>
      <c r="D67" s="241"/>
      <c r="E67" s="241"/>
      <c r="F67" s="241"/>
      <c r="K67" s="200"/>
      <c r="L67" s="200"/>
      <c r="M67" s="200"/>
    </row>
    <row r="68" spans="1:13" s="30" customFormat="1" ht="24.95" customHeight="1" x14ac:dyDescent="0.2">
      <c r="A68" s="52" t="s">
        <v>109</v>
      </c>
      <c r="B68" s="52"/>
      <c r="C68" s="52"/>
      <c r="D68" s="52"/>
      <c r="E68" s="52"/>
      <c r="F68" s="52"/>
      <c r="K68" s="50"/>
      <c r="L68" s="50"/>
      <c r="M68" s="50"/>
    </row>
    <row r="69" spans="1:13" s="30" customFormat="1" ht="24.95" customHeight="1" x14ac:dyDescent="0.2">
      <c r="A69" s="51" t="s">
        <v>77</v>
      </c>
      <c r="B69" s="51"/>
      <c r="C69" s="51"/>
      <c r="D69" s="51"/>
      <c r="E69" s="52"/>
      <c r="F69" s="51"/>
      <c r="K69" s="50"/>
      <c r="L69" s="50"/>
      <c r="M69" s="50"/>
    </row>
    <row r="70" spans="1:13" s="30" customFormat="1" ht="24.95" customHeight="1" x14ac:dyDescent="0.2">
      <c r="A70" s="82"/>
      <c r="B70" s="53"/>
      <c r="C70" s="53"/>
      <c r="D70" s="53"/>
      <c r="E70" s="53"/>
      <c r="F70" s="180" t="s">
        <v>2</v>
      </c>
      <c r="K70" s="50"/>
      <c r="L70" s="50"/>
      <c r="M70" s="50"/>
    </row>
    <row r="71" spans="1:13" s="30" customFormat="1" ht="6" customHeight="1" x14ac:dyDescent="0.2">
      <c r="A71" s="36"/>
      <c r="B71" s="36"/>
      <c r="C71" s="36"/>
      <c r="D71" s="36"/>
      <c r="E71" s="54"/>
      <c r="K71" s="50"/>
      <c r="L71" s="50"/>
      <c r="M71" s="50"/>
    </row>
    <row r="72" spans="1:13" ht="23.1" customHeight="1" x14ac:dyDescent="0.2">
      <c r="A72" s="55"/>
      <c r="B72" s="56" t="s">
        <v>3</v>
      </c>
      <c r="C72" s="57"/>
      <c r="D72" s="9">
        <v>2562</v>
      </c>
      <c r="E72" s="9"/>
      <c r="F72" s="9">
        <v>2561</v>
      </c>
    </row>
    <row r="73" spans="1:13" ht="23.1" customHeight="1" x14ac:dyDescent="0.2">
      <c r="A73" s="48" t="s">
        <v>62</v>
      </c>
      <c r="C73" s="69"/>
      <c r="D73" s="65"/>
      <c r="E73" s="65"/>
      <c r="F73" s="65"/>
    </row>
    <row r="74" spans="1:13" ht="23.1" customHeight="1" x14ac:dyDescent="0.2">
      <c r="A74" s="94" t="s">
        <v>94</v>
      </c>
      <c r="B74" s="69">
        <v>15</v>
      </c>
      <c r="C74" s="69"/>
      <c r="D74" s="203">
        <v>0</v>
      </c>
      <c r="E74" s="65"/>
      <c r="F74" s="65">
        <v>-64233259</v>
      </c>
    </row>
    <row r="75" spans="1:13" ht="23.1" customHeight="1" x14ac:dyDescent="0.2">
      <c r="A75" s="94" t="s">
        <v>63</v>
      </c>
      <c r="C75" s="69"/>
      <c r="D75" s="65">
        <v>250454582</v>
      </c>
      <c r="E75" s="65"/>
      <c r="F75" s="65">
        <v>477073372</v>
      </c>
    </row>
    <row r="76" spans="1:13" ht="23.1" customHeight="1" x14ac:dyDescent="0.2">
      <c r="A76" s="94" t="s">
        <v>125</v>
      </c>
      <c r="C76" s="69"/>
      <c r="D76" s="65">
        <v>-357441238</v>
      </c>
      <c r="E76" s="65"/>
      <c r="F76" s="65">
        <v>-488366898</v>
      </c>
    </row>
    <row r="77" spans="1:13" ht="23.1" customHeight="1" x14ac:dyDescent="0.2">
      <c r="A77" s="94" t="s">
        <v>101</v>
      </c>
      <c r="C77" s="69"/>
      <c r="D77" s="203">
        <v>0</v>
      </c>
      <c r="E77" s="65"/>
      <c r="F77" s="65">
        <v>16448480</v>
      </c>
    </row>
    <row r="78" spans="1:13" ht="23.1" customHeight="1" x14ac:dyDescent="0.2">
      <c r="A78" s="94" t="s">
        <v>103</v>
      </c>
      <c r="B78" s="69">
        <v>13.3</v>
      </c>
      <c r="C78" s="69"/>
      <c r="D78" s="203">
        <v>0</v>
      </c>
      <c r="E78" s="65"/>
      <c r="F78" s="65">
        <v>32080715</v>
      </c>
    </row>
    <row r="79" spans="1:13" ht="23.1" customHeight="1" x14ac:dyDescent="0.2">
      <c r="A79" s="94" t="s">
        <v>104</v>
      </c>
      <c r="B79" s="70"/>
      <c r="C79" s="61"/>
      <c r="D79" s="74">
        <v>-36898</v>
      </c>
      <c r="E79" s="65"/>
      <c r="F79" s="74">
        <v>-95615</v>
      </c>
    </row>
    <row r="80" spans="1:13" ht="23.1" customHeight="1" x14ac:dyDescent="0.2">
      <c r="A80" s="94" t="s">
        <v>135</v>
      </c>
      <c r="C80" s="69"/>
      <c r="D80" s="75">
        <f>SUM(D74:D79)</f>
        <v>-107023554</v>
      </c>
      <c r="E80" s="65"/>
      <c r="F80" s="75">
        <f>SUM(F74:F79)</f>
        <v>-27093205</v>
      </c>
    </row>
    <row r="81" spans="1:6" ht="6" customHeight="1" x14ac:dyDescent="0.2">
      <c r="A81" s="92"/>
      <c r="B81" s="61"/>
      <c r="C81" s="61"/>
      <c r="D81" s="65"/>
      <c r="E81" s="65"/>
      <c r="F81" s="65"/>
    </row>
    <row r="82" spans="1:6" ht="23.25" x14ac:dyDescent="0.2">
      <c r="A82" s="78" t="s">
        <v>164</v>
      </c>
      <c r="C82" s="69"/>
      <c r="D82" s="65">
        <f>SUM(D53,D63,D80)</f>
        <v>2415858</v>
      </c>
      <c r="E82" s="65"/>
      <c r="F82" s="65">
        <f>SUM(F53,F63,F80)</f>
        <v>104144615.00000006</v>
      </c>
    </row>
    <row r="83" spans="1:6" ht="23.1" customHeight="1" x14ac:dyDescent="0.2">
      <c r="A83" s="94" t="s">
        <v>126</v>
      </c>
      <c r="C83" s="69"/>
      <c r="D83" s="58"/>
      <c r="E83" s="58"/>
      <c r="F83" s="58"/>
    </row>
    <row r="84" spans="1:6" ht="23.1" customHeight="1" x14ac:dyDescent="0.2">
      <c r="A84" s="95" t="s">
        <v>127</v>
      </c>
      <c r="C84" s="69"/>
      <c r="D84" s="65">
        <v>-402880</v>
      </c>
      <c r="E84" s="65"/>
      <c r="F84" s="65">
        <v>-565979</v>
      </c>
    </row>
    <row r="85" spans="1:6" ht="23.1" customHeight="1" x14ac:dyDescent="0.2">
      <c r="A85" s="77" t="s">
        <v>102</v>
      </c>
      <c r="C85" s="69"/>
      <c r="D85" s="214">
        <v>52769631</v>
      </c>
      <c r="E85" s="215"/>
      <c r="F85" s="214">
        <v>20496547</v>
      </c>
    </row>
    <row r="86" spans="1:6" ht="23.1" customHeight="1" thickBot="1" x14ac:dyDescent="0.25">
      <c r="A86" s="78" t="s">
        <v>146</v>
      </c>
      <c r="C86" s="69"/>
      <c r="D86" s="114">
        <f>SUM(D82:D85)</f>
        <v>54782609</v>
      </c>
      <c r="E86" s="65"/>
      <c r="F86" s="114">
        <f>SUM(F82:F85)</f>
        <v>124075183.00000006</v>
      </c>
    </row>
    <row r="87" spans="1:6" ht="23.1" customHeight="1" thickTop="1" x14ac:dyDescent="0.2">
      <c r="A87" s="76"/>
      <c r="B87" s="61"/>
      <c r="C87" s="61"/>
      <c r="D87" s="65"/>
      <c r="E87" s="65"/>
      <c r="F87" s="65"/>
    </row>
    <row r="88" spans="1:6" ht="23.1" customHeight="1" x14ac:dyDescent="0.2">
      <c r="A88" s="77"/>
      <c r="B88" s="61"/>
      <c r="C88" s="61"/>
      <c r="D88" s="65"/>
      <c r="E88" s="65"/>
      <c r="F88" s="65"/>
    </row>
    <row r="89" spans="1:6" ht="23.1" customHeight="1" x14ac:dyDescent="0.2">
      <c r="A89" s="77"/>
      <c r="B89" s="61"/>
      <c r="C89" s="61"/>
      <c r="D89" s="65"/>
      <c r="E89" s="65"/>
      <c r="F89" s="65"/>
    </row>
    <row r="90" spans="1:6" ht="23.1" customHeight="1" x14ac:dyDescent="0.2">
      <c r="A90" s="77"/>
      <c r="B90" s="61"/>
      <c r="C90" s="61"/>
      <c r="D90" s="65"/>
      <c r="E90" s="65"/>
      <c r="F90" s="65"/>
    </row>
    <row r="91" spans="1:6" ht="23.1" customHeight="1" x14ac:dyDescent="0.2">
      <c r="A91" s="77"/>
      <c r="B91" s="61"/>
      <c r="C91" s="61"/>
      <c r="D91" s="65"/>
      <c r="E91" s="65"/>
      <c r="F91" s="65"/>
    </row>
    <row r="92" spans="1:6" ht="23.1" customHeight="1" x14ac:dyDescent="0.2">
      <c r="A92" s="77"/>
      <c r="B92" s="61"/>
      <c r="C92" s="61"/>
      <c r="D92" s="65"/>
      <c r="E92" s="65"/>
      <c r="F92" s="65"/>
    </row>
    <row r="93" spans="1:6" ht="23.1" customHeight="1" x14ac:dyDescent="0.2">
      <c r="A93" s="77"/>
      <c r="B93" s="61"/>
      <c r="C93" s="61"/>
      <c r="D93" s="65"/>
      <c r="E93" s="65"/>
      <c r="F93" s="65"/>
    </row>
    <row r="94" spans="1:6" ht="23.1" customHeight="1" x14ac:dyDescent="0.2">
      <c r="A94" s="77"/>
      <c r="B94" s="61"/>
      <c r="C94" s="61"/>
      <c r="D94" s="65"/>
      <c r="E94" s="65"/>
      <c r="F94" s="65"/>
    </row>
    <row r="95" spans="1:6" ht="23.1" customHeight="1" x14ac:dyDescent="0.2">
      <c r="A95" s="77"/>
      <c r="B95" s="61"/>
      <c r="C95" s="61"/>
      <c r="D95" s="65"/>
      <c r="E95" s="65"/>
      <c r="F95" s="65"/>
    </row>
    <row r="96" spans="1:6" ht="23.1" customHeight="1" x14ac:dyDescent="0.2">
      <c r="A96" s="77"/>
      <c r="B96" s="61"/>
      <c r="C96" s="61"/>
      <c r="D96" s="65"/>
      <c r="E96" s="65"/>
      <c r="F96" s="65"/>
    </row>
    <row r="97" spans="1:6" ht="23.1" customHeight="1" x14ac:dyDescent="0.2">
      <c r="A97" s="77"/>
      <c r="B97" s="61"/>
      <c r="C97" s="61"/>
      <c r="D97" s="65"/>
      <c r="E97" s="65"/>
      <c r="F97" s="65"/>
    </row>
    <row r="98" spans="1:6" ht="23.1" customHeight="1" x14ac:dyDescent="0.2">
      <c r="A98" s="242" t="s">
        <v>21</v>
      </c>
      <c r="B98" s="242"/>
      <c r="C98" s="242"/>
      <c r="D98" s="242"/>
      <c r="E98" s="242"/>
      <c r="F98" s="62"/>
    </row>
    <row r="99" spans="1:6" ht="23.1" customHeight="1" x14ac:dyDescent="0.2">
      <c r="A99" s="77"/>
      <c r="B99" s="61"/>
      <c r="C99" s="61"/>
      <c r="D99" s="62"/>
      <c r="E99" s="62"/>
      <c r="F99" s="62"/>
    </row>
    <row r="100" spans="1:6" ht="23.1" customHeight="1" x14ac:dyDescent="0.2">
      <c r="F100" s="62"/>
    </row>
    <row r="101" spans="1:6" ht="23.1" customHeight="1" x14ac:dyDescent="0.2">
      <c r="B101" s="58"/>
      <c r="D101" s="58"/>
      <c r="E101" s="58"/>
      <c r="F101" s="62"/>
    </row>
    <row r="102" spans="1:6" ht="23.1" customHeight="1" x14ac:dyDescent="0.2">
      <c r="B102" s="58"/>
      <c r="D102" s="58"/>
      <c r="E102" s="58"/>
      <c r="F102" s="62"/>
    </row>
    <row r="103" spans="1:6" ht="23.1" customHeight="1" x14ac:dyDescent="0.2">
      <c r="B103" s="58"/>
    </row>
    <row r="104" spans="1:6" ht="23.1" customHeight="1" x14ac:dyDescent="0.2">
      <c r="D104" s="80"/>
      <c r="E104" s="62"/>
      <c r="F104" s="80"/>
    </row>
    <row r="105" spans="1:6" ht="23.1" customHeight="1" x14ac:dyDescent="0.2">
      <c r="D105" s="80"/>
      <c r="E105" s="62"/>
      <c r="F105" s="80"/>
    </row>
    <row r="106" spans="1:6" ht="23.1" customHeight="1" x14ac:dyDescent="0.2">
      <c r="D106" s="80"/>
      <c r="E106" s="62"/>
      <c r="F106" s="80"/>
    </row>
    <row r="107" spans="1:6" ht="23.1" customHeight="1" x14ac:dyDescent="0.2">
      <c r="D107" s="80"/>
      <c r="E107" s="62"/>
      <c r="F107" s="80"/>
    </row>
    <row r="108" spans="1:6" ht="23.1" customHeight="1" x14ac:dyDescent="0.2">
      <c r="D108" s="80"/>
      <c r="E108" s="62"/>
      <c r="F108" s="80"/>
    </row>
    <row r="115" spans="1:13" s="69" customFormat="1" ht="23.1" customHeight="1" x14ac:dyDescent="0.2">
      <c r="A115" s="58"/>
      <c r="C115" s="58"/>
      <c r="D115" s="79"/>
      <c r="E115" s="63"/>
      <c r="F115" s="79"/>
      <c r="K115" s="81"/>
      <c r="L115" s="81"/>
      <c r="M115" s="81"/>
    </row>
    <row r="119" spans="1:13" s="69" customFormat="1" ht="23.1" customHeight="1" x14ac:dyDescent="0.2">
      <c r="A119" s="58"/>
      <c r="C119" s="58"/>
      <c r="D119" s="79"/>
      <c r="E119" s="63"/>
      <c r="F119" s="79"/>
      <c r="K119" s="81"/>
      <c r="L119" s="81"/>
      <c r="M119" s="81"/>
    </row>
  </sheetData>
  <mergeCells count="5">
    <mergeCell ref="A33:F33"/>
    <mergeCell ref="A34:F34"/>
    <mergeCell ref="A98:E98"/>
    <mergeCell ref="A66:F66"/>
    <mergeCell ref="A67:F67"/>
  </mergeCells>
  <pageMargins left="0.9" right="0.4" top="0.9" bottom="0.5" header="0.5" footer="0.3"/>
  <pageSetup paperSize="9" scale="99" firstPageNumber="11" orientation="portrait" useFirstPageNumber="1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BS5-6</vt:lpstr>
      <vt:lpstr>5.1T</vt:lpstr>
      <vt:lpstr>5.2T</vt:lpstr>
      <vt:lpstr>6T</vt:lpstr>
      <vt:lpstr>CF7-8T</vt:lpstr>
      <vt:lpstr>'BS5-6'!Z_1F7F6C19_8911_4A38_A245_5C51B403FB13_.wvu.PrintArea</vt:lpstr>
      <vt:lpstr>'BS5-6'!Z_2CA7CCB4_9B56_4682_9662_97CF2752E215_.wvu.PrintArea</vt:lpstr>
      <vt:lpstr>'BS5-6'!Z_32FE8EAA_35DA_4C7A_92A0_9B5CAB08BE3F_.wvu.PrintArea</vt:lpstr>
      <vt:lpstr>'BS5-6'!Z_7A9397F6_E1FC_4386_A077_FC272B949F82_.wvu.PrintArea</vt:lpstr>
      <vt:lpstr>'BS5-6'!Z_E7B771DF_1040_4644_BE91_91BA1826BFF6_.wvu.PrintArea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cphankawn@deloitte.com</dc:creator>
  <cp:lastModifiedBy>Sompong (RWI#Account)</cp:lastModifiedBy>
  <cp:lastPrinted>2019-08-07T08:51:22Z</cp:lastPrinted>
  <dcterms:created xsi:type="dcterms:W3CDTF">2018-04-27T09:38:16Z</dcterms:created>
  <dcterms:modified xsi:type="dcterms:W3CDTF">2019-08-07T10:38:58Z</dcterms:modified>
</cp:coreProperties>
</file>