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0" yWindow="-210" windowWidth="12075" windowHeight="11070" tabRatio="693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3" i="13" l="1"/>
  <c r="I73" i="13"/>
  <c r="G73" i="13"/>
  <c r="E73" i="13"/>
  <c r="A126" i="13" l="1"/>
  <c r="I147" i="13"/>
  <c r="I140" i="13"/>
  <c r="I142" i="13" s="1"/>
  <c r="I144" i="13" s="1"/>
  <c r="K105" i="13" l="1"/>
  <c r="I105" i="13"/>
  <c r="G105" i="13"/>
  <c r="E105" i="13"/>
  <c r="X24" i="14" l="1"/>
  <c r="R28" i="14"/>
  <c r="R27" i="14"/>
  <c r="R26" i="14"/>
  <c r="R25" i="14"/>
  <c r="R24" i="14"/>
  <c r="R23" i="14"/>
  <c r="R22" i="14"/>
  <c r="R21" i="14"/>
  <c r="G29" i="8" l="1"/>
  <c r="T28" i="14" l="1"/>
  <c r="X28" i="14" s="1"/>
  <c r="V29" i="14"/>
  <c r="Q18" i="12" l="1"/>
  <c r="Q12" i="12"/>
  <c r="T17" i="14"/>
  <c r="X17" i="14" s="1"/>
  <c r="T14" i="14"/>
  <c r="X14" i="14" s="1"/>
  <c r="X16" i="14"/>
  <c r="X13" i="14"/>
  <c r="X12" i="14"/>
  <c r="V18" i="14"/>
  <c r="R18" i="14"/>
  <c r="P18" i="14"/>
  <c r="N18" i="14"/>
  <c r="L18" i="14"/>
  <c r="J18" i="14"/>
  <c r="H18" i="14"/>
  <c r="F18" i="14"/>
  <c r="D18" i="14"/>
  <c r="I78" i="11"/>
  <c r="L83" i="11"/>
  <c r="M65" i="11"/>
  <c r="K65" i="11"/>
  <c r="I65" i="11"/>
  <c r="G65" i="11"/>
  <c r="M56" i="11"/>
  <c r="M58" i="11" s="1"/>
  <c r="M60" i="11" s="1"/>
  <c r="K56" i="11"/>
  <c r="K58" i="11" s="1"/>
  <c r="K60" i="11" s="1"/>
  <c r="I56" i="11"/>
  <c r="I58" i="11" s="1"/>
  <c r="I60" i="11" s="1"/>
  <c r="G56" i="11"/>
  <c r="G58" i="11" s="1"/>
  <c r="G60" i="11" s="1"/>
  <c r="T18" i="14" l="1"/>
  <c r="K66" i="11"/>
  <c r="K68" i="11" s="1"/>
  <c r="K75" i="11" s="1"/>
  <c r="K73" i="11" s="1"/>
  <c r="K83" i="11" s="1"/>
  <c r="G66" i="11"/>
  <c r="G68" i="11" s="1"/>
  <c r="G75" i="11" s="1"/>
  <c r="X18" i="14"/>
  <c r="I66" i="11"/>
  <c r="I68" i="11" s="1"/>
  <c r="I71" i="11" s="1"/>
  <c r="I79" i="11" s="1"/>
  <c r="I77" i="11" s="1"/>
  <c r="M66" i="11"/>
  <c r="M68" i="11" s="1"/>
  <c r="M75" i="11" s="1"/>
  <c r="M73" i="11" s="1"/>
  <c r="M83" i="11" s="1"/>
  <c r="I75" i="11"/>
  <c r="I73" i="11" s="1"/>
  <c r="I83" i="11" s="1"/>
  <c r="G71" i="11" l="1"/>
  <c r="G79" i="11" s="1"/>
  <c r="G77" i="11" s="1"/>
  <c r="K71" i="11"/>
  <c r="K79" i="11" s="1"/>
  <c r="K77" i="11" s="1"/>
  <c r="K19" i="12"/>
  <c r="I10" i="13"/>
  <c r="G73" i="11"/>
  <c r="E10" i="13"/>
  <c r="M71" i="11"/>
  <c r="M79" i="11" s="1"/>
  <c r="M77" i="11" s="1"/>
  <c r="G83" i="11" l="1"/>
  <c r="J29" i="14"/>
  <c r="O13" i="12"/>
  <c r="Q13" i="12" s="1"/>
  <c r="O11" i="12"/>
  <c r="O10" i="12"/>
  <c r="Q10" i="12" s="1"/>
  <c r="M14" i="12"/>
  <c r="I14" i="12"/>
  <c r="G14" i="12"/>
  <c r="E14" i="12"/>
  <c r="K11" i="12"/>
  <c r="K14" i="12" s="1"/>
  <c r="T22" i="14"/>
  <c r="X22" i="14" s="1"/>
  <c r="Q11" i="12" l="1"/>
  <c r="Q14" i="12" s="1"/>
  <c r="O14" i="12"/>
  <c r="I58" i="8" l="1"/>
  <c r="G58" i="8"/>
  <c r="G19" i="8" l="1"/>
  <c r="T23" i="14" l="1"/>
  <c r="X23" i="14" s="1"/>
  <c r="T26" i="14"/>
  <c r="T21" i="14"/>
  <c r="X21" i="14" s="1"/>
  <c r="J25" i="14" l="1"/>
  <c r="T25" i="14" s="1"/>
  <c r="X25" i="14" s="1"/>
  <c r="P30" i="14" l="1"/>
  <c r="N30" i="14"/>
  <c r="L30" i="14"/>
  <c r="H30" i="14"/>
  <c r="F30" i="14"/>
  <c r="D30" i="14"/>
  <c r="E49" i="13"/>
  <c r="E89" i="13" s="1"/>
  <c r="G49" i="13"/>
  <c r="G89" i="13" s="1"/>
  <c r="I49" i="13"/>
  <c r="I89" i="13" s="1"/>
  <c r="K49" i="13"/>
  <c r="K89" i="13" s="1"/>
  <c r="G92" i="8" l="1"/>
  <c r="M20" i="12"/>
  <c r="I20" i="12"/>
  <c r="K95" i="8" s="1"/>
  <c r="G20" i="12"/>
  <c r="E20" i="12"/>
  <c r="G11" i="11"/>
  <c r="G13" i="11" s="1"/>
  <c r="G15" i="11" s="1"/>
  <c r="I11" i="11"/>
  <c r="I13" i="11" s="1"/>
  <c r="I15" i="11" s="1"/>
  <c r="K11" i="11"/>
  <c r="K13" i="11" s="1"/>
  <c r="K15" i="11" s="1"/>
  <c r="M11" i="11"/>
  <c r="M13" i="11" s="1"/>
  <c r="M15" i="11" s="1"/>
  <c r="G20" i="11"/>
  <c r="I20" i="11"/>
  <c r="K20" i="11"/>
  <c r="M20" i="11"/>
  <c r="L38" i="11"/>
  <c r="M21" i="11" l="1"/>
  <c r="M23" i="11" s="1"/>
  <c r="K21" i="11"/>
  <c r="G21" i="11"/>
  <c r="G23" i="11" s="1"/>
  <c r="I21" i="11"/>
  <c r="I23" i="11" s="1"/>
  <c r="I26" i="11" l="1"/>
  <c r="I34" i="11" s="1"/>
  <c r="I30" i="11"/>
  <c r="I28" i="11" s="1"/>
  <c r="I38" i="11" s="1"/>
  <c r="M26" i="11"/>
  <c r="M34" i="11" s="1"/>
  <c r="M32" i="11" s="1"/>
  <c r="M30" i="11"/>
  <c r="K23" i="11"/>
  <c r="G26" i="11"/>
  <c r="G34" i="11" s="1"/>
  <c r="G32" i="11" s="1"/>
  <c r="G30" i="11"/>
  <c r="G28" i="11" s="1"/>
  <c r="M28" i="11" l="1"/>
  <c r="M38" i="11" s="1"/>
  <c r="G38" i="11"/>
  <c r="J30" i="14"/>
  <c r="K26" i="11"/>
  <c r="K30" i="11"/>
  <c r="G96" i="8" l="1"/>
  <c r="K28" i="11"/>
  <c r="K38" i="11" s="1"/>
  <c r="K34" i="11"/>
  <c r="K32" i="11" s="1"/>
  <c r="X26" i="14" l="1"/>
  <c r="V30" i="14"/>
  <c r="G99" i="8" l="1"/>
  <c r="A3" i="12" l="1"/>
  <c r="A3" i="13" s="1"/>
  <c r="A44" i="13" s="1"/>
  <c r="A84" i="13" s="1"/>
  <c r="A125" i="13" s="1"/>
  <c r="I47" i="8" l="1"/>
  <c r="I83" i="8" s="1"/>
  <c r="K47" i="8"/>
  <c r="K83" i="8" s="1"/>
  <c r="M47" i="8"/>
  <c r="M83" i="8" s="1"/>
  <c r="G47" i="8"/>
  <c r="G83" i="8" s="1"/>
  <c r="K92" i="8" l="1"/>
  <c r="O19" i="12"/>
  <c r="O17" i="12"/>
  <c r="K17" i="12"/>
  <c r="G95" i="8"/>
  <c r="R29" i="14"/>
  <c r="I19" i="8"/>
  <c r="K19" i="8"/>
  <c r="M19" i="8"/>
  <c r="I29" i="8"/>
  <c r="K29" i="8"/>
  <c r="M29" i="8"/>
  <c r="A42" i="8"/>
  <c r="A78" i="8" s="1"/>
  <c r="K58" i="8"/>
  <c r="M58" i="8"/>
  <c r="G65" i="8"/>
  <c r="I65" i="8"/>
  <c r="K65" i="8"/>
  <c r="M65" i="8"/>
  <c r="I98" i="8"/>
  <c r="I100" i="8" s="1"/>
  <c r="M98" i="8"/>
  <c r="M100" i="8" s="1"/>
  <c r="R30" i="14" l="1"/>
  <c r="T29" i="14"/>
  <c r="O20" i="12"/>
  <c r="K97" i="8" s="1"/>
  <c r="G26" i="13"/>
  <c r="M66" i="8"/>
  <c r="M30" i="8"/>
  <c r="E26" i="13"/>
  <c r="E54" i="13" s="1"/>
  <c r="E57" i="13" s="1"/>
  <c r="Q17" i="12"/>
  <c r="G66" i="8"/>
  <c r="K66" i="8"/>
  <c r="K30" i="8"/>
  <c r="I66" i="8"/>
  <c r="G30" i="8"/>
  <c r="I30" i="8"/>
  <c r="G54" i="13" l="1"/>
  <c r="G57" i="13" s="1"/>
  <c r="T30" i="14"/>
  <c r="K26" i="13"/>
  <c r="K54" i="13" s="1"/>
  <c r="K57" i="13" s="1"/>
  <c r="M101" i="8"/>
  <c r="I101" i="8"/>
  <c r="G97" i="8"/>
  <c r="K20" i="12" l="1"/>
  <c r="I26" i="13" l="1"/>
  <c r="I54" i="13" s="1"/>
  <c r="I57" i="13" s="1"/>
  <c r="X29" i="14"/>
  <c r="X30" i="14" s="1"/>
  <c r="K96" i="8"/>
  <c r="Q19" i="12"/>
  <c r="Q20" i="12" s="1"/>
  <c r="K98" i="8" l="1"/>
  <c r="K100" i="8" s="1"/>
  <c r="K101" i="8" l="1"/>
  <c r="G98" i="8"/>
  <c r="G100" i="8" l="1"/>
  <c r="G101" i="8" l="1"/>
  <c r="I32" i="11" l="1"/>
  <c r="E106" i="13"/>
  <c r="E108" i="13" s="1"/>
  <c r="K106" i="13"/>
  <c r="K108" i="13" s="1"/>
  <c r="G106" i="13"/>
  <c r="G108" i="13" s="1"/>
  <c r="I106" i="13"/>
  <c r="I108" i="13" s="1"/>
</calcChain>
</file>

<file path=xl/sharedStrings.xml><?xml version="1.0" encoding="utf-8"?>
<sst xmlns="http://schemas.openxmlformats.org/spreadsheetml/2006/main" count="417" uniqueCount="248">
  <si>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</si>
  <si>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</si>
  <si>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</si>
  <si>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</si>
  <si>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</si>
  <si>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</si>
  <si>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</si>
  <si>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</si>
  <si>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</si>
  <si>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</si>
  <si>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</si>
  <si>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</si>
  <si>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</si>
  <si>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</si>
  <si>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</si>
  <si>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</si>
  <si>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</si>
  <si>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</si>
  <si>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</si>
  <si>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</si>
  <si>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</si>
  <si>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</si>
  <si>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</si>
  <si>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</si>
  <si>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</si>
  <si>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</si>
  <si>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</si>
  <si>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</si>
  <si>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</si>
  <si>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</si>
  <si>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</si>
  <si>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</si>
  <si>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</si>
  <si>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</si>
  <si>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</si>
  <si>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</si>
  <si>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</si>
  <si>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</si>
  <si>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</si>
  <si>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</si>
  <si>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</si>
  <si>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</si>
  <si>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</si>
  <si>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</si>
  <si>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</si>
  <si>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</si>
  <si>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</si>
  <si>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</si>
  <si>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</si>
  <si>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</si>
  <si>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</si>
  <si>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</si>
  <si>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</si>
  <si>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</si>
  <si>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</si>
  <si>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</si>
  <si>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</si>
  <si>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</si>
  <si>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</si>
  <si>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</si>
  <si>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</si>
  <si>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</si>
  <si>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</si>
  <si>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</si>
  <si>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</si>
  <si>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</si>
  <si>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</si>
  <si>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10</t>
  </si>
  <si>
    <t>11</t>
  </si>
  <si>
    <t>12</t>
  </si>
  <si>
    <t>โดยใช้หุ้นเป็นเกณฑ์</t>
  </si>
  <si>
    <t>ภาษีเงินได้ถูกหัก ณ ที่จ่าย</t>
  </si>
  <si>
    <t>13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</si>
  <si>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</si>
  <si>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</si>
  <si>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</si>
  <si>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</si>
  <si>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</si>
  <si>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</si>
  <si>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</si>
  <si>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</si>
  <si>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</si>
  <si>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</si>
  <si>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</si>
  <si>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</si>
  <si>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</si>
  <si>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</si>
  <si>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</si>
  <si>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</si>
  <si>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</si>
  <si>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</si>
  <si>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</si>
  <si>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</si>
  <si>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</si>
  <si>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</si>
  <si>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</si>
  <si>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</si>
  <si>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</si>
  <si>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</si>
  <si>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</si>
  <si>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</si>
  <si>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</si>
  <si>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</si>
  <si>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</si>
  <si>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</si>
  <si>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</si>
  <si>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</si>
  <si>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</si>
  <si>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</si>
  <si>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</si>
  <si>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</si>
  <si>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</si>
  <si>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</si>
  <si>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</si>
  <si>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</si>
  <si>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</si>
  <si>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</si>
  <si>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</si>
  <si>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>ลูกหนี้การค้า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</si>
  <si>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</si>
  <si>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</si>
  <si>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ยอดคงเหลือ ณ วันที่ 31 ธันวาคม 2560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</si>
  <si>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</si>
  <si>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</si>
  <si>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</si>
  <si>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</si>
  <si>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</si>
  <si>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</si>
  <si>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</si>
  <si>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</si>
  <si>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</si>
  <si>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</si>
  <si>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</si>
  <si>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</si>
  <si>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</si>
  <si>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กระแสเงินสดสุทธิได้มาจาก (ใช้ไปใน) กิจกรรมดำเนินงาน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</si>
  <si>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</si>
  <si>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</si>
  <si>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</si>
  <si>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</si>
  <si>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</si>
  <si>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</si>
  <si>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</si>
  <si>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</si>
  <si>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</si>
  <si>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</si>
  <si>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</si>
  <si>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</si>
  <si>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</si>
  <si>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</si>
  <si>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</si>
  <si>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</si>
  <si>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</si>
  <si>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</si>
  <si>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</si>
  <si>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</si>
  <si>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</si>
  <si>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</si>
  <si>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ส่วนแบ่ง (กำไร) ขาดทุนจากการร่วมค้า</t>
  </si>
  <si>
    <t>ค่าใช้จ่ายดอกเบี้ย</t>
  </si>
  <si>
    <t>จ่ายชำระหนี้สินตามสัญญาเช่าการเงิน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</si>
  <si>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</si>
  <si>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</si>
  <si>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</si>
  <si>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</si>
  <si>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เงินลงทุนเพื่อค้า</t>
  </si>
  <si>
    <t>สินค้าคงเหลือ</t>
  </si>
  <si>
    <t>กำไรจากการขายเงินลงทุนในบริษัทร่วม</t>
  </si>
  <si>
    <t>เงินปันผลรับจากกิจการที่ควบคุมร่วมกัน</t>
  </si>
  <si>
    <t>เงินสดรับจากการลดทุนของบริษัทร่วม</t>
  </si>
  <si>
    <t>เงินสดรับจากขายเงินลงทุนในบริษัทร่วม</t>
  </si>
  <si>
    <t>14</t>
  </si>
  <si>
    <t>5.2, 15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</si>
  <si>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</si>
  <si>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</si>
  <si>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เงินปันผลจ่าย</t>
  </si>
  <si>
    <t>ขาดทุนจากการตัดจำหน่ายสินทรัพย์</t>
  </si>
  <si>
    <t>เปิดเผยข้อมูลเพิ่มเติมเกี่ยวกับงบกระแสเงินสด</t>
  </si>
  <si>
    <t xml:space="preserve">ขาดทุนจากการเลิกบริษัทย่อย </t>
  </si>
  <si>
    <t>ยอดคงเหลือ ณ วันที่ 31 ธันวาคม 2561</t>
  </si>
  <si>
    <t>ขาดทุนจากการขายสินทรัพย์</t>
  </si>
  <si>
    <t xml:space="preserve">เงินสดรับจากการขายที่ดิน อาคารและอุปกรณ์ </t>
  </si>
  <si>
    <t>31 ธันวาคม 2561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</si>
  <si>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</si>
  <si>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</si>
  <si>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</si>
  <si>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(ยังไม่ได้ตรวจสอบ/สอบทานแล้ว)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</si>
  <si>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</si>
  <si>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</si>
  <si>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</si>
  <si>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</si>
  <si>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</si>
  <si>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</si>
  <si>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</si>
  <si>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</si>
  <si>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หุ้นสามัญของบริษัทย่อย </t>
  </si>
  <si>
    <t xml:space="preserve">เงินปันผล </t>
  </si>
  <si>
    <t>หุ้นสามัญลดลง</t>
  </si>
  <si>
    <t xml:space="preserve">หุ้นสามัญลดลงจากการลดทุนในบริษัทย่อย </t>
  </si>
  <si>
    <t xml:space="preserve">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</si>
  <si>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(                                                                                               )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</si>
  <si>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</si>
  <si>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</si>
  <si>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</si>
  <si>
    <t>ณ วันที่ 30 มิถุนายน 2562</t>
  </si>
  <si>
    <t>30 มิถุนายน 2562</t>
  </si>
  <si>
    <t>30 มิถุนายน 2561</t>
  </si>
  <si>
    <t>สำหรับงวด 6 เดือน สิ้นสุดวันที่ 30 มิถุนายน 2562</t>
  </si>
  <si>
    <t>สำหรับงวด 3 เดือน สิ้นสุดวันที่ 30 มิถุนายน 2562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</si>
  <si>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</si>
  <si>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</si>
  <si>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</si>
  <si>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</si>
  <si>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กำไร (ขาดทุน) เบ็ดเสร็จรวมสำหรับงวด</t>
  </si>
  <si>
    <t xml:space="preserve">        ที่ไม่มีอำนาจควบคุม</t>
  </si>
  <si>
    <t>เงินปันผล - ส่วนที่เป็นของส่วนได้เสีย</t>
  </si>
  <si>
    <t>ยอดคงเหลือ ณ วันที่ 30  มิถุนายน 2561</t>
  </si>
  <si>
    <t>ยอดคงเหลือ ณ วันที่ 30  มิถุนายน 2562</t>
  </si>
  <si>
    <t>เงินสดจ่ายเพื่อการลงทุนเพิ่มในกิจการร่วมค้า</t>
  </si>
  <si>
    <t>เงินสดรับคืนจากการเลิกกิจการของบริษัทย่อย</t>
  </si>
  <si>
    <t>เงินสดรับ (จ่าย) เจ้าหนี้เงินประกันผลงาน</t>
  </si>
  <si>
    <t>เงินสดรับ (จ่าย) จากการดำเนินงาน</t>
  </si>
  <si>
    <t xml:space="preserve">ณ วันที่ 30 มิถุนายน 2562 และ 2561 กลุ่มบริษัท ได้โอนเงินจ่ายล่วงหน้าเป็นที่ดิน อาคารและอุปกรณ์ จำนวน 119.90  ล้านบาท  </t>
  </si>
  <si>
    <t>(งบเฉพาะกิจการ 0.38 ล้านบาท) และ 14.59 ล้านบาท (งบเฉพาะกิจการ 0.26 ล้านบาท) ตามลำดับ</t>
  </si>
  <si>
    <t xml:space="preserve">กำไรรวมสำหรับงวด </t>
  </si>
  <si>
    <t xml:space="preserve">          ส่วนที่เป็นของส่วนได้เสียที่ไม่มีอำนาจควบคุม</t>
  </si>
  <si>
    <t xml:space="preserve">          กำไร (ขาดทุน) เบ็ดเสร็จรวมสำหรับงวด</t>
  </si>
  <si>
    <t xml:space="preserve">          กำไร (ขาดทุน) รวมสำหรับงวด</t>
  </si>
  <si>
    <t xml:space="preserve">          กำไรเบ็ดเสร็จอื่น</t>
  </si>
  <si>
    <t>กำไรต่อหุ้น</t>
  </si>
  <si>
    <t xml:space="preserve">          กำไรต่อหุ้นขั้นพื้นฐาน </t>
  </si>
  <si>
    <t xml:space="preserve">             ส่วนที่เป็นของบริษัทใหญ่</t>
  </si>
  <si>
    <t xml:space="preserve">            ส่วนที่เป็นของบริษัทใหญ่</t>
  </si>
  <si>
    <t xml:space="preserve">รวมสินทรัพย์  </t>
  </si>
  <si>
    <t>บริษัทย่อยบางแห่ง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ทำให้เกิดรายการที่ไม่กระทบเงินสดและรายการที่ทำให้เงินสดและรายการ</t>
  </si>
  <si>
    <t>เทียบเท่าเงินสดลดลง ดังต่อไปนี้ :-</t>
  </si>
  <si>
    <t>สินทรัพย์ลดลงจากบริษัทย่อยเลิกกิจการ</t>
  </si>
  <si>
    <t>(หน่วย : บาท)</t>
  </si>
  <si>
    <t>เจ้าหนี้การค้าและเจ้าหนี้อื่น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</si>
  <si>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</si>
  <si>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ส่วนได้เสียที่ไม่มีอำนาจควบคุม</t>
  </si>
  <si>
    <t>มูลค่าตามบัญชีของสินทรัพย์สุทธิ</t>
  </si>
  <si>
    <t>กำไรจากการเลิกกิจการในบริษัทย่อย</t>
  </si>
  <si>
    <t>เงินสดรับจากการเลิกกิจการในบริษัทย่อย</t>
  </si>
  <si>
    <t>เงินสดจ่ายสุทธิจากการเลิกกิจการในบริษัทย่อย</t>
  </si>
  <si>
    <t>- 4 -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</si>
  <si>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เงินสดรับจากการเลิกกิจการในบริษัทย่อย</t>
    </r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</si>
  <si>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เงินสดและรายการเทียบเท่าเงินสดที่มีอยู่ในบริษัทย่อย ณ วันเลิก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</si>
</sst>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_);\(#,##0\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b/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254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43" fontId="10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2" xfId="2" quotePrefix="1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43" fontId="10" fillId="0" borderId="2" xfId="2" quotePrefix="1" applyFont="1" applyFill="1" applyBorder="1" applyAlignment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9" fontId="10" fillId="0" borderId="0" xfId="2" applyNumberFormat="1" applyFont="1" applyFill="1" applyAlignment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43" fontId="10" fillId="0" borderId="0" xfId="13" applyNumberFormat="1" applyFont="1" applyFill="1"/>
    <xf numFmtId="39" fontId="12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5" xfId="2" applyFont="1" applyFill="1" applyBorder="1" applyAlignment="1">
      <alignment horizontal="right"/>
    </xf>
    <xf numFmtId="43" fontId="10" fillId="0" borderId="0" xfId="2" applyNumberFormat="1" applyFont="1" applyFill="1" applyBorder="1"/>
    <xf numFmtId="43" fontId="10" fillId="0" borderId="0" xfId="2" applyFont="1" applyFill="1" applyBorder="1"/>
    <xf numFmtId="39" fontId="10" fillId="0" borderId="0" xfId="2" applyNumberFormat="1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2" xfId="20" quotePrefix="1" applyNumberFormat="1" applyFont="1" applyFill="1" applyBorder="1" applyAlignment="1">
      <alignment horizontal="center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0" xfId="13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0" xfId="13" applyNumberFormat="1" applyFont="1" applyFill="1" applyAlignment="1" applyProtection="1">
      <alignment horizontal="center"/>
    </xf>
    <xf numFmtId="187" fontId="10" fillId="0" borderId="3" xfId="5" applyNumberFormat="1" applyFont="1" applyFill="1" applyBorder="1" applyAlignment="1" applyProtection="1"/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 applyProtection="1">
      <alignment horizontal="right"/>
    </xf>
    <xf numFmtId="187" fontId="10" fillId="0" borderId="0" xfId="2" applyNumberFormat="1" applyFont="1" applyFill="1" applyAlignment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187" fontId="18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8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3" xfId="13" quotePrefix="1" applyNumberFormat="1" applyFont="1" applyFill="1" applyBorder="1" applyAlignment="1">
      <alignment horizontal="center"/>
    </xf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7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0" fillId="0" borderId="0" xfId="5" applyNumberFormat="1" applyFont="1" applyFill="1"/>
    <xf numFmtId="39" fontId="10" fillId="0" borderId="0" xfId="13" quotePrefix="1" applyNumberFormat="1" applyFont="1" applyFill="1"/>
    <xf numFmtId="39" fontId="13" fillId="0" borderId="0" xfId="13" applyNumberFormat="1" applyFont="1" applyFill="1" applyAlignment="1">
      <alignment horizontal="center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39" fontId="22" fillId="0" borderId="0" xfId="13" applyNumberFormat="1" applyFont="1" applyFill="1"/>
    <xf numFmtId="39" fontId="23" fillId="0" borderId="0" xfId="13" applyNumberFormat="1" applyFont="1" applyFill="1"/>
    <xf numFmtId="39" fontId="23" fillId="0" borderId="0" xfId="13" applyNumberFormat="1" applyFont="1" applyFill="1" applyBorder="1" applyAlignment="1">
      <alignment horizontal="right"/>
    </xf>
    <xf numFmtId="39" fontId="23" fillId="0" borderId="0" xfId="5" applyNumberFormat="1" applyFont="1" applyFill="1" applyBorder="1"/>
    <xf numFmtId="43" fontId="23" fillId="0" borderId="0" xfId="2" applyFont="1" applyFill="1" applyBorder="1" applyAlignment="1">
      <alignment horizontal="right"/>
    </xf>
    <xf numFmtId="187" fontId="18" fillId="0" borderId="5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 applyProtection="1"/>
    <xf numFmtId="187" fontId="18" fillId="0" borderId="1" xfId="2" applyNumberFormat="1" applyFont="1" applyFill="1" applyBorder="1" applyAlignment="1">
      <alignment horizontal="right"/>
    </xf>
    <xf numFmtId="187" fontId="20" fillId="0" borderId="1" xfId="2" applyNumberFormat="1" applyFont="1" applyFill="1" applyBorder="1" applyAlignment="1" applyProtection="1"/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190" fontId="10" fillId="0" borderId="0" xfId="13" applyNumberFormat="1" applyFont="1" applyFill="1" applyAlignment="1"/>
    <xf numFmtId="37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39" fontId="12" fillId="0" borderId="0" xfId="13" applyNumberFormat="1" applyFont="1" applyFill="1" applyAlignment="1" applyProtection="1">
      <alignment horizontal="center"/>
    </xf>
    <xf numFmtId="43" fontId="24" fillId="0" borderId="0" xfId="2" applyNumberFormat="1" applyFont="1" applyFill="1"/>
    <xf numFmtId="43" fontId="24" fillId="0" borderId="0" xfId="2" applyNumberFormat="1" applyFont="1" applyFill="1" applyAlignment="1">
      <alignment horizontal="right"/>
    </xf>
    <xf numFmtId="43" fontId="24" fillId="0" borderId="0" xfId="2" applyFont="1" applyFill="1" applyAlignment="1">
      <alignment horizontal="right"/>
    </xf>
    <xf numFmtId="43" fontId="24" fillId="0" borderId="0" xfId="2" applyFont="1" applyFill="1"/>
    <xf numFmtId="43" fontId="24" fillId="0" borderId="0" xfId="2" applyFont="1" applyFill="1" applyAlignment="1" applyProtection="1">
      <alignment horizontal="right"/>
    </xf>
    <xf numFmtId="43" fontId="24" fillId="0" borderId="0" xfId="2" applyFont="1" applyFill="1" applyBorder="1" applyAlignment="1" applyProtection="1">
      <alignment horizontal="right"/>
    </xf>
    <xf numFmtId="43" fontId="24" fillId="0" borderId="0" xfId="2" applyNumberFormat="1" applyFont="1" applyFill="1" applyBorder="1" applyAlignment="1">
      <alignment horizontal="right"/>
    </xf>
    <xf numFmtId="43" fontId="24" fillId="0" borderId="0" xfId="2" applyFont="1" applyFill="1" applyBorder="1" applyAlignment="1">
      <alignment horizontal="right"/>
    </xf>
    <xf numFmtId="187" fontId="24" fillId="0" borderId="0" xfId="13" applyNumberFormat="1" applyFont="1" applyFill="1" applyAlignment="1" applyProtection="1"/>
    <xf numFmtId="187" fontId="24" fillId="0" borderId="0" xfId="13" applyNumberFormat="1" applyFont="1" applyFill="1" applyAlignment="1">
      <alignment horizontal="right"/>
    </xf>
    <xf numFmtId="187" fontId="24" fillId="0" borderId="0" xfId="2" applyNumberFormat="1" applyFont="1" applyFill="1" applyAlignment="1" applyProtection="1"/>
    <xf numFmtId="187" fontId="25" fillId="0" borderId="0" xfId="2" applyNumberFormat="1" applyFont="1" applyFill="1" applyAlignment="1">
      <alignment horizontal="right"/>
    </xf>
    <xf numFmtId="187" fontId="25" fillId="0" borderId="0" xfId="5" applyNumberFormat="1" applyFont="1" applyFill="1" applyBorder="1" applyAlignment="1">
      <alignment horizontal="right"/>
    </xf>
    <xf numFmtId="187" fontId="25" fillId="0" borderId="0" xfId="2" applyNumberFormat="1" applyFont="1" applyFill="1" applyBorder="1" applyAlignment="1">
      <alignment horizontal="right"/>
    </xf>
    <xf numFmtId="187" fontId="24" fillId="0" borderId="0" xfId="13" applyNumberFormat="1" applyFont="1" applyFill="1" applyBorder="1" applyAlignment="1">
      <alignment horizontal="right"/>
    </xf>
    <xf numFmtId="37" fontId="10" fillId="0" borderId="0" xfId="13" applyNumberFormat="1" applyFont="1" applyFill="1" applyAlignment="1">
      <alignment horizontal="center"/>
    </xf>
    <xf numFmtId="39" fontId="24" fillId="0" borderId="0" xfId="13" applyNumberFormat="1" applyFont="1" applyFill="1"/>
    <xf numFmtId="187" fontId="24" fillId="0" borderId="0" xfId="5" applyNumberFormat="1" applyFont="1" applyFill="1" applyBorder="1" applyAlignment="1">
      <alignment horizontal="right"/>
    </xf>
    <xf numFmtId="39" fontId="24" fillId="0" borderId="0" xfId="5" applyNumberFormat="1" applyFont="1" applyFill="1" applyBorder="1"/>
    <xf numFmtId="187" fontId="24" fillId="0" borderId="0" xfId="13" applyNumberFormat="1" applyFont="1" applyFill="1" applyBorder="1"/>
    <xf numFmtId="43" fontId="10" fillId="0" borderId="3" xfId="2" applyNumberFormat="1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43" fontId="10" fillId="0" borderId="5" xfId="2" applyNumberFormat="1" applyFont="1" applyFill="1" applyBorder="1" applyAlignment="1">
      <alignment horizontal="right"/>
    </xf>
    <xf numFmtId="0" fontId="10" fillId="0" borderId="0" xfId="13" applyNumberFormat="1" applyFont="1" applyFill="1"/>
    <xf numFmtId="191" fontId="10" fillId="0" borderId="0" xfId="5" applyNumberFormat="1" applyFont="1" applyFill="1" applyBorder="1" applyAlignment="1"/>
    <xf numFmtId="191" fontId="10" fillId="0" borderId="0" xfId="13" applyNumberFormat="1" applyFont="1" applyFill="1" applyBorder="1" applyAlignment="1"/>
    <xf numFmtId="191" fontId="10" fillId="0" borderId="0" xfId="13" applyNumberFormat="1" applyFont="1" applyFill="1" applyAlignment="1"/>
    <xf numFmtId="37" fontId="18" fillId="0" borderId="0" xfId="13" applyNumberFormat="1" applyFont="1" applyFill="1" applyAlignment="1">
      <alignment horizontal="center"/>
    </xf>
    <xf numFmtId="187" fontId="10" fillId="0" borderId="2" xfId="5" applyNumberFormat="1" applyFont="1" applyFill="1" applyBorder="1" applyAlignment="1">
      <alignment horizontal="right"/>
    </xf>
    <xf numFmtId="37" fontId="26" fillId="0" borderId="0" xfId="13" applyNumberFormat="1" applyFont="1" applyFill="1"/>
    <xf numFmtId="39" fontId="26" fillId="0" borderId="0" xfId="13" applyNumberFormat="1" applyFont="1" applyFill="1"/>
    <xf numFmtId="39" fontId="26" fillId="0" borderId="0" xfId="13" applyNumberFormat="1" applyFont="1" applyFill="1" applyBorder="1" applyAlignment="1">
      <alignment horizontal="center"/>
    </xf>
    <xf numFmtId="39" fontId="26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</cellXfs>
  <cellStyles count="25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5" xfId="23"/>
    <cellStyle name="Comma 14" xfId="9"/>
    <cellStyle name="Comma 14 10 2" xfId="24"/>
    <cellStyle name="Comma 14 2" xfId="10"/>
    <cellStyle name="Comma 2" xfId="11"/>
    <cellStyle name="Comma 2 2" xfId="12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opLeftCell="A65" zoomScale="92" zoomScaleNormal="92" zoomScaleSheetLayoutView="75" workbookViewId="0">
      <selection activeCell="A75" sqref="A75:XFD75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4" style="4" customWidth="1"/>
    <col min="5" max="5" width="9.83203125" style="4" customWidth="1"/>
    <col min="6" max="6" width="1.33203125" style="4" customWidth="1"/>
    <col min="7" max="7" width="18.83203125" style="17" customWidth="1"/>
    <col min="8" max="8" width="1.1640625" style="18" customWidth="1"/>
    <col min="9" max="9" width="18.83203125" style="18" customWidth="1"/>
    <col min="10" max="10" width="1.1640625" style="18" customWidth="1"/>
    <col min="11" max="11" width="18.83203125" style="18" customWidth="1"/>
    <col min="12" max="12" width="1.1640625" style="4" customWidth="1"/>
    <col min="13" max="13" width="18.83203125" style="18" customWidth="1"/>
    <col min="14" max="14" width="2" style="4" customWidth="1"/>
    <col min="15" max="16384" width="12" style="4"/>
  </cols>
  <sheetData>
    <row r="1" spans="1:13" ht="25.5" customHeight="1">
      <c r="A1" s="244" t="s">
        <v>83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5.5" customHeight="1">
      <c r="A2" s="244" t="s">
        <v>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ht="25.5" customHeight="1">
      <c r="A3" s="245" t="s">
        <v>204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5.5" customHeight="1">
      <c r="A4" s="245" t="s">
        <v>186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>
      <c r="A6" s="6"/>
      <c r="B6" s="6"/>
      <c r="C6" s="6"/>
      <c r="D6" s="7"/>
      <c r="E6" s="6"/>
      <c r="F6" s="6"/>
      <c r="G6" s="246" t="s">
        <v>6</v>
      </c>
      <c r="H6" s="246"/>
      <c r="I6" s="246"/>
      <c r="J6" s="246"/>
      <c r="K6" s="246"/>
      <c r="L6" s="246"/>
      <c r="M6" s="246"/>
    </row>
    <row r="7" spans="1:13" ht="25.5" customHeight="1">
      <c r="A7" s="6"/>
      <c r="B7" s="6"/>
      <c r="C7" s="6"/>
      <c r="D7" s="7"/>
      <c r="E7" s="6"/>
      <c r="F7" s="6"/>
      <c r="G7" s="241" t="s">
        <v>18</v>
      </c>
      <c r="H7" s="241"/>
      <c r="I7" s="241"/>
      <c r="J7" s="8"/>
      <c r="K7" s="240" t="s">
        <v>19</v>
      </c>
      <c r="L7" s="240"/>
      <c r="M7" s="240"/>
    </row>
    <row r="8" spans="1:13" ht="25.5" customHeight="1">
      <c r="A8" s="9" t="s">
        <v>0</v>
      </c>
      <c r="B8" s="6"/>
      <c r="C8" s="6"/>
      <c r="D8" s="7"/>
      <c r="E8" s="10" t="s">
        <v>2</v>
      </c>
      <c r="F8" s="6"/>
      <c r="G8" s="11" t="s">
        <v>205</v>
      </c>
      <c r="H8" s="12"/>
      <c r="I8" s="13" t="s">
        <v>182</v>
      </c>
      <c r="J8" s="12"/>
      <c r="K8" s="13" t="s">
        <v>205</v>
      </c>
      <c r="L8" s="12"/>
      <c r="M8" s="13" t="s">
        <v>182</v>
      </c>
    </row>
    <row r="9" spans="1:13" ht="25.5" customHeight="1">
      <c r="A9" s="14" t="s">
        <v>4</v>
      </c>
      <c r="B9" s="14"/>
      <c r="C9" s="14"/>
      <c r="D9" s="15"/>
      <c r="E9" s="16"/>
      <c r="G9" s="198"/>
      <c r="K9" s="201"/>
    </row>
    <row r="10" spans="1:13" ht="25.5" customHeight="1">
      <c r="A10" s="15"/>
      <c r="B10" s="15" t="s">
        <v>20</v>
      </c>
      <c r="C10" s="15"/>
      <c r="D10" s="15"/>
      <c r="E10" s="19" t="s">
        <v>88</v>
      </c>
      <c r="G10" s="20">
        <v>192303438.47999999</v>
      </c>
      <c r="H10" s="21"/>
      <c r="I10" s="21">
        <v>86400113.599999994</v>
      </c>
      <c r="J10" s="21"/>
      <c r="K10" s="22">
        <v>13310328.4</v>
      </c>
      <c r="L10" s="23"/>
      <c r="M10" s="22">
        <v>16511354.970000003</v>
      </c>
    </row>
    <row r="11" spans="1:13" ht="25.5" customHeight="1">
      <c r="A11" s="15"/>
      <c r="B11" s="15" t="s">
        <v>21</v>
      </c>
      <c r="C11" s="15"/>
      <c r="D11" s="15"/>
      <c r="E11" s="19" t="s">
        <v>66</v>
      </c>
      <c r="G11" s="20">
        <v>40021999.280000001</v>
      </c>
      <c r="H11" s="21"/>
      <c r="I11" s="21">
        <v>155646148.93000001</v>
      </c>
      <c r="J11" s="21"/>
      <c r="K11" s="22">
        <v>0</v>
      </c>
      <c r="L11" s="23"/>
      <c r="M11" s="22">
        <v>116314101.85000001</v>
      </c>
    </row>
    <row r="12" spans="1:13" ht="25.5" customHeight="1">
      <c r="A12" s="15"/>
      <c r="B12" s="15" t="s">
        <v>122</v>
      </c>
      <c r="C12" s="15"/>
      <c r="D12" s="15"/>
      <c r="E12" s="19"/>
      <c r="G12" s="199"/>
      <c r="H12" s="21"/>
      <c r="I12" s="21"/>
      <c r="J12" s="21"/>
      <c r="K12" s="200"/>
      <c r="L12" s="24"/>
      <c r="M12" s="21"/>
    </row>
    <row r="13" spans="1:13" ht="25.5" customHeight="1">
      <c r="A13" s="15"/>
      <c r="B13" s="15"/>
      <c r="C13" s="15" t="s">
        <v>103</v>
      </c>
      <c r="D13" s="15"/>
      <c r="E13" s="19" t="s">
        <v>89</v>
      </c>
      <c r="G13" s="20">
        <v>299177339.83999997</v>
      </c>
      <c r="H13" s="21"/>
      <c r="I13" s="21">
        <v>300524935.44999999</v>
      </c>
      <c r="J13" s="21"/>
      <c r="K13" s="22">
        <v>0</v>
      </c>
      <c r="L13" s="23"/>
      <c r="M13" s="22">
        <v>0</v>
      </c>
    </row>
    <row r="14" spans="1:13" ht="25.5" customHeight="1">
      <c r="A14" s="15"/>
      <c r="B14" s="15"/>
      <c r="C14" s="15" t="s">
        <v>149</v>
      </c>
      <c r="D14" s="15"/>
      <c r="E14" s="19" t="s">
        <v>90</v>
      </c>
      <c r="G14" s="20">
        <v>169294742.43000001</v>
      </c>
      <c r="H14" s="21"/>
      <c r="I14" s="21">
        <v>149267201.66</v>
      </c>
      <c r="J14" s="21"/>
      <c r="K14" s="22">
        <v>6017327.6200000001</v>
      </c>
      <c r="L14" s="23"/>
      <c r="M14" s="22">
        <v>4515070.9599999981</v>
      </c>
    </row>
    <row r="15" spans="1:13" ht="25.5" customHeight="1">
      <c r="A15" s="15"/>
      <c r="B15" s="15" t="s">
        <v>166</v>
      </c>
      <c r="C15" s="15"/>
      <c r="D15" s="15"/>
      <c r="E15" s="19" t="s">
        <v>92</v>
      </c>
      <c r="G15" s="20">
        <v>8650699.4800000004</v>
      </c>
      <c r="H15" s="21"/>
      <c r="I15" s="21">
        <v>4595557.4800000004</v>
      </c>
      <c r="J15" s="21"/>
      <c r="K15" s="22">
        <v>0</v>
      </c>
      <c r="L15" s="23"/>
      <c r="M15" s="22">
        <v>0</v>
      </c>
    </row>
    <row r="16" spans="1:13" ht="25.5" customHeight="1">
      <c r="A16" s="15"/>
      <c r="B16" s="15" t="s">
        <v>22</v>
      </c>
      <c r="C16" s="15"/>
      <c r="D16" s="15"/>
      <c r="E16" s="19" t="s">
        <v>91</v>
      </c>
      <c r="G16" s="20">
        <v>10000000</v>
      </c>
      <c r="H16" s="21"/>
      <c r="I16" s="21">
        <v>50000000</v>
      </c>
      <c r="J16" s="21"/>
      <c r="K16" s="22">
        <v>60000000</v>
      </c>
      <c r="L16" s="23"/>
      <c r="M16" s="22">
        <v>225000000</v>
      </c>
    </row>
    <row r="17" spans="1:13" ht="25.5" customHeight="1">
      <c r="A17" s="15"/>
      <c r="B17" s="15" t="s">
        <v>148</v>
      </c>
      <c r="C17" s="15"/>
      <c r="D17" s="15"/>
      <c r="E17" s="19" t="s">
        <v>172</v>
      </c>
      <c r="G17" s="20">
        <v>7750000</v>
      </c>
      <c r="H17" s="21"/>
      <c r="I17" s="21">
        <v>7750000</v>
      </c>
      <c r="J17" s="21"/>
      <c r="K17" s="22">
        <v>0</v>
      </c>
      <c r="L17" s="23"/>
      <c r="M17" s="22">
        <v>0</v>
      </c>
    </row>
    <row r="18" spans="1:13" ht="25.5" customHeight="1">
      <c r="A18" s="15"/>
      <c r="B18" s="15" t="s">
        <v>87</v>
      </c>
      <c r="C18" s="15"/>
      <c r="D18" s="25"/>
      <c r="E18" s="19" t="s">
        <v>91</v>
      </c>
      <c r="G18" s="20">
        <v>286138707.39999998</v>
      </c>
      <c r="H18" s="21"/>
      <c r="I18" s="21">
        <v>345099348.24000001</v>
      </c>
      <c r="J18" s="21"/>
      <c r="K18" s="21">
        <v>0</v>
      </c>
      <c r="L18" s="23"/>
      <c r="M18" s="21">
        <v>383112.84</v>
      </c>
    </row>
    <row r="19" spans="1:13" ht="25.5" customHeight="1">
      <c r="A19" s="15"/>
      <c r="B19" s="15"/>
      <c r="C19" s="15"/>
      <c r="D19" s="15" t="s">
        <v>23</v>
      </c>
      <c r="E19" s="26"/>
      <c r="G19" s="218">
        <f>SUM(G10:G18)</f>
        <v>1013336926.91</v>
      </c>
      <c r="H19" s="21"/>
      <c r="I19" s="27">
        <f>SUM(I10:I18)</f>
        <v>1099283305.3600001</v>
      </c>
      <c r="J19" s="21"/>
      <c r="K19" s="27">
        <f>SUM(K10:K18)</f>
        <v>79327656.019999996</v>
      </c>
      <c r="L19" s="23"/>
      <c r="M19" s="27">
        <f>SUM(M10:M18)</f>
        <v>362723640.61999995</v>
      </c>
    </row>
    <row r="20" spans="1:13" ht="25.5" customHeight="1">
      <c r="A20" s="28" t="s">
        <v>5</v>
      </c>
      <c r="B20" s="15"/>
      <c r="C20" s="15"/>
      <c r="D20" s="15"/>
      <c r="E20" s="15"/>
      <c r="G20" s="199"/>
      <c r="H20" s="21"/>
      <c r="I20" s="21"/>
      <c r="J20" s="21"/>
      <c r="K20" s="203"/>
      <c r="L20" s="23"/>
      <c r="M20" s="29"/>
    </row>
    <row r="21" spans="1:13" ht="25.5" customHeight="1">
      <c r="A21" s="15"/>
      <c r="B21" s="15" t="s">
        <v>73</v>
      </c>
      <c r="C21" s="15"/>
      <c r="D21" s="15"/>
      <c r="E21" s="19" t="s">
        <v>67</v>
      </c>
      <c r="G21" s="20">
        <v>220972072.5</v>
      </c>
      <c r="H21" s="21"/>
      <c r="I21" s="21">
        <v>31807903.449999996</v>
      </c>
      <c r="J21" s="21"/>
      <c r="K21" s="22">
        <v>189200000</v>
      </c>
      <c r="L21" s="23"/>
      <c r="M21" s="22">
        <v>0</v>
      </c>
    </row>
    <row r="22" spans="1:13" ht="25.5" customHeight="1">
      <c r="A22" s="15"/>
      <c r="B22" s="15" t="s">
        <v>82</v>
      </c>
      <c r="C22" s="15"/>
      <c r="D22" s="15"/>
      <c r="E22" s="19" t="s">
        <v>68</v>
      </c>
      <c r="G22" s="20">
        <v>0</v>
      </c>
      <c r="H22" s="21"/>
      <c r="I22" s="21">
        <v>0</v>
      </c>
      <c r="J22" s="21"/>
      <c r="K22" s="22">
        <v>1130783538.3499999</v>
      </c>
      <c r="L22" s="23"/>
      <c r="M22" s="22">
        <v>976770963.35000002</v>
      </c>
    </row>
    <row r="23" spans="1:13" ht="25.5" customHeight="1">
      <c r="A23" s="15"/>
      <c r="B23" s="15" t="s">
        <v>99</v>
      </c>
      <c r="C23" s="15"/>
      <c r="D23" s="15"/>
      <c r="E23" s="19" t="s">
        <v>69</v>
      </c>
      <c r="G23" s="21">
        <v>491169534.06999999</v>
      </c>
      <c r="H23" s="21"/>
      <c r="I23" s="21">
        <v>488891109.01999998</v>
      </c>
      <c r="J23" s="21"/>
      <c r="K23" s="22">
        <v>474565990.34000003</v>
      </c>
      <c r="L23" s="23"/>
      <c r="M23" s="22">
        <v>474565990.34000003</v>
      </c>
    </row>
    <row r="24" spans="1:13" ht="25.5" customHeight="1">
      <c r="A24" s="15"/>
      <c r="B24" s="15" t="s">
        <v>24</v>
      </c>
      <c r="C24" s="15"/>
      <c r="D24" s="15"/>
      <c r="E24" s="19" t="s">
        <v>72</v>
      </c>
      <c r="G24" s="20">
        <v>5102102261.4799995</v>
      </c>
      <c r="H24" s="21"/>
      <c r="I24" s="21">
        <v>4232498863.0300002</v>
      </c>
      <c r="J24" s="21"/>
      <c r="K24" s="22">
        <v>84325795.370000005</v>
      </c>
      <c r="L24" s="23"/>
      <c r="M24" s="22">
        <v>83980667.219999999</v>
      </c>
    </row>
    <row r="25" spans="1:13" ht="25.5" customHeight="1">
      <c r="A25" s="15"/>
      <c r="B25" s="30" t="s">
        <v>144</v>
      </c>
      <c r="C25" s="15"/>
      <c r="D25" s="15"/>
      <c r="E25" s="19" t="s">
        <v>171</v>
      </c>
      <c r="G25" s="20">
        <v>8681431.9700000007</v>
      </c>
      <c r="H25" s="21"/>
      <c r="I25" s="21">
        <v>8900541.6799999997</v>
      </c>
      <c r="J25" s="21"/>
      <c r="K25" s="22">
        <v>891739.33</v>
      </c>
      <c r="L25" s="31"/>
      <c r="M25" s="22">
        <v>1105554.3400000001</v>
      </c>
    </row>
    <row r="26" spans="1:13" ht="25.5" customHeight="1">
      <c r="A26" s="15"/>
      <c r="B26" s="30" t="s">
        <v>71</v>
      </c>
      <c r="C26" s="15"/>
      <c r="D26" s="15"/>
      <c r="E26" s="19"/>
      <c r="G26" s="20">
        <v>754164.77</v>
      </c>
      <c r="H26" s="21"/>
      <c r="I26" s="21">
        <v>684678.69000000006</v>
      </c>
      <c r="J26" s="21"/>
      <c r="K26" s="22">
        <v>690369.26</v>
      </c>
      <c r="L26" s="31"/>
      <c r="M26" s="22">
        <v>629460.35</v>
      </c>
    </row>
    <row r="27" spans="1:13" ht="25.5" customHeight="1">
      <c r="A27" s="15"/>
      <c r="B27" s="30" t="s">
        <v>148</v>
      </c>
      <c r="C27" s="15"/>
      <c r="D27" s="15"/>
      <c r="E27" s="19" t="s">
        <v>172</v>
      </c>
      <c r="G27" s="20">
        <v>85652803.730000004</v>
      </c>
      <c r="H27" s="21"/>
      <c r="I27" s="21">
        <v>85652803.730000004</v>
      </c>
      <c r="J27" s="21"/>
      <c r="K27" s="21">
        <v>0</v>
      </c>
      <c r="L27" s="31"/>
      <c r="M27" s="21">
        <v>0</v>
      </c>
    </row>
    <row r="28" spans="1:13" ht="25.5" customHeight="1">
      <c r="A28" s="15"/>
      <c r="B28" s="15" t="s">
        <v>124</v>
      </c>
      <c r="C28" s="15"/>
      <c r="D28" s="15"/>
      <c r="E28" s="32">
        <v>27</v>
      </c>
      <c r="G28" s="20">
        <v>2861400.91</v>
      </c>
      <c r="H28" s="21"/>
      <c r="I28" s="21">
        <v>2861400.91</v>
      </c>
      <c r="J28" s="21"/>
      <c r="K28" s="22">
        <v>0</v>
      </c>
      <c r="L28" s="23"/>
      <c r="M28" s="22">
        <v>0</v>
      </c>
    </row>
    <row r="29" spans="1:13" ht="25.5" customHeight="1">
      <c r="A29" s="15"/>
      <c r="B29" s="33"/>
      <c r="C29" s="33"/>
      <c r="D29" s="15" t="s">
        <v>25</v>
      </c>
      <c r="E29" s="15"/>
      <c r="G29" s="218">
        <f>SUM(G21:G28)</f>
        <v>5912193669.4299994</v>
      </c>
      <c r="H29" s="21"/>
      <c r="I29" s="27">
        <f>SUM(I21:I28)</f>
        <v>4851297300.5099993</v>
      </c>
      <c r="J29" s="21"/>
      <c r="K29" s="27">
        <f>SUM(K21:K28)</f>
        <v>1880457432.6499999</v>
      </c>
      <c r="L29" s="23"/>
      <c r="M29" s="27">
        <f>SUM(M21:M28)</f>
        <v>1537052635.5999999</v>
      </c>
    </row>
    <row r="30" spans="1:13" ht="25.5" customHeight="1" thickBot="1">
      <c r="A30" s="34" t="s">
        <v>233</v>
      </c>
      <c r="C30" s="34"/>
      <c r="G30" s="219">
        <f>G19+G29</f>
        <v>6925530596.3399992</v>
      </c>
      <c r="H30" s="29"/>
      <c r="I30" s="35">
        <f>I19+I29</f>
        <v>5950580605.8699989</v>
      </c>
      <c r="J30" s="29"/>
      <c r="K30" s="35">
        <f>K19+K29</f>
        <v>1959785088.6699998</v>
      </c>
      <c r="L30" s="36"/>
      <c r="M30" s="35">
        <f>M19+M29</f>
        <v>1899776276.2199998</v>
      </c>
    </row>
    <row r="31" spans="1:13" ht="25.5" customHeight="1" thickTop="1">
      <c r="D31" s="37"/>
      <c r="L31" s="15"/>
    </row>
    <row r="32" spans="1:13" ht="25.5" customHeight="1">
      <c r="D32" s="37"/>
      <c r="I32" s="17"/>
      <c r="K32" s="17"/>
      <c r="L32" s="15"/>
      <c r="M32" s="17"/>
    </row>
    <row r="33" spans="1:13" ht="25.5" customHeight="1">
      <c r="A33" s="4" t="s">
        <v>7</v>
      </c>
      <c r="D33" s="37"/>
      <c r="L33" s="15"/>
    </row>
    <row r="34" spans="1:13" ht="25.5" customHeight="1">
      <c r="D34" s="37"/>
      <c r="L34" s="15"/>
    </row>
    <row r="35" spans="1:13" ht="25.5" customHeight="1">
      <c r="B35" s="38"/>
      <c r="C35" s="38"/>
      <c r="D35" s="38"/>
      <c r="E35" s="38"/>
      <c r="F35" s="38"/>
      <c r="I35" s="29"/>
      <c r="K35" s="29"/>
      <c r="L35" s="23"/>
      <c r="M35" s="29"/>
    </row>
    <row r="36" spans="1:13" ht="25.5" customHeight="1">
      <c r="A36" s="15"/>
      <c r="B36" s="38"/>
      <c r="C36" s="38"/>
      <c r="D36" s="38" t="s">
        <v>119</v>
      </c>
      <c r="F36" s="18"/>
      <c r="K36" s="29"/>
      <c r="L36" s="23"/>
      <c r="M36" s="29"/>
    </row>
    <row r="37" spans="1:13" ht="25.5" customHeight="1">
      <c r="A37" s="15"/>
      <c r="B37" s="38"/>
      <c r="C37" s="38"/>
      <c r="D37" s="38" t="s">
        <v>120</v>
      </c>
      <c r="F37" s="18"/>
      <c r="G37" s="39"/>
      <c r="K37" s="29"/>
      <c r="L37" s="23"/>
      <c r="M37" s="29"/>
    </row>
    <row r="38" spans="1:13" ht="25.5" customHeight="1">
      <c r="A38" s="15"/>
      <c r="B38" s="38"/>
      <c r="C38" s="38"/>
      <c r="D38" s="38"/>
      <c r="F38" s="18"/>
      <c r="G38" s="39"/>
      <c r="K38" s="29"/>
      <c r="L38" s="23"/>
      <c r="M38" s="29"/>
    </row>
    <row r="39" spans="1:13" ht="27" customHeight="1">
      <c r="A39" s="243" t="s">
        <v>26</v>
      </c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</row>
    <row r="40" spans="1:13" ht="27" customHeight="1">
      <c r="A40" s="244" t="s">
        <v>83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3" ht="27" customHeight="1">
      <c r="A41" s="244" t="s">
        <v>27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</row>
    <row r="42" spans="1:13" ht="27" customHeight="1">
      <c r="A42" s="245" t="str">
        <f>+A3</f>
        <v>ณ วันที่ 30 มิถุนายน 2562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</row>
    <row r="43" spans="1:13" ht="27" customHeight="1">
      <c r="A43" s="245" t="s">
        <v>186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13" ht="27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7" customHeight="1">
      <c r="A45" s="40"/>
      <c r="B45" s="40"/>
      <c r="C45" s="40"/>
      <c r="D45" s="37"/>
      <c r="G45" s="246" t="s">
        <v>6</v>
      </c>
      <c r="H45" s="246"/>
      <c r="I45" s="246"/>
      <c r="J45" s="246"/>
      <c r="K45" s="246"/>
      <c r="L45" s="246"/>
      <c r="M45" s="246"/>
    </row>
    <row r="46" spans="1:13" ht="27" customHeight="1">
      <c r="A46" s="40"/>
      <c r="B46" s="40"/>
      <c r="C46" s="40"/>
      <c r="D46" s="37"/>
      <c r="G46" s="241" t="s">
        <v>18</v>
      </c>
      <c r="H46" s="241"/>
      <c r="I46" s="241"/>
      <c r="J46" s="41"/>
      <c r="K46" s="240" t="s">
        <v>19</v>
      </c>
      <c r="L46" s="240"/>
      <c r="M46" s="240"/>
    </row>
    <row r="47" spans="1:13" ht="27" customHeight="1">
      <c r="A47" s="242" t="s">
        <v>8</v>
      </c>
      <c r="B47" s="242"/>
      <c r="C47" s="242"/>
      <c r="D47" s="242"/>
      <c r="E47" s="10" t="s">
        <v>2</v>
      </c>
      <c r="G47" s="11" t="str">
        <f>G8</f>
        <v>30 มิถุนายน 2562</v>
      </c>
      <c r="H47" s="42"/>
      <c r="I47" s="13" t="str">
        <f>I8</f>
        <v>31 ธันวาคม 2561</v>
      </c>
      <c r="J47" s="42"/>
      <c r="K47" s="13" t="str">
        <f>K8</f>
        <v>30 มิถุนายน 2562</v>
      </c>
      <c r="L47" s="42"/>
      <c r="M47" s="13" t="str">
        <f>M8</f>
        <v>31 ธันวาคม 2561</v>
      </c>
    </row>
    <row r="48" spans="1:13" ht="27" customHeight="1">
      <c r="A48" s="43" t="s">
        <v>1</v>
      </c>
      <c r="B48" s="44"/>
      <c r="C48" s="44"/>
      <c r="D48" s="44"/>
      <c r="E48" s="10"/>
      <c r="G48" s="45"/>
      <c r="H48" s="12"/>
      <c r="I48" s="42"/>
      <c r="J48" s="12"/>
      <c r="K48" s="42"/>
      <c r="L48" s="46"/>
      <c r="M48" s="42"/>
    </row>
    <row r="49" spans="1:13" ht="27" customHeight="1">
      <c r="A49" s="33"/>
      <c r="B49" s="33" t="s">
        <v>125</v>
      </c>
      <c r="C49" s="33"/>
      <c r="D49" s="33"/>
      <c r="E49" s="19"/>
      <c r="G49" s="20"/>
      <c r="H49" s="21"/>
      <c r="I49" s="21"/>
      <c r="J49" s="21"/>
      <c r="K49" s="22"/>
      <c r="L49" s="24"/>
      <c r="M49" s="22"/>
    </row>
    <row r="50" spans="1:13" ht="27" customHeight="1">
      <c r="A50" s="33"/>
      <c r="B50" s="33"/>
      <c r="C50" s="33" t="s">
        <v>28</v>
      </c>
      <c r="D50" s="33"/>
      <c r="E50" s="32">
        <v>16</v>
      </c>
      <c r="G50" s="20">
        <v>118909745.87</v>
      </c>
      <c r="H50" s="21"/>
      <c r="I50" s="21">
        <v>96250998.150000006</v>
      </c>
      <c r="J50" s="21"/>
      <c r="K50" s="22">
        <v>38193.24</v>
      </c>
      <c r="L50" s="47"/>
      <c r="M50" s="22">
        <v>444921.72</v>
      </c>
    </row>
    <row r="51" spans="1:13" ht="27" customHeight="1">
      <c r="A51" s="40"/>
      <c r="B51" s="33"/>
      <c r="C51" s="33" t="s">
        <v>126</v>
      </c>
      <c r="D51" s="33"/>
      <c r="E51" s="32">
        <v>16</v>
      </c>
      <c r="G51" s="20">
        <v>361068092.20999998</v>
      </c>
      <c r="H51" s="21"/>
      <c r="I51" s="21">
        <v>350627360.16000003</v>
      </c>
      <c r="J51" s="21"/>
      <c r="K51" s="22">
        <v>15666647.859999999</v>
      </c>
      <c r="L51" s="47"/>
      <c r="M51" s="22">
        <v>18669988.640000001</v>
      </c>
    </row>
    <row r="52" spans="1:13" ht="27" customHeight="1">
      <c r="A52" s="40"/>
      <c r="B52" s="48" t="s">
        <v>127</v>
      </c>
      <c r="D52" s="33"/>
      <c r="E52" s="49"/>
      <c r="G52" s="199"/>
      <c r="H52" s="21"/>
      <c r="I52" s="21"/>
      <c r="J52" s="21"/>
      <c r="K52" s="202"/>
      <c r="L52" s="47"/>
      <c r="M52" s="22"/>
    </row>
    <row r="53" spans="1:13" ht="27" customHeight="1">
      <c r="A53" s="40"/>
      <c r="B53" s="48"/>
      <c r="C53" s="15" t="s">
        <v>29</v>
      </c>
      <c r="D53" s="33"/>
      <c r="E53" s="32">
        <v>17</v>
      </c>
      <c r="G53" s="20">
        <v>324240000</v>
      </c>
      <c r="H53" s="21"/>
      <c r="I53" s="21">
        <v>324240000</v>
      </c>
      <c r="J53" s="21"/>
      <c r="K53" s="202">
        <v>0</v>
      </c>
      <c r="L53" s="47"/>
      <c r="M53" s="22">
        <v>0</v>
      </c>
    </row>
    <row r="54" spans="1:13" ht="27" customHeight="1">
      <c r="B54" s="15" t="s">
        <v>128</v>
      </c>
      <c r="C54" s="33"/>
      <c r="D54" s="15"/>
      <c r="E54" s="50"/>
      <c r="G54" s="199"/>
      <c r="H54" s="21"/>
      <c r="I54" s="21"/>
      <c r="J54" s="21"/>
      <c r="K54" s="202"/>
      <c r="L54" s="23"/>
      <c r="M54" s="22"/>
    </row>
    <row r="55" spans="1:13" ht="27" customHeight="1">
      <c r="C55" s="15" t="s">
        <v>29</v>
      </c>
      <c r="D55" s="15"/>
      <c r="E55" s="32">
        <v>18</v>
      </c>
      <c r="G55" s="20">
        <v>6679497.3600000003</v>
      </c>
      <c r="H55" s="22"/>
      <c r="I55" s="21">
        <v>7791806.3299999991</v>
      </c>
      <c r="J55" s="22"/>
      <c r="K55" s="22">
        <v>1383615.76</v>
      </c>
      <c r="L55" s="23"/>
      <c r="M55" s="22">
        <v>1533428.53</v>
      </c>
    </row>
    <row r="56" spans="1:13" ht="27" customHeight="1">
      <c r="B56" s="4" t="s">
        <v>129</v>
      </c>
      <c r="C56" s="15"/>
      <c r="D56" s="15"/>
      <c r="E56" s="32"/>
      <c r="G56" s="20"/>
      <c r="H56" s="22"/>
      <c r="I56" s="21"/>
      <c r="J56" s="22"/>
      <c r="K56" s="22"/>
      <c r="L56" s="23"/>
      <c r="M56" s="22"/>
    </row>
    <row r="57" spans="1:13" ht="27" customHeight="1">
      <c r="C57" s="15" t="s">
        <v>102</v>
      </c>
      <c r="D57" s="15"/>
      <c r="E57" s="32">
        <v>19</v>
      </c>
      <c r="G57" s="20">
        <v>5814665.46</v>
      </c>
      <c r="H57" s="22"/>
      <c r="I57" s="21">
        <v>37415477.07</v>
      </c>
      <c r="J57" s="22"/>
      <c r="K57" s="22">
        <v>551779.46</v>
      </c>
      <c r="L57" s="23"/>
      <c r="M57" s="22">
        <v>465391.07</v>
      </c>
    </row>
    <row r="58" spans="1:13" ht="27" customHeight="1">
      <c r="A58" s="15"/>
      <c r="B58" s="15"/>
      <c r="C58" s="15"/>
      <c r="D58" s="15" t="s">
        <v>30</v>
      </c>
      <c r="E58" s="51"/>
      <c r="F58" s="15"/>
      <c r="G58" s="218">
        <f>SUM(G49:G57)</f>
        <v>816712000.89999998</v>
      </c>
      <c r="H58" s="52"/>
      <c r="I58" s="27">
        <f>SUM(I49:I57)</f>
        <v>816325641.71000016</v>
      </c>
      <c r="J58" s="52"/>
      <c r="K58" s="27">
        <f>SUM(K49:K57)</f>
        <v>17640236.32</v>
      </c>
      <c r="L58" s="53"/>
      <c r="M58" s="27">
        <f>SUM(M49:M57)</f>
        <v>21113729.960000001</v>
      </c>
    </row>
    <row r="59" spans="1:13" ht="27" customHeight="1">
      <c r="A59" s="28" t="s">
        <v>31</v>
      </c>
      <c r="B59" s="15"/>
      <c r="C59" s="15"/>
      <c r="D59" s="15"/>
      <c r="E59" s="32"/>
      <c r="F59" s="15"/>
      <c r="G59" s="204"/>
      <c r="H59" s="52"/>
      <c r="I59" s="52"/>
      <c r="J59" s="52"/>
      <c r="K59" s="203"/>
      <c r="L59" s="53"/>
      <c r="M59" s="29"/>
    </row>
    <row r="60" spans="1:13" ht="27" customHeight="1">
      <c r="A60" s="28"/>
      <c r="B60" s="15" t="s">
        <v>130</v>
      </c>
      <c r="C60" s="15"/>
      <c r="D60" s="15"/>
      <c r="E60" s="32">
        <v>17</v>
      </c>
      <c r="F60" s="15"/>
      <c r="G60" s="17">
        <v>2499460000</v>
      </c>
      <c r="H60" s="52"/>
      <c r="I60" s="18">
        <v>1838770000</v>
      </c>
      <c r="J60" s="52"/>
      <c r="K60" s="29">
        <v>0</v>
      </c>
      <c r="L60" s="53"/>
      <c r="M60" s="29">
        <v>0</v>
      </c>
    </row>
    <row r="61" spans="1:13" ht="27" customHeight="1">
      <c r="A61" s="15"/>
      <c r="B61" s="15" t="s">
        <v>150</v>
      </c>
      <c r="C61" s="15"/>
      <c r="D61" s="15"/>
      <c r="E61" s="32">
        <v>18</v>
      </c>
      <c r="F61" s="15"/>
      <c r="G61" s="17">
        <v>3582394.9</v>
      </c>
      <c r="H61" s="52"/>
      <c r="I61" s="18">
        <v>6456855.7399999993</v>
      </c>
      <c r="J61" s="52"/>
      <c r="K61" s="29">
        <v>1251012.78</v>
      </c>
      <c r="L61" s="53"/>
      <c r="M61" s="29">
        <v>1950940.27</v>
      </c>
    </row>
    <row r="62" spans="1:13" ht="27" customHeight="1">
      <c r="B62" s="4" t="s">
        <v>81</v>
      </c>
      <c r="C62" s="15"/>
      <c r="D62" s="15"/>
      <c r="E62" s="32">
        <v>19</v>
      </c>
      <c r="G62" s="20">
        <v>95490148.760000005</v>
      </c>
      <c r="H62" s="22"/>
      <c r="I62" s="21">
        <v>13299500</v>
      </c>
      <c r="J62" s="22"/>
      <c r="K62" s="22">
        <v>0</v>
      </c>
      <c r="L62" s="23"/>
      <c r="M62" s="22">
        <v>0</v>
      </c>
    </row>
    <row r="63" spans="1:13" ht="27" customHeight="1">
      <c r="B63" s="4" t="s">
        <v>132</v>
      </c>
      <c r="C63" s="15"/>
      <c r="D63" s="15"/>
      <c r="E63" s="32"/>
      <c r="G63" s="20"/>
      <c r="H63" s="22"/>
      <c r="I63" s="21"/>
      <c r="J63" s="22"/>
      <c r="K63" s="22"/>
      <c r="L63" s="23"/>
      <c r="M63" s="22"/>
    </row>
    <row r="64" spans="1:13" ht="27" customHeight="1">
      <c r="A64" s="15"/>
      <c r="C64" s="15" t="s">
        <v>131</v>
      </c>
      <c r="D64" s="15"/>
      <c r="E64" s="32">
        <v>20</v>
      </c>
      <c r="F64" s="15"/>
      <c r="G64" s="220">
        <v>7996550.3300000001</v>
      </c>
      <c r="H64" s="52"/>
      <c r="I64" s="55">
        <v>7249578</v>
      </c>
      <c r="J64" s="52"/>
      <c r="K64" s="56">
        <v>6833214.5</v>
      </c>
      <c r="L64" s="53"/>
      <c r="M64" s="56">
        <v>6290569</v>
      </c>
    </row>
    <row r="65" spans="1:13" ht="27" customHeight="1">
      <c r="C65" s="15"/>
      <c r="D65" s="30" t="s">
        <v>32</v>
      </c>
      <c r="E65" s="19"/>
      <c r="F65" s="15"/>
      <c r="G65" s="221">
        <f>SUM(G60:G64)</f>
        <v>2606529093.9900002</v>
      </c>
      <c r="H65" s="52"/>
      <c r="I65" s="57">
        <f>SUM(I60:I64)</f>
        <v>1865775933.74</v>
      </c>
      <c r="J65" s="52"/>
      <c r="K65" s="57">
        <f>SUM(K60:K64)</f>
        <v>8084227.2800000003</v>
      </c>
      <c r="L65" s="53"/>
      <c r="M65" s="57">
        <f>SUM(M60:M64)</f>
        <v>8241509.2699999996</v>
      </c>
    </row>
    <row r="66" spans="1:13" ht="27" customHeight="1">
      <c r="B66" s="15"/>
      <c r="C66" s="15"/>
      <c r="D66" s="58" t="s">
        <v>97</v>
      </c>
      <c r="E66" s="15"/>
      <c r="F66" s="15"/>
      <c r="G66" s="222">
        <f>G58+G65</f>
        <v>3423241094.8900003</v>
      </c>
      <c r="H66" s="52"/>
      <c r="I66" s="59">
        <f>I58+I65</f>
        <v>2682101575.4500003</v>
      </c>
      <c r="J66" s="52"/>
      <c r="K66" s="59">
        <f>K58+K65</f>
        <v>25724463.600000001</v>
      </c>
      <c r="L66" s="53"/>
      <c r="M66" s="59">
        <f>M58+M65</f>
        <v>29355239.23</v>
      </c>
    </row>
    <row r="67" spans="1:13" ht="27" customHeight="1">
      <c r="A67" s="58"/>
      <c r="B67" s="15"/>
      <c r="C67" s="15"/>
      <c r="E67" s="15"/>
      <c r="F67" s="15"/>
      <c r="G67" s="54"/>
      <c r="H67" s="52"/>
      <c r="I67" s="52"/>
      <c r="J67" s="52"/>
      <c r="K67" s="52"/>
      <c r="L67" s="53"/>
      <c r="M67" s="52"/>
    </row>
    <row r="68" spans="1:13" ht="27" customHeight="1">
      <c r="A68" s="58"/>
      <c r="B68" s="15"/>
      <c r="C68" s="15"/>
      <c r="E68" s="15"/>
      <c r="F68" s="15"/>
      <c r="G68" s="54"/>
      <c r="H68" s="52"/>
      <c r="I68" s="52"/>
      <c r="J68" s="52"/>
      <c r="K68" s="52"/>
      <c r="L68" s="53"/>
      <c r="M68" s="52"/>
    </row>
    <row r="69" spans="1:13" ht="27" customHeight="1">
      <c r="A69" s="37" t="s">
        <v>7</v>
      </c>
      <c r="B69" s="15"/>
      <c r="C69" s="15"/>
      <c r="E69" s="15"/>
      <c r="F69" s="15"/>
      <c r="G69" s="54"/>
      <c r="H69" s="54"/>
      <c r="I69" s="54"/>
      <c r="J69" s="54"/>
      <c r="K69" s="54"/>
      <c r="L69" s="54"/>
      <c r="M69" s="54"/>
    </row>
    <row r="70" spans="1:13" ht="27" customHeight="1">
      <c r="A70" s="37"/>
      <c r="B70" s="15"/>
      <c r="C70" s="15"/>
      <c r="E70" s="15"/>
      <c r="F70" s="15"/>
      <c r="G70" s="54"/>
      <c r="H70" s="52"/>
      <c r="I70" s="52"/>
      <c r="J70" s="52"/>
      <c r="K70" s="52"/>
      <c r="L70" s="53"/>
      <c r="M70" s="52"/>
    </row>
    <row r="71" spans="1:13" ht="27" customHeight="1">
      <c r="A71" s="58"/>
      <c r="B71" s="15"/>
      <c r="C71" s="15"/>
      <c r="E71" s="15"/>
      <c r="F71" s="15"/>
      <c r="G71" s="54"/>
      <c r="H71" s="52"/>
      <c r="I71" s="52"/>
      <c r="J71" s="52"/>
      <c r="K71" s="52"/>
      <c r="L71" s="53"/>
      <c r="M71" s="52"/>
    </row>
    <row r="72" spans="1:13" ht="27" customHeight="1">
      <c r="A72" s="58"/>
      <c r="B72" s="15"/>
      <c r="C72" s="15"/>
      <c r="D72" s="38" t="s">
        <v>119</v>
      </c>
      <c r="F72" s="18"/>
      <c r="J72" s="52"/>
      <c r="K72" s="52"/>
      <c r="L72" s="53"/>
      <c r="M72" s="52"/>
    </row>
    <row r="73" spans="1:13" ht="27" customHeight="1">
      <c r="A73" s="15"/>
      <c r="B73" s="38"/>
      <c r="C73" s="38"/>
      <c r="D73" s="38" t="s">
        <v>120</v>
      </c>
      <c r="F73" s="18"/>
      <c r="G73" s="39"/>
      <c r="K73" s="29"/>
      <c r="L73" s="23"/>
      <c r="M73" s="29"/>
    </row>
    <row r="74" spans="1:13" ht="27" customHeight="1">
      <c r="A74" s="15"/>
      <c r="B74" s="38"/>
      <c r="C74" s="38"/>
      <c r="D74" s="38"/>
      <c r="F74" s="18"/>
      <c r="G74" s="39"/>
      <c r="K74" s="29"/>
      <c r="L74" s="23"/>
      <c r="M74" s="29"/>
    </row>
    <row r="75" spans="1:13" ht="27" customHeight="1">
      <c r="A75" s="243" t="s">
        <v>33</v>
      </c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</row>
    <row r="76" spans="1:13" ht="27" customHeight="1">
      <c r="A76" s="244" t="s">
        <v>83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</row>
    <row r="77" spans="1:13" ht="27" customHeight="1">
      <c r="A77" s="244" t="s">
        <v>27</v>
      </c>
      <c r="B77" s="244"/>
      <c r="C77" s="244"/>
      <c r="D77" s="244"/>
      <c r="E77" s="244"/>
      <c r="F77" s="244"/>
      <c r="G77" s="244"/>
      <c r="H77" s="244"/>
      <c r="I77" s="244"/>
      <c r="J77" s="244"/>
      <c r="K77" s="244"/>
      <c r="L77" s="244"/>
      <c r="M77" s="244"/>
    </row>
    <row r="78" spans="1:13" ht="27" customHeight="1">
      <c r="A78" s="245" t="str">
        <f>+A42</f>
        <v>ณ วันที่ 30 มิถุนายน 2562</v>
      </c>
      <c r="B78" s="245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</row>
    <row r="79" spans="1:13" ht="27" customHeight="1">
      <c r="A79" s="245" t="s">
        <v>186</v>
      </c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</row>
    <row r="80" spans="1:13" ht="27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27" customHeight="1">
      <c r="A81" s="40"/>
      <c r="B81" s="40"/>
      <c r="C81" s="40"/>
      <c r="D81" s="37"/>
      <c r="G81" s="246" t="s">
        <v>6</v>
      </c>
      <c r="H81" s="246"/>
      <c r="I81" s="246"/>
      <c r="J81" s="246"/>
      <c r="K81" s="246"/>
      <c r="L81" s="246"/>
      <c r="M81" s="246"/>
    </row>
    <row r="82" spans="1:13" ht="27" customHeight="1">
      <c r="A82" s="40"/>
      <c r="B82" s="40"/>
      <c r="C82" s="40"/>
      <c r="D82" s="37"/>
      <c r="G82" s="241" t="s">
        <v>18</v>
      </c>
      <c r="H82" s="241"/>
      <c r="I82" s="241"/>
      <c r="J82" s="41"/>
      <c r="K82" s="240" t="s">
        <v>19</v>
      </c>
      <c r="L82" s="240"/>
      <c r="M82" s="240"/>
    </row>
    <row r="83" spans="1:13" ht="27" customHeight="1">
      <c r="A83" s="242" t="s">
        <v>163</v>
      </c>
      <c r="B83" s="242"/>
      <c r="C83" s="242"/>
      <c r="D83" s="242"/>
      <c r="E83" s="10" t="s">
        <v>2</v>
      </c>
      <c r="G83" s="11" t="str">
        <f>G47</f>
        <v>30 มิถุนายน 2562</v>
      </c>
      <c r="H83" s="12"/>
      <c r="I83" s="13" t="str">
        <f>I47</f>
        <v>31 ธันวาคม 2561</v>
      </c>
      <c r="J83" s="12"/>
      <c r="K83" s="13" t="str">
        <f>K47</f>
        <v>30 มิถุนายน 2562</v>
      </c>
      <c r="L83" s="12"/>
      <c r="M83" s="13" t="str">
        <f>M47</f>
        <v>31 ธันวาคม 2561</v>
      </c>
    </row>
    <row r="84" spans="1:13" ht="27" customHeight="1">
      <c r="A84" s="28" t="s">
        <v>9</v>
      </c>
      <c r="B84" s="15"/>
      <c r="C84" s="15"/>
      <c r="D84" s="15"/>
      <c r="E84" s="15"/>
      <c r="F84" s="15"/>
      <c r="G84" s="204"/>
      <c r="H84" s="52"/>
      <c r="I84" s="60"/>
      <c r="K84" s="205"/>
      <c r="L84" s="53"/>
      <c r="M84" s="52"/>
    </row>
    <row r="85" spans="1:13" ht="27" customHeight="1">
      <c r="A85" s="15"/>
      <c r="B85" s="4" t="s">
        <v>80</v>
      </c>
      <c r="C85" s="15"/>
      <c r="D85" s="15"/>
      <c r="E85" s="32"/>
      <c r="F85" s="15"/>
      <c r="G85" s="204"/>
      <c r="H85" s="52"/>
      <c r="I85" s="52"/>
      <c r="J85" s="52"/>
      <c r="K85" s="205"/>
      <c r="L85" s="53"/>
      <c r="M85" s="52"/>
    </row>
    <row r="86" spans="1:13" ht="27" customHeight="1">
      <c r="A86" s="15"/>
      <c r="B86" s="37" t="s">
        <v>34</v>
      </c>
      <c r="C86" s="30" t="s">
        <v>11</v>
      </c>
      <c r="D86" s="15"/>
      <c r="E86" s="15"/>
      <c r="F86" s="15"/>
      <c r="G86" s="204"/>
      <c r="H86" s="52"/>
      <c r="I86" s="52"/>
      <c r="J86" s="52"/>
      <c r="K86" s="205"/>
      <c r="L86" s="53"/>
      <c r="M86" s="52"/>
    </row>
    <row r="87" spans="1:13" ht="27" customHeight="1">
      <c r="A87" s="15"/>
      <c r="B87" s="37"/>
      <c r="C87" s="30" t="s">
        <v>151</v>
      </c>
      <c r="D87" s="15"/>
      <c r="E87" s="15"/>
      <c r="F87" s="15"/>
      <c r="G87" s="204"/>
      <c r="H87" s="52"/>
      <c r="I87" s="52"/>
      <c r="J87" s="52"/>
      <c r="K87" s="205"/>
      <c r="L87" s="53"/>
      <c r="M87" s="52"/>
    </row>
    <row r="88" spans="1:13" ht="27" customHeight="1" thickBot="1">
      <c r="A88" s="15"/>
      <c r="B88" s="37"/>
      <c r="D88" s="15" t="s">
        <v>116</v>
      </c>
      <c r="E88" s="15"/>
      <c r="F88" s="15"/>
      <c r="G88" s="223">
        <v>401200000</v>
      </c>
      <c r="H88" s="52"/>
      <c r="I88" s="61">
        <v>401200000</v>
      </c>
      <c r="J88" s="52"/>
      <c r="K88" s="61">
        <v>401200000</v>
      </c>
      <c r="L88" s="53"/>
      <c r="M88" s="61">
        <v>401200000</v>
      </c>
    </row>
    <row r="89" spans="1:13" ht="27" customHeight="1" thickTop="1">
      <c r="A89" s="15"/>
      <c r="C89" s="37" t="s">
        <v>12</v>
      </c>
      <c r="D89" s="15"/>
      <c r="E89" s="15"/>
      <c r="G89" s="20"/>
      <c r="H89" s="21"/>
      <c r="I89" s="21"/>
      <c r="J89" s="21"/>
      <c r="K89" s="21"/>
      <c r="L89" s="53"/>
      <c r="M89" s="21"/>
    </row>
    <row r="90" spans="1:13" ht="27" customHeight="1">
      <c r="A90" s="15"/>
      <c r="C90" s="30" t="s">
        <v>151</v>
      </c>
      <c r="D90" s="15"/>
      <c r="E90" s="15"/>
      <c r="G90" s="20"/>
      <c r="H90" s="21"/>
      <c r="I90" s="21"/>
      <c r="J90" s="21"/>
      <c r="K90" s="21"/>
      <c r="L90" s="53"/>
      <c r="M90" s="21"/>
    </row>
    <row r="91" spans="1:13" ht="27" customHeight="1">
      <c r="A91" s="15"/>
      <c r="D91" s="15" t="s">
        <v>164</v>
      </c>
      <c r="E91" s="15"/>
      <c r="G91" s="54">
        <v>401200000</v>
      </c>
      <c r="H91" s="52"/>
      <c r="I91" s="52">
        <v>401200000</v>
      </c>
      <c r="J91" s="52"/>
      <c r="K91" s="52">
        <v>401200000</v>
      </c>
      <c r="L91" s="23"/>
      <c r="M91" s="52">
        <v>401200000</v>
      </c>
    </row>
    <row r="92" spans="1:13" ht="27" customHeight="1">
      <c r="A92" s="15"/>
      <c r="B92" s="62" t="s">
        <v>35</v>
      </c>
      <c r="C92" s="15"/>
      <c r="D92" s="15"/>
      <c r="E92" s="19"/>
      <c r="G92" s="20">
        <f>+เปลี่ยนแปลงรวม!F30</f>
        <v>1254305250</v>
      </c>
      <c r="H92" s="21"/>
      <c r="I92" s="21">
        <v>1254305250</v>
      </c>
      <c r="K92" s="18">
        <f>เปลี่ยนแปลงเฉพาะ!G10</f>
        <v>1254774465.4100001</v>
      </c>
      <c r="M92" s="18">
        <v>1254774465.4100001</v>
      </c>
    </row>
    <row r="93" spans="1:13" ht="27" customHeight="1">
      <c r="A93" s="15"/>
      <c r="B93" s="15" t="s">
        <v>36</v>
      </c>
      <c r="C93" s="15"/>
      <c r="D93" s="15"/>
      <c r="E93" s="15"/>
      <c r="G93" s="20"/>
      <c r="H93" s="21"/>
      <c r="I93" s="21"/>
      <c r="J93" s="21"/>
      <c r="K93" s="21"/>
      <c r="L93" s="24"/>
      <c r="M93" s="21"/>
    </row>
    <row r="94" spans="1:13" ht="27" customHeight="1">
      <c r="A94" s="15"/>
      <c r="B94" s="15"/>
      <c r="C94" s="15" t="s">
        <v>101</v>
      </c>
      <c r="D94" s="15"/>
      <c r="E94" s="15"/>
      <c r="G94" s="20"/>
      <c r="H94" s="21"/>
      <c r="I94" s="21"/>
      <c r="J94" s="21"/>
      <c r="K94" s="21"/>
      <c r="L94" s="24"/>
      <c r="M94" s="21"/>
    </row>
    <row r="95" spans="1:13" ht="27" customHeight="1">
      <c r="A95" s="15"/>
      <c r="B95" s="15"/>
      <c r="C95" s="15"/>
      <c r="D95" s="15" t="s">
        <v>133</v>
      </c>
      <c r="E95" s="32">
        <v>23</v>
      </c>
      <c r="G95" s="20">
        <f>+เปลี่ยนแปลงรวม!H30</f>
        <v>79298156.420000002</v>
      </c>
      <c r="H95" s="21"/>
      <c r="I95" s="21">
        <v>66109086.269999996</v>
      </c>
      <c r="J95" s="21"/>
      <c r="K95" s="21">
        <f>+เปลี่ยนแปลงเฉพาะ!I20</f>
        <v>16625418.82</v>
      </c>
      <c r="L95" s="24"/>
      <c r="M95" s="21">
        <v>12193722.600000001</v>
      </c>
    </row>
    <row r="96" spans="1:13" ht="27" customHeight="1">
      <c r="A96" s="15"/>
      <c r="B96" s="15"/>
      <c r="C96" s="4" t="s">
        <v>109</v>
      </c>
      <c r="D96" s="15"/>
      <c r="E96" s="15"/>
      <c r="G96" s="54">
        <f>+เปลี่ยนแปลงรวม!J30</f>
        <v>889917699.01999998</v>
      </c>
      <c r="H96" s="52"/>
      <c r="I96" s="52">
        <v>747804294.76999998</v>
      </c>
      <c r="J96" s="52"/>
      <c r="K96" s="63">
        <f>+เปลี่ยนแปลงเฉพาะ!K20</f>
        <v>244321848.32999998</v>
      </c>
      <c r="L96" s="64"/>
      <c r="M96" s="63">
        <v>185113956.47</v>
      </c>
    </row>
    <row r="97" spans="1:13" ht="27" customHeight="1">
      <c r="A97" s="15"/>
      <c r="C97" s="62" t="s">
        <v>110</v>
      </c>
      <c r="D97" s="15"/>
      <c r="E97" s="19"/>
      <c r="G97" s="221">
        <f>เปลี่ยนแปลงรวม!R30</f>
        <v>37032052.769999996</v>
      </c>
      <c r="H97" s="21"/>
      <c r="I97" s="57">
        <v>33733382.299999997</v>
      </c>
      <c r="K97" s="55">
        <f>+เปลี่ยนแปลงเฉพาะ!O20</f>
        <v>17138892.509999998</v>
      </c>
      <c r="M97" s="55">
        <v>17138892.509999998</v>
      </c>
    </row>
    <row r="98" spans="1:13" ht="27" customHeight="1">
      <c r="A98" s="15"/>
      <c r="D98" s="34" t="s">
        <v>37</v>
      </c>
      <c r="E98" s="15"/>
      <c r="G98" s="20">
        <f>SUM(G91:G97)</f>
        <v>2661753158.21</v>
      </c>
      <c r="H98" s="21"/>
      <c r="I98" s="21">
        <f>SUM(I91:I97)</f>
        <v>2503152013.3400002</v>
      </c>
      <c r="J98" s="21"/>
      <c r="K98" s="21">
        <f>SUM(K91:K97)</f>
        <v>1934060625.0699999</v>
      </c>
      <c r="L98" s="53"/>
      <c r="M98" s="21">
        <f>SUM(M91:M97)</f>
        <v>1870421036.99</v>
      </c>
    </row>
    <row r="99" spans="1:13" ht="27" customHeight="1">
      <c r="A99" s="15"/>
      <c r="B99" s="37" t="s">
        <v>152</v>
      </c>
      <c r="D99" s="15"/>
      <c r="E99" s="15"/>
      <c r="G99" s="20">
        <f>+เปลี่ยนแปลงรวม!V30</f>
        <v>840536343.24000001</v>
      </c>
      <c r="H99" s="21"/>
      <c r="I99" s="21">
        <v>765327017.08000004</v>
      </c>
      <c r="J99" s="21"/>
      <c r="K99" s="21">
        <v>0</v>
      </c>
      <c r="L99" s="65"/>
      <c r="M99" s="21">
        <v>0</v>
      </c>
    </row>
    <row r="100" spans="1:13" ht="27" customHeight="1">
      <c r="A100" s="15"/>
      <c r="C100" s="15"/>
      <c r="D100" s="66" t="s">
        <v>38</v>
      </c>
      <c r="E100" s="15"/>
      <c r="G100" s="222">
        <f>SUM(G98:G99)</f>
        <v>3502289501.4499998</v>
      </c>
      <c r="H100" s="52"/>
      <c r="I100" s="59">
        <f>SUM(I98:I99)</f>
        <v>3268479030.4200001</v>
      </c>
      <c r="J100" s="52"/>
      <c r="K100" s="59">
        <f>SUM(K98:K99)</f>
        <v>1934060625.0699999</v>
      </c>
      <c r="L100" s="53"/>
      <c r="M100" s="59">
        <f>SUM(M98:M99)</f>
        <v>1870421036.99</v>
      </c>
    </row>
    <row r="101" spans="1:13" ht="27" customHeight="1" thickBot="1">
      <c r="A101" s="34" t="s">
        <v>10</v>
      </c>
      <c r="B101" s="15"/>
      <c r="C101" s="15"/>
      <c r="E101" s="15"/>
      <c r="G101" s="229">
        <f>G66+G100</f>
        <v>6925530596.3400002</v>
      </c>
      <c r="H101" s="52"/>
      <c r="I101" s="67">
        <f>I66+I100</f>
        <v>5950580605.8700008</v>
      </c>
      <c r="J101" s="52"/>
      <c r="K101" s="67">
        <f>K66+K100</f>
        <v>1959785088.6699998</v>
      </c>
      <c r="L101" s="53"/>
      <c r="M101" s="67">
        <f>M66+M100</f>
        <v>1899776276.22</v>
      </c>
    </row>
    <row r="102" spans="1:13" ht="27" customHeight="1" thickTop="1">
      <c r="B102" s="15"/>
      <c r="C102" s="15"/>
      <c r="E102" s="15"/>
      <c r="G102" s="68"/>
      <c r="H102" s="69"/>
      <c r="I102" s="69"/>
      <c r="J102" s="69"/>
      <c r="K102" s="69"/>
      <c r="L102" s="70"/>
      <c r="M102" s="69"/>
    </row>
    <row r="103" spans="1:13" ht="27" customHeight="1">
      <c r="B103" s="15"/>
      <c r="C103" s="15"/>
      <c r="E103" s="15"/>
      <c r="G103" s="69"/>
      <c r="H103" s="69"/>
      <c r="I103" s="69"/>
      <c r="J103" s="69"/>
      <c r="K103" s="69"/>
      <c r="L103" s="69"/>
      <c r="M103" s="69"/>
    </row>
    <row r="104" spans="1:13" ht="27" customHeight="1">
      <c r="A104" s="37" t="s">
        <v>7</v>
      </c>
      <c r="D104" s="37"/>
      <c r="G104" s="18"/>
      <c r="L104" s="18"/>
    </row>
    <row r="105" spans="1:13" ht="27" customHeight="1">
      <c r="A105" s="37"/>
      <c r="D105" s="37"/>
      <c r="G105" s="18"/>
      <c r="L105" s="18"/>
    </row>
    <row r="106" spans="1:13" ht="27" customHeight="1">
      <c r="A106" s="37"/>
      <c r="D106" s="37"/>
    </row>
    <row r="107" spans="1:13" ht="27" customHeight="1">
      <c r="D107" s="38" t="s">
        <v>119</v>
      </c>
      <c r="F107" s="18"/>
    </row>
    <row r="108" spans="1:13" ht="27" customHeight="1">
      <c r="D108" s="38" t="s">
        <v>120</v>
      </c>
      <c r="F108" s="18"/>
      <c r="G108" s="39"/>
    </row>
    <row r="109" spans="1:13" ht="27" customHeight="1">
      <c r="E109" s="17"/>
      <c r="I109" s="17"/>
      <c r="K109" s="17"/>
      <c r="M109" s="17"/>
    </row>
    <row r="110" spans="1:13" ht="27" customHeight="1">
      <c r="I110" s="17"/>
      <c r="J110" s="17"/>
      <c r="K110" s="17"/>
      <c r="L110" s="17"/>
      <c r="M110" s="17"/>
    </row>
  </sheetData>
  <mergeCells count="25">
    <mergeCell ref="A1:M1"/>
    <mergeCell ref="A2:M2"/>
    <mergeCell ref="A3:M3"/>
    <mergeCell ref="G6:M6"/>
    <mergeCell ref="K7:M7"/>
    <mergeCell ref="G7:I7"/>
    <mergeCell ref="A4:M4"/>
    <mergeCell ref="A39:M39"/>
    <mergeCell ref="A40:M40"/>
    <mergeCell ref="A41:M41"/>
    <mergeCell ref="A42:M42"/>
    <mergeCell ref="G45:M45"/>
    <mergeCell ref="A43:M43"/>
    <mergeCell ref="K46:M46"/>
    <mergeCell ref="G46:I46"/>
    <mergeCell ref="A47:D47"/>
    <mergeCell ref="A83:D83"/>
    <mergeCell ref="A75:M75"/>
    <mergeCell ref="A76:M76"/>
    <mergeCell ref="A77:M77"/>
    <mergeCell ref="A78:M78"/>
    <mergeCell ref="G81:M81"/>
    <mergeCell ref="K82:M82"/>
    <mergeCell ref="G82:I82"/>
    <mergeCell ref="A79:M79"/>
  </mergeCells>
  <phoneticPr fontId="3" type="noConversion"/>
  <pageMargins left="0.6692913385826772" right="0.19685039370078741" top="0.65" bottom="0.59055118110236227" header="0.27559055118110237" footer="0.31496062992125984"/>
  <pageSetup paperSize="9" scale="80" orientation="portrait" r:id="rId1"/>
  <headerFooter alignWithMargins="0"/>
  <ignoredErrors>
    <ignoredError sqref="E16 E10:E14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opLeftCell="A55" zoomScale="92" zoomScaleNormal="92" zoomScaleSheetLayoutView="80" workbookViewId="0">
      <selection activeCell="G74" sqref="G74"/>
    </sheetView>
  </sheetViews>
  <sheetFormatPr defaultColWidth="12" defaultRowHeight="21" customHeight="1"/>
  <cols>
    <col min="1" max="3" width="9.1640625" style="48" customWidth="1"/>
    <col min="4" max="4" width="9.33203125" style="48" customWidth="1"/>
    <col min="5" max="5" width="6.83203125" style="48" customWidth="1"/>
    <col min="6" max="6" width="9.6640625" style="48" bestFit="1" customWidth="1"/>
    <col min="7" max="7" width="17.83203125" style="48" bestFit="1" customWidth="1"/>
    <col min="8" max="8" width="1.1640625" style="48" customWidth="1"/>
    <col min="9" max="9" width="17.83203125" style="48" bestFit="1" customWidth="1"/>
    <col min="10" max="10" width="1.1640625" style="48" customWidth="1"/>
    <col min="11" max="11" width="17.6640625" style="48" customWidth="1"/>
    <col min="12" max="12" width="1.1640625" style="48" customWidth="1"/>
    <col min="13" max="13" width="17.6640625" style="48" customWidth="1"/>
    <col min="14" max="14" width="3.1640625" style="48" customWidth="1"/>
    <col min="15" max="16384" width="12" style="48"/>
  </cols>
  <sheetData>
    <row r="1" spans="1:13" ht="21" customHeight="1">
      <c r="A1" s="244" t="s">
        <v>83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1" customHeight="1">
      <c r="A2" s="247" t="s">
        <v>39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1" customHeight="1">
      <c r="A3" s="248" t="s">
        <v>208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1" customHeight="1">
      <c r="A4" s="248" t="s">
        <v>186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21" customHeight="1">
      <c r="A6" s="191"/>
      <c r="B6" s="191"/>
      <c r="C6" s="191"/>
      <c r="D6" s="191"/>
      <c r="E6" s="191"/>
      <c r="F6" s="191"/>
      <c r="G6" s="246" t="s">
        <v>6</v>
      </c>
      <c r="H6" s="246"/>
      <c r="I6" s="246"/>
      <c r="J6" s="246"/>
      <c r="K6" s="246"/>
      <c r="L6" s="246"/>
      <c r="M6" s="246"/>
    </row>
    <row r="7" spans="1:13" ht="21" customHeight="1">
      <c r="A7" s="71"/>
      <c r="B7" s="6"/>
      <c r="C7" s="6"/>
      <c r="D7" s="6"/>
      <c r="E7" s="6"/>
      <c r="F7" s="6"/>
      <c r="G7" s="240" t="s">
        <v>18</v>
      </c>
      <c r="H7" s="240"/>
      <c r="I7" s="240"/>
      <c r="J7" s="72"/>
      <c r="K7" s="240" t="s">
        <v>19</v>
      </c>
      <c r="L7" s="240"/>
      <c r="M7" s="240"/>
    </row>
    <row r="8" spans="1:13" ht="21" customHeight="1">
      <c r="A8" s="71"/>
      <c r="B8" s="6"/>
      <c r="C8" s="6"/>
      <c r="D8" s="6"/>
      <c r="E8" s="6"/>
      <c r="F8" s="73" t="s">
        <v>2</v>
      </c>
      <c r="G8" s="74" t="s">
        <v>205</v>
      </c>
      <c r="H8" s="46"/>
      <c r="I8" s="74" t="s">
        <v>206</v>
      </c>
      <c r="J8" s="46"/>
      <c r="K8" s="74" t="s">
        <v>205</v>
      </c>
      <c r="L8" s="46"/>
      <c r="M8" s="74" t="s">
        <v>206</v>
      </c>
    </row>
    <row r="9" spans="1:13" ht="21" customHeight="1">
      <c r="A9" s="33" t="s">
        <v>40</v>
      </c>
      <c r="G9" s="84">
        <v>412403998.08999997</v>
      </c>
      <c r="H9" s="85"/>
      <c r="I9" s="84">
        <v>395236868.53000009</v>
      </c>
      <c r="J9" s="86"/>
      <c r="K9" s="85">
        <v>0</v>
      </c>
      <c r="L9" s="85"/>
      <c r="M9" s="85">
        <v>0</v>
      </c>
    </row>
    <row r="10" spans="1:13" ht="21" customHeight="1">
      <c r="A10" s="33" t="s">
        <v>113</v>
      </c>
      <c r="B10" s="6"/>
      <c r="C10" s="6"/>
      <c r="D10" s="6"/>
      <c r="E10" s="6"/>
      <c r="F10" s="73"/>
      <c r="G10" s="87">
        <v>0</v>
      </c>
      <c r="H10" s="88"/>
      <c r="I10" s="89">
        <v>0</v>
      </c>
      <c r="J10" s="90"/>
      <c r="K10" s="87">
        <v>63101190.950000003</v>
      </c>
      <c r="L10" s="88"/>
      <c r="M10" s="87">
        <v>39937942.5</v>
      </c>
    </row>
    <row r="11" spans="1:13" ht="21" customHeight="1">
      <c r="A11" s="33"/>
      <c r="B11" s="33" t="s">
        <v>13</v>
      </c>
      <c r="C11" s="33"/>
      <c r="D11" s="33"/>
      <c r="E11" s="33"/>
      <c r="F11" s="76"/>
      <c r="G11" s="91">
        <f>SUM(G9:G10)</f>
        <v>412403998.08999997</v>
      </c>
      <c r="H11" s="92"/>
      <c r="I11" s="93">
        <f>SUM(I9:I10)</f>
        <v>395236868.53000009</v>
      </c>
      <c r="J11" s="86"/>
      <c r="K11" s="91">
        <f>SUM(K9:K10)</f>
        <v>63101190.950000003</v>
      </c>
      <c r="L11" s="85"/>
      <c r="M11" s="91">
        <f>SUM(M9:M10)</f>
        <v>39937942.5</v>
      </c>
    </row>
    <row r="12" spans="1:13" ht="21" customHeight="1">
      <c r="A12" s="33" t="s">
        <v>41</v>
      </c>
      <c r="F12" s="192"/>
      <c r="G12" s="94">
        <v>-224827305.46000001</v>
      </c>
      <c r="H12" s="85"/>
      <c r="I12" s="94">
        <v>-203717403.37</v>
      </c>
      <c r="J12" s="86"/>
      <c r="K12" s="95">
        <v>0</v>
      </c>
      <c r="L12" s="85"/>
      <c r="M12" s="95">
        <v>0</v>
      </c>
    </row>
    <row r="13" spans="1:13" ht="21" customHeight="1">
      <c r="A13" s="14" t="s">
        <v>134</v>
      </c>
      <c r="F13" s="193"/>
      <c r="G13" s="96">
        <f>SUM(G11:G12)</f>
        <v>187576692.62999997</v>
      </c>
      <c r="H13" s="92"/>
      <c r="I13" s="96">
        <f>SUM(I11:I12)</f>
        <v>191519465.16000009</v>
      </c>
      <c r="J13" s="86"/>
      <c r="K13" s="97">
        <f>SUM(K11:K12)</f>
        <v>63101190.950000003</v>
      </c>
      <c r="L13" s="85"/>
      <c r="M13" s="97">
        <f>SUM(M11:M12)</f>
        <v>39937942.5</v>
      </c>
    </row>
    <row r="14" spans="1:13" ht="21" customHeight="1">
      <c r="A14" s="194" t="s">
        <v>42</v>
      </c>
      <c r="F14" s="77">
        <v>25</v>
      </c>
      <c r="G14" s="96">
        <v>3570244.21</v>
      </c>
      <c r="H14" s="92"/>
      <c r="I14" s="96">
        <v>2876528.1199999978</v>
      </c>
      <c r="J14" s="98"/>
      <c r="K14" s="96">
        <v>3694192.51</v>
      </c>
      <c r="L14" s="92"/>
      <c r="M14" s="96">
        <v>3876532.45</v>
      </c>
    </row>
    <row r="15" spans="1:13" ht="21" customHeight="1">
      <c r="A15" s="147" t="s">
        <v>43</v>
      </c>
      <c r="B15" s="33"/>
      <c r="C15" s="33"/>
      <c r="D15" s="33"/>
      <c r="E15" s="33"/>
      <c r="F15" s="78"/>
      <c r="G15" s="99">
        <f>SUM(G13:G14)</f>
        <v>191146936.83999997</v>
      </c>
      <c r="H15" s="92"/>
      <c r="I15" s="99">
        <f>SUM(I13:I14)</f>
        <v>194395993.28000009</v>
      </c>
      <c r="J15" s="100"/>
      <c r="K15" s="99">
        <f>SUM(K13:K14)</f>
        <v>66795383.460000001</v>
      </c>
      <c r="L15" s="92"/>
      <c r="M15" s="99">
        <f>SUM(M13:M14)</f>
        <v>43814474.950000003</v>
      </c>
    </row>
    <row r="16" spans="1:13" ht="21" customHeight="1">
      <c r="A16" s="33" t="s">
        <v>44</v>
      </c>
      <c r="F16" s="79"/>
      <c r="G16" s="195">
        <v>-27974589.559999999</v>
      </c>
      <c r="H16" s="102"/>
      <c r="I16" s="195">
        <v>-26220988.489999987</v>
      </c>
      <c r="J16" s="98"/>
      <c r="K16" s="102">
        <v>-17992523.920000002</v>
      </c>
      <c r="L16" s="85"/>
      <c r="M16" s="102">
        <v>-16578659.419999989</v>
      </c>
    </row>
    <row r="17" spans="1:13" ht="21" customHeight="1">
      <c r="A17" s="33" t="s">
        <v>178</v>
      </c>
      <c r="F17" s="79"/>
      <c r="G17" s="195">
        <v>0</v>
      </c>
      <c r="H17" s="102"/>
      <c r="I17" s="195">
        <v>0</v>
      </c>
      <c r="J17" s="98"/>
      <c r="K17" s="102">
        <v>0</v>
      </c>
      <c r="L17" s="85"/>
      <c r="M17" s="102">
        <v>0</v>
      </c>
    </row>
    <row r="18" spans="1:13" s="194" customFormat="1" ht="21" customHeight="1">
      <c r="A18" s="33" t="s">
        <v>45</v>
      </c>
      <c r="F18" s="81"/>
      <c r="G18" s="102">
        <v>-19284686.260000002</v>
      </c>
      <c r="H18" s="103"/>
      <c r="I18" s="102">
        <v>-21194797.100000001</v>
      </c>
      <c r="J18" s="104"/>
      <c r="K18" s="102">
        <v>-39502.410000000003</v>
      </c>
      <c r="L18" s="196"/>
      <c r="M18" s="103">
        <v>-46137.149999999994</v>
      </c>
    </row>
    <row r="19" spans="1:13" ht="21" customHeight="1">
      <c r="A19" s="33" t="s">
        <v>209</v>
      </c>
      <c r="F19" s="77"/>
      <c r="G19" s="102">
        <v>6058573.2999999998</v>
      </c>
      <c r="H19" s="103"/>
      <c r="I19" s="102">
        <v>-3471757.49</v>
      </c>
      <c r="J19" s="104"/>
      <c r="K19" s="102">
        <v>0</v>
      </c>
      <c r="L19" s="196"/>
      <c r="M19" s="103">
        <v>0</v>
      </c>
    </row>
    <row r="20" spans="1:13" ht="21" customHeight="1">
      <c r="B20" s="33" t="s">
        <v>14</v>
      </c>
      <c r="C20" s="33"/>
      <c r="D20" s="33"/>
      <c r="E20" s="33"/>
      <c r="F20" s="78"/>
      <c r="G20" s="106">
        <f>SUM(G16:G19)</f>
        <v>-41200702.520000003</v>
      </c>
      <c r="H20" s="85"/>
      <c r="I20" s="106">
        <f>SUM(I16:I19)</f>
        <v>-50887543.079999991</v>
      </c>
      <c r="J20" s="104"/>
      <c r="K20" s="106">
        <f>SUM(K16:K19)</f>
        <v>-18032026.330000002</v>
      </c>
      <c r="L20" s="102"/>
      <c r="M20" s="106">
        <f>SUM(M16:M19)</f>
        <v>-16624796.569999989</v>
      </c>
    </row>
    <row r="21" spans="1:13" ht="21" customHeight="1">
      <c r="A21" s="147" t="s">
        <v>210</v>
      </c>
      <c r="B21" s="33"/>
      <c r="C21" s="33"/>
      <c r="D21" s="33"/>
      <c r="E21" s="33"/>
      <c r="F21" s="78"/>
      <c r="G21" s="107">
        <f>G15+G20</f>
        <v>149946234.31999996</v>
      </c>
      <c r="H21" s="85"/>
      <c r="I21" s="107">
        <f>I15+I20</f>
        <v>143508450.20000011</v>
      </c>
      <c r="J21" s="104"/>
      <c r="K21" s="102">
        <f>K15+K20</f>
        <v>48763357.129999995</v>
      </c>
      <c r="L21" s="92"/>
      <c r="M21" s="102">
        <f>M15+M20</f>
        <v>27189678.380000014</v>
      </c>
    </row>
    <row r="22" spans="1:13" ht="21" customHeight="1">
      <c r="A22" s="33" t="s">
        <v>211</v>
      </c>
      <c r="F22" s="77">
        <v>27</v>
      </c>
      <c r="G22" s="94">
        <v>0</v>
      </c>
      <c r="H22" s="92"/>
      <c r="I22" s="95">
        <v>0</v>
      </c>
      <c r="J22" s="100"/>
      <c r="K22" s="94">
        <v>0</v>
      </c>
      <c r="L22" s="92"/>
      <c r="M22" s="95">
        <v>0</v>
      </c>
    </row>
    <row r="23" spans="1:13" ht="21" customHeight="1">
      <c r="A23" s="147" t="s">
        <v>183</v>
      </c>
      <c r="B23" s="33"/>
      <c r="C23" s="33"/>
      <c r="D23" s="33"/>
      <c r="E23" s="33"/>
      <c r="F23" s="33"/>
      <c r="G23" s="108">
        <f>SUM(G21:G22)</f>
        <v>149946234.31999996</v>
      </c>
      <c r="H23" s="92"/>
      <c r="I23" s="108">
        <f>SUM(I21:I22)</f>
        <v>143508450.20000011</v>
      </c>
      <c r="J23" s="100"/>
      <c r="K23" s="109">
        <f>SUM(K21:K22)</f>
        <v>48763357.129999995</v>
      </c>
      <c r="L23" s="92"/>
      <c r="M23" s="109">
        <f>SUM(M21:M22)</f>
        <v>27189678.380000014</v>
      </c>
    </row>
    <row r="24" spans="1:13" ht="21" customHeight="1">
      <c r="A24" s="147" t="s">
        <v>212</v>
      </c>
      <c r="G24" s="92"/>
      <c r="H24" s="92"/>
      <c r="I24" s="85"/>
      <c r="J24" s="111"/>
      <c r="K24" s="85"/>
      <c r="L24" s="85"/>
      <c r="M24" s="85"/>
    </row>
    <row r="25" spans="1:13" ht="21" customHeight="1">
      <c r="A25" s="48" t="s">
        <v>228</v>
      </c>
      <c r="C25" s="33"/>
      <c r="D25" s="33"/>
      <c r="E25" s="33"/>
      <c r="F25" s="33"/>
      <c r="G25" s="107">
        <v>0</v>
      </c>
      <c r="H25" s="102"/>
      <c r="I25" s="107">
        <v>0</v>
      </c>
      <c r="J25" s="102"/>
      <c r="K25" s="102">
        <v>0</v>
      </c>
      <c r="L25" s="102"/>
      <c r="M25" s="102">
        <v>0</v>
      </c>
    </row>
    <row r="26" spans="1:13" ht="21" customHeight="1" thickBot="1">
      <c r="A26" s="147" t="s">
        <v>213</v>
      </c>
      <c r="B26" s="33"/>
      <c r="C26" s="33"/>
      <c r="D26" s="33"/>
      <c r="E26" s="33"/>
      <c r="F26" s="33"/>
      <c r="G26" s="112">
        <f>+G23+G25</f>
        <v>149946234.31999996</v>
      </c>
      <c r="H26" s="102"/>
      <c r="I26" s="112">
        <f>+I23+I25</f>
        <v>143508450.20000011</v>
      </c>
      <c r="J26" s="113"/>
      <c r="K26" s="112">
        <f>+K23+K25</f>
        <v>48763357.129999995</v>
      </c>
      <c r="L26" s="102"/>
      <c r="M26" s="112">
        <f>+M23+M25</f>
        <v>27189678.380000014</v>
      </c>
    </row>
    <row r="27" spans="1:13" ht="21" customHeight="1" thickTop="1">
      <c r="A27" s="34" t="s">
        <v>95</v>
      </c>
      <c r="B27" s="147"/>
      <c r="C27" s="147"/>
      <c r="D27" s="147"/>
      <c r="E27" s="147"/>
      <c r="F27" s="147"/>
      <c r="G27" s="207"/>
      <c r="H27" s="114"/>
      <c r="I27" s="114"/>
      <c r="J27" s="195"/>
      <c r="K27" s="207"/>
      <c r="L27" s="114"/>
      <c r="M27" s="114"/>
    </row>
    <row r="28" spans="1:13" ht="21" customHeight="1">
      <c r="A28" s="48" t="s">
        <v>161</v>
      </c>
      <c r="G28" s="2">
        <f>+G30-G29</f>
        <v>95447632.259999961</v>
      </c>
      <c r="H28" s="2"/>
      <c r="I28" s="2">
        <f>+I30-I29</f>
        <v>90354875.840000108</v>
      </c>
      <c r="J28" s="195"/>
      <c r="K28" s="102">
        <f>+K30-K29</f>
        <v>48763357.129999995</v>
      </c>
      <c r="L28" s="102"/>
      <c r="M28" s="102">
        <f>+M30-M29</f>
        <v>27189678.380000014</v>
      </c>
    </row>
    <row r="29" spans="1:13" ht="21" customHeight="1">
      <c r="A29" s="48" t="s">
        <v>225</v>
      </c>
      <c r="G29" s="2">
        <v>54498602.060000002</v>
      </c>
      <c r="H29" s="114"/>
      <c r="I29" s="2">
        <v>53153574.359999999</v>
      </c>
      <c r="J29" s="195"/>
      <c r="K29" s="115">
        <v>0</v>
      </c>
      <c r="L29" s="116"/>
      <c r="M29" s="115">
        <v>0</v>
      </c>
    </row>
    <row r="30" spans="1:13" ht="21" customHeight="1" thickBot="1">
      <c r="A30" s="48" t="s">
        <v>227</v>
      </c>
      <c r="G30" s="117">
        <f>+G23</f>
        <v>149946234.31999996</v>
      </c>
      <c r="H30" s="2"/>
      <c r="I30" s="117">
        <f>+I23</f>
        <v>143508450.20000011</v>
      </c>
      <c r="J30" s="195"/>
      <c r="K30" s="117">
        <f>+K23</f>
        <v>48763357.129999995</v>
      </c>
      <c r="L30" s="2"/>
      <c r="M30" s="117">
        <f>+M23</f>
        <v>27189678.380000014</v>
      </c>
    </row>
    <row r="31" spans="1:13" ht="21" customHeight="1" thickTop="1">
      <c r="A31" s="34" t="s">
        <v>96</v>
      </c>
      <c r="B31" s="147"/>
      <c r="C31" s="147"/>
      <c r="D31" s="147"/>
      <c r="E31" s="147"/>
      <c r="F31" s="147"/>
      <c r="G31" s="114"/>
      <c r="H31" s="114"/>
      <c r="I31" s="114"/>
      <c r="J31" s="195"/>
      <c r="K31" s="114"/>
      <c r="L31" s="114"/>
      <c r="M31" s="114"/>
    </row>
    <row r="32" spans="1:13" ht="21" customHeight="1">
      <c r="A32" s="48" t="s">
        <v>161</v>
      </c>
      <c r="G32" s="2">
        <f>+G34-G33</f>
        <v>95447632.259999961</v>
      </c>
      <c r="H32" s="2"/>
      <c r="I32" s="2">
        <f>+I34-I33</f>
        <v>90354875.840000108</v>
      </c>
      <c r="J32" s="195"/>
      <c r="K32" s="102">
        <f>+K34-K33</f>
        <v>48763357.129999995</v>
      </c>
      <c r="L32" s="102"/>
      <c r="M32" s="102">
        <f>+M34-M33</f>
        <v>27189678.380000014</v>
      </c>
    </row>
    <row r="33" spans="1:13" ht="21" customHeight="1">
      <c r="A33" s="48" t="s">
        <v>225</v>
      </c>
      <c r="G33" s="115">
        <v>54498602.060000002</v>
      </c>
      <c r="H33" s="114"/>
      <c r="I33" s="115">
        <v>53153574.359999999</v>
      </c>
      <c r="J33" s="195"/>
      <c r="K33" s="115">
        <v>0</v>
      </c>
      <c r="L33" s="116"/>
      <c r="M33" s="115">
        <v>0</v>
      </c>
    </row>
    <row r="34" spans="1:13" ht="21" customHeight="1" thickBot="1">
      <c r="A34" s="48" t="s">
        <v>226</v>
      </c>
      <c r="G34" s="117">
        <f>G26</f>
        <v>149946234.31999996</v>
      </c>
      <c r="H34" s="2"/>
      <c r="I34" s="117">
        <f>+I26</f>
        <v>143508450.20000011</v>
      </c>
      <c r="J34" s="195"/>
      <c r="K34" s="117">
        <f>K26</f>
        <v>48763357.129999995</v>
      </c>
      <c r="L34" s="2"/>
      <c r="M34" s="117">
        <f>M26</f>
        <v>27189678.380000014</v>
      </c>
    </row>
    <row r="35" spans="1:13" ht="21" customHeight="1" thickTop="1">
      <c r="A35" s="34" t="s">
        <v>229</v>
      </c>
      <c r="B35" s="194"/>
      <c r="C35" s="194"/>
      <c r="D35" s="194"/>
      <c r="E35" s="194"/>
      <c r="F35" s="194"/>
      <c r="J35" s="75"/>
    </row>
    <row r="36" spans="1:13" ht="22.5" customHeight="1">
      <c r="A36" s="34" t="s">
        <v>230</v>
      </c>
      <c r="B36" s="194"/>
      <c r="C36" s="194"/>
      <c r="D36" s="194"/>
      <c r="E36" s="194"/>
      <c r="F36" s="194"/>
      <c r="J36" s="75"/>
    </row>
    <row r="37" spans="1:13" ht="21" customHeight="1">
      <c r="A37" s="34" t="s">
        <v>231</v>
      </c>
      <c r="B37" s="194"/>
      <c r="C37" s="194"/>
      <c r="D37" s="194"/>
      <c r="E37" s="194"/>
      <c r="F37" s="194"/>
      <c r="J37" s="75"/>
    </row>
    <row r="38" spans="1:13" ht="21" customHeight="1">
      <c r="B38" s="30" t="s">
        <v>224</v>
      </c>
      <c r="C38" s="30"/>
      <c r="D38" s="30"/>
      <c r="E38" s="30"/>
      <c r="F38" s="32">
        <v>21</v>
      </c>
      <c r="G38" s="22">
        <f>G28/401200000</f>
        <v>0.23790536455633091</v>
      </c>
      <c r="H38" s="22"/>
      <c r="I38" s="22">
        <f>I28/401200000</f>
        <v>0.22521155493519468</v>
      </c>
      <c r="J38" s="22"/>
      <c r="K38" s="22">
        <f t="shared" ref="K38:M38" si="0">K28/401200000</f>
        <v>0.12154376154037885</v>
      </c>
      <c r="L38" s="22">
        <f t="shared" si="0"/>
        <v>0</v>
      </c>
      <c r="M38" s="22">
        <f t="shared" si="0"/>
        <v>6.7770883300099741E-2</v>
      </c>
    </row>
    <row r="39" spans="1:13" ht="23.25" customHeight="1">
      <c r="B39" s="194" t="s">
        <v>162</v>
      </c>
      <c r="C39" s="194"/>
      <c r="D39" s="194"/>
      <c r="E39" s="194"/>
      <c r="F39" s="194"/>
      <c r="G39" s="231">
        <v>401200000</v>
      </c>
      <c r="H39" s="232"/>
      <c r="I39" s="231">
        <v>401200000</v>
      </c>
      <c r="J39" s="233"/>
      <c r="K39" s="231">
        <v>401200000</v>
      </c>
      <c r="L39" s="232"/>
      <c r="M39" s="231">
        <v>401200000</v>
      </c>
    </row>
    <row r="40" spans="1:13" ht="21" customHeight="1">
      <c r="B40" s="194"/>
      <c r="C40" s="194"/>
      <c r="D40" s="194"/>
      <c r="E40" s="194"/>
      <c r="F40" s="194"/>
      <c r="G40" s="82"/>
      <c r="H40" s="194"/>
      <c r="I40" s="82"/>
      <c r="K40" s="82"/>
      <c r="L40" s="194"/>
      <c r="M40" s="82"/>
    </row>
    <row r="41" spans="1:13" ht="21" customHeight="1">
      <c r="A41" s="148" t="s">
        <v>7</v>
      </c>
      <c r="B41" s="194"/>
      <c r="C41" s="194"/>
      <c r="D41" s="194"/>
      <c r="E41" s="194"/>
      <c r="F41" s="194"/>
      <c r="G41" s="82"/>
      <c r="H41" s="194"/>
      <c r="I41" s="82"/>
      <c r="K41" s="82"/>
      <c r="L41" s="194"/>
      <c r="M41" s="82"/>
    </row>
    <row r="42" spans="1:13" ht="21" customHeight="1">
      <c r="A42" s="148"/>
      <c r="B42" s="194"/>
      <c r="C42" s="194"/>
      <c r="D42" s="194"/>
      <c r="E42" s="194"/>
      <c r="F42" s="194"/>
      <c r="G42" s="82"/>
      <c r="H42" s="194"/>
      <c r="I42" s="82"/>
      <c r="K42" s="82"/>
      <c r="L42" s="194"/>
      <c r="M42" s="82"/>
    </row>
    <row r="43" spans="1:13" ht="21" customHeight="1">
      <c r="G43" s="145"/>
      <c r="H43" s="145"/>
    </row>
    <row r="44" spans="1:13" ht="21" customHeight="1">
      <c r="D44" s="145" t="s">
        <v>46</v>
      </c>
      <c r="G44" s="145"/>
      <c r="H44" s="145"/>
    </row>
    <row r="45" spans="1:13" ht="21" customHeight="1">
      <c r="D45" s="145" t="s">
        <v>98</v>
      </c>
    </row>
    <row r="46" spans="1:13" ht="21" customHeight="1">
      <c r="A46" s="244" t="s">
        <v>83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</row>
    <row r="47" spans="1:13" ht="21" customHeight="1">
      <c r="A47" s="247" t="s">
        <v>39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3" ht="21" customHeight="1">
      <c r="A48" s="248" t="s">
        <v>207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</row>
    <row r="49" spans="1:13" ht="21" customHeight="1">
      <c r="A49" s="248" t="s">
        <v>186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</row>
    <row r="50" spans="1:13" ht="21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</row>
    <row r="51" spans="1:13" ht="21" customHeight="1">
      <c r="A51" s="197"/>
      <c r="B51" s="197"/>
      <c r="C51" s="197"/>
      <c r="D51" s="197"/>
      <c r="E51" s="197"/>
      <c r="F51" s="197"/>
      <c r="G51" s="246" t="s">
        <v>6</v>
      </c>
      <c r="H51" s="246"/>
      <c r="I51" s="246"/>
      <c r="J51" s="246"/>
      <c r="K51" s="246"/>
      <c r="L51" s="246"/>
      <c r="M51" s="246"/>
    </row>
    <row r="52" spans="1:13" ht="21" customHeight="1">
      <c r="A52" s="71"/>
      <c r="B52" s="6"/>
      <c r="C52" s="6"/>
      <c r="D52" s="6"/>
      <c r="E52" s="6"/>
      <c r="F52" s="6"/>
      <c r="G52" s="240" t="s">
        <v>18</v>
      </c>
      <c r="H52" s="240"/>
      <c r="I52" s="240"/>
      <c r="J52" s="72"/>
      <c r="K52" s="240" t="s">
        <v>19</v>
      </c>
      <c r="L52" s="240"/>
      <c r="M52" s="240"/>
    </row>
    <row r="53" spans="1:13" ht="21" customHeight="1">
      <c r="A53" s="71"/>
      <c r="B53" s="6"/>
      <c r="C53" s="6"/>
      <c r="D53" s="6"/>
      <c r="E53" s="6"/>
      <c r="F53" s="73" t="s">
        <v>2</v>
      </c>
      <c r="G53" s="74" t="s">
        <v>205</v>
      </c>
      <c r="H53" s="46"/>
      <c r="I53" s="74" t="s">
        <v>206</v>
      </c>
      <c r="J53" s="46"/>
      <c r="K53" s="74" t="s">
        <v>205</v>
      </c>
      <c r="L53" s="46"/>
      <c r="M53" s="74" t="s">
        <v>206</v>
      </c>
    </row>
    <row r="54" spans="1:13" ht="21" customHeight="1">
      <c r="A54" s="33" t="s">
        <v>40</v>
      </c>
      <c r="G54" s="84">
        <v>804866341.92999995</v>
      </c>
      <c r="H54" s="85"/>
      <c r="I54" s="84">
        <v>737918587.4000001</v>
      </c>
      <c r="J54" s="86"/>
      <c r="K54" s="85">
        <v>0</v>
      </c>
      <c r="L54" s="85"/>
      <c r="M54" s="85">
        <v>0</v>
      </c>
    </row>
    <row r="55" spans="1:13" ht="21" customHeight="1">
      <c r="A55" s="33" t="s">
        <v>113</v>
      </c>
      <c r="B55" s="6"/>
      <c r="C55" s="6"/>
      <c r="D55" s="6"/>
      <c r="E55" s="6"/>
      <c r="F55" s="73"/>
      <c r="G55" s="87">
        <v>0</v>
      </c>
      <c r="H55" s="88"/>
      <c r="I55" s="89">
        <v>0</v>
      </c>
      <c r="J55" s="90"/>
      <c r="K55" s="87">
        <v>119294866.95</v>
      </c>
      <c r="L55" s="88"/>
      <c r="M55" s="87">
        <v>81192405</v>
      </c>
    </row>
    <row r="56" spans="1:13" ht="21" customHeight="1">
      <c r="A56" s="33"/>
      <c r="B56" s="33" t="s">
        <v>13</v>
      </c>
      <c r="C56" s="33"/>
      <c r="D56" s="33"/>
      <c r="E56" s="33"/>
      <c r="F56" s="76"/>
      <c r="G56" s="91">
        <f>SUM(G54:G55)</f>
        <v>804866341.92999995</v>
      </c>
      <c r="H56" s="92"/>
      <c r="I56" s="93">
        <f>SUM(I54:I55)</f>
        <v>737918587.4000001</v>
      </c>
      <c r="J56" s="86"/>
      <c r="K56" s="91">
        <f>SUM(K54:K55)</f>
        <v>119294866.95</v>
      </c>
      <c r="L56" s="85"/>
      <c r="M56" s="91">
        <f>SUM(M54:M55)</f>
        <v>81192405</v>
      </c>
    </row>
    <row r="57" spans="1:13" ht="21" customHeight="1">
      <c r="A57" s="33" t="s">
        <v>41</v>
      </c>
      <c r="F57" s="192"/>
      <c r="G57" s="94">
        <v>-441326446.58999997</v>
      </c>
      <c r="H57" s="85"/>
      <c r="I57" s="94">
        <v>-393174331.42000002</v>
      </c>
      <c r="J57" s="86"/>
      <c r="K57" s="95">
        <v>0</v>
      </c>
      <c r="L57" s="85"/>
      <c r="M57" s="95">
        <v>0</v>
      </c>
    </row>
    <row r="58" spans="1:13" ht="21" customHeight="1">
      <c r="A58" s="14" t="s">
        <v>134</v>
      </c>
      <c r="F58" s="193"/>
      <c r="G58" s="96">
        <f>SUM(G56:G57)</f>
        <v>363539895.33999997</v>
      </c>
      <c r="H58" s="92"/>
      <c r="I58" s="96">
        <f>SUM(I56:I57)</f>
        <v>344744255.98000008</v>
      </c>
      <c r="J58" s="86"/>
      <c r="K58" s="97">
        <f>SUM(K56:K57)</f>
        <v>119294866.95</v>
      </c>
      <c r="L58" s="85"/>
      <c r="M58" s="97">
        <f>SUM(M56:M57)</f>
        <v>81192405</v>
      </c>
    </row>
    <row r="59" spans="1:13" ht="21" customHeight="1">
      <c r="A59" s="194" t="s">
        <v>42</v>
      </c>
      <c r="F59" s="77">
        <v>25</v>
      </c>
      <c r="G59" s="96">
        <v>6131437.54</v>
      </c>
      <c r="H59" s="92"/>
      <c r="I59" s="96">
        <v>6499770.4699999997</v>
      </c>
      <c r="J59" s="98"/>
      <c r="K59" s="96">
        <v>7232825.0999999996</v>
      </c>
      <c r="L59" s="92"/>
      <c r="M59" s="96">
        <v>8782490.5899999999</v>
      </c>
    </row>
    <row r="60" spans="1:13" ht="21" customHeight="1">
      <c r="A60" s="147" t="s">
        <v>43</v>
      </c>
      <c r="B60" s="33"/>
      <c r="C60" s="33"/>
      <c r="D60" s="33"/>
      <c r="E60" s="33"/>
      <c r="F60" s="78"/>
      <c r="G60" s="99">
        <f>SUM(G58:G59)</f>
        <v>369671332.88</v>
      </c>
      <c r="H60" s="92"/>
      <c r="I60" s="99">
        <f>SUM(I58:I59)</f>
        <v>351244026.45000011</v>
      </c>
      <c r="J60" s="100"/>
      <c r="K60" s="99">
        <f>SUM(K58:K59)</f>
        <v>126527692.05</v>
      </c>
      <c r="L60" s="92"/>
      <c r="M60" s="99">
        <f>SUM(M58:M59)</f>
        <v>89974895.590000004</v>
      </c>
    </row>
    <row r="61" spans="1:13" ht="21" customHeight="1">
      <c r="A61" s="33" t="s">
        <v>44</v>
      </c>
      <c r="F61" s="79"/>
      <c r="G61" s="195">
        <v>-55519820.810000002</v>
      </c>
      <c r="H61" s="102"/>
      <c r="I61" s="195">
        <v>-47692235.499999993</v>
      </c>
      <c r="J61" s="98"/>
      <c r="K61" s="102">
        <v>-35661675.150000006</v>
      </c>
      <c r="L61" s="85"/>
      <c r="M61" s="102">
        <v>-29695944.409999993</v>
      </c>
    </row>
    <row r="62" spans="1:13" ht="21" customHeight="1">
      <c r="A62" s="33" t="s">
        <v>178</v>
      </c>
      <c r="F62" s="79"/>
      <c r="G62" s="195">
        <v>-1163003.48</v>
      </c>
      <c r="H62" s="102"/>
      <c r="I62" s="195">
        <v>0</v>
      </c>
      <c r="J62" s="98"/>
      <c r="K62" s="102">
        <v>-2124925</v>
      </c>
      <c r="L62" s="85"/>
      <c r="M62" s="102">
        <v>0</v>
      </c>
    </row>
    <row r="63" spans="1:13" ht="21" customHeight="1">
      <c r="A63" s="33" t="s">
        <v>45</v>
      </c>
      <c r="B63" s="194"/>
      <c r="C63" s="194"/>
      <c r="D63" s="194"/>
      <c r="E63" s="194"/>
      <c r="F63" s="81"/>
      <c r="G63" s="102">
        <v>-38779086</v>
      </c>
      <c r="H63" s="103"/>
      <c r="I63" s="102">
        <v>-40702951.030000001</v>
      </c>
      <c r="J63" s="104"/>
      <c r="K63" s="102">
        <v>-107167.52</v>
      </c>
      <c r="L63" s="196"/>
      <c r="M63" s="103">
        <v>-93247.59</v>
      </c>
    </row>
    <row r="64" spans="1:13" ht="21" customHeight="1">
      <c r="A64" s="33" t="s">
        <v>209</v>
      </c>
      <c r="F64" s="77"/>
      <c r="G64" s="102">
        <v>10385925.050000001</v>
      </c>
      <c r="H64" s="103"/>
      <c r="I64" s="102">
        <v>255522.6</v>
      </c>
      <c r="J64" s="104"/>
      <c r="K64" s="102">
        <v>0</v>
      </c>
      <c r="L64" s="196"/>
      <c r="M64" s="103">
        <v>0</v>
      </c>
    </row>
    <row r="65" spans="1:13" ht="21" customHeight="1">
      <c r="B65" s="33" t="s">
        <v>14</v>
      </c>
      <c r="C65" s="33"/>
      <c r="D65" s="33"/>
      <c r="E65" s="33"/>
      <c r="F65" s="78"/>
      <c r="G65" s="106">
        <f>SUM(G61:G64)</f>
        <v>-85075985.239999995</v>
      </c>
      <c r="H65" s="85"/>
      <c r="I65" s="106">
        <f>SUM(I61:I64)</f>
        <v>-88139663.930000007</v>
      </c>
      <c r="J65" s="104"/>
      <c r="K65" s="106">
        <f>SUM(K61:K64)</f>
        <v>-37893767.670000009</v>
      </c>
      <c r="L65" s="102"/>
      <c r="M65" s="106">
        <f>SUM(M61:M64)</f>
        <v>-29789191.999999993</v>
      </c>
    </row>
    <row r="66" spans="1:13" ht="21" customHeight="1">
      <c r="A66" s="147" t="s">
        <v>210</v>
      </c>
      <c r="B66" s="33"/>
      <c r="C66" s="33"/>
      <c r="D66" s="33"/>
      <c r="E66" s="33"/>
      <c r="F66" s="78"/>
      <c r="G66" s="107">
        <f>G60+G65</f>
        <v>284595347.63999999</v>
      </c>
      <c r="H66" s="85"/>
      <c r="I66" s="107">
        <f>I60+I65</f>
        <v>263104362.5200001</v>
      </c>
      <c r="J66" s="104"/>
      <c r="K66" s="102">
        <f>K60+K65</f>
        <v>88633924.379999995</v>
      </c>
      <c r="L66" s="92"/>
      <c r="M66" s="102">
        <f>M60+M65</f>
        <v>60185703.590000011</v>
      </c>
    </row>
    <row r="67" spans="1:13" ht="21" customHeight="1">
      <c r="A67" s="33" t="s">
        <v>211</v>
      </c>
      <c r="F67" s="77">
        <v>27</v>
      </c>
      <c r="G67" s="94">
        <v>0</v>
      </c>
      <c r="H67" s="92"/>
      <c r="I67" s="95">
        <v>0</v>
      </c>
      <c r="J67" s="100"/>
      <c r="K67" s="94">
        <v>0</v>
      </c>
      <c r="L67" s="92"/>
      <c r="M67" s="95">
        <v>0</v>
      </c>
    </row>
    <row r="68" spans="1:13" ht="21" customHeight="1">
      <c r="A68" s="147" t="s">
        <v>183</v>
      </c>
      <c r="B68" s="33"/>
      <c r="C68" s="33"/>
      <c r="D68" s="33"/>
      <c r="E68" s="33"/>
      <c r="F68" s="33"/>
      <c r="G68" s="108">
        <f>SUM(G66:G67)</f>
        <v>284595347.63999999</v>
      </c>
      <c r="H68" s="92"/>
      <c r="I68" s="108">
        <f>SUM(I66:I67)</f>
        <v>263104362.5200001</v>
      </c>
      <c r="J68" s="100"/>
      <c r="K68" s="109">
        <f>SUM(K66:K67)</f>
        <v>88633924.379999995</v>
      </c>
      <c r="L68" s="92"/>
      <c r="M68" s="109">
        <f>SUM(M66:M67)</f>
        <v>60185703.590000011</v>
      </c>
    </row>
    <row r="69" spans="1:13" ht="21" customHeight="1">
      <c r="A69" s="147" t="s">
        <v>212</v>
      </c>
      <c r="G69" s="206"/>
      <c r="H69" s="92"/>
      <c r="I69" s="85"/>
      <c r="J69" s="111"/>
      <c r="K69" s="208"/>
      <c r="L69" s="85"/>
      <c r="M69" s="85"/>
    </row>
    <row r="70" spans="1:13" ht="21" customHeight="1">
      <c r="A70" s="48" t="s">
        <v>228</v>
      </c>
      <c r="C70" s="33"/>
      <c r="D70" s="33"/>
      <c r="E70" s="33"/>
      <c r="F70" s="33"/>
      <c r="G70" s="107">
        <v>0</v>
      </c>
      <c r="H70" s="102"/>
      <c r="I70" s="107">
        <v>0</v>
      </c>
      <c r="J70" s="102"/>
      <c r="K70" s="102">
        <v>0</v>
      </c>
      <c r="L70" s="102"/>
      <c r="M70" s="102">
        <v>0</v>
      </c>
    </row>
    <row r="71" spans="1:13" ht="21" customHeight="1" thickBot="1">
      <c r="A71" s="147" t="s">
        <v>213</v>
      </c>
      <c r="B71" s="33"/>
      <c r="C71" s="33"/>
      <c r="D71" s="33"/>
      <c r="E71" s="33"/>
      <c r="F71" s="33"/>
      <c r="G71" s="112">
        <f>+G68+G70</f>
        <v>284595347.63999999</v>
      </c>
      <c r="H71" s="102"/>
      <c r="I71" s="112">
        <f>+I68+I70</f>
        <v>263104362.5200001</v>
      </c>
      <c r="J71" s="113"/>
      <c r="K71" s="112">
        <f>+K68+K70</f>
        <v>88633924.379999995</v>
      </c>
      <c r="L71" s="102"/>
      <c r="M71" s="112">
        <f>+M68+M70</f>
        <v>60185703.590000011</v>
      </c>
    </row>
    <row r="72" spans="1:13" ht="21" customHeight="1" thickTop="1">
      <c r="A72" s="34" t="s">
        <v>95</v>
      </c>
      <c r="B72" s="147"/>
      <c r="C72" s="147"/>
      <c r="D72" s="147"/>
      <c r="E72" s="147"/>
      <c r="F72" s="147"/>
      <c r="G72" s="114"/>
      <c r="H72" s="114"/>
      <c r="I72" s="114"/>
      <c r="J72" s="195"/>
      <c r="K72" s="114"/>
      <c r="L72" s="114"/>
      <c r="M72" s="114"/>
    </row>
    <row r="73" spans="1:13" ht="21" customHeight="1">
      <c r="A73" s="48" t="s">
        <v>161</v>
      </c>
      <c r="G73" s="2">
        <f>+G75-G74</f>
        <v>180296810.69999999</v>
      </c>
      <c r="H73" s="2"/>
      <c r="I73" s="2">
        <f>+I75-I74</f>
        <v>171646640.2400001</v>
      </c>
      <c r="J73" s="195"/>
      <c r="K73" s="102">
        <f>+K75-K74</f>
        <v>88633924.379999995</v>
      </c>
      <c r="L73" s="102"/>
      <c r="M73" s="102">
        <f>+M75-M74</f>
        <v>60185703.590000011</v>
      </c>
    </row>
    <row r="74" spans="1:13" ht="21" customHeight="1">
      <c r="A74" s="48" t="s">
        <v>225</v>
      </c>
      <c r="G74" s="2">
        <v>104298536.94</v>
      </c>
      <c r="H74" s="114"/>
      <c r="I74" s="2">
        <v>91457722.280000001</v>
      </c>
      <c r="J74" s="195"/>
      <c r="K74" s="115">
        <v>0</v>
      </c>
      <c r="L74" s="116"/>
      <c r="M74" s="115">
        <v>0</v>
      </c>
    </row>
    <row r="75" spans="1:13" ht="21" customHeight="1" thickBot="1">
      <c r="A75" s="48" t="s">
        <v>227</v>
      </c>
      <c r="G75" s="117">
        <f>+G68</f>
        <v>284595347.63999999</v>
      </c>
      <c r="H75" s="2"/>
      <c r="I75" s="117">
        <f>+I68</f>
        <v>263104362.5200001</v>
      </c>
      <c r="J75" s="195"/>
      <c r="K75" s="117">
        <f>+K68</f>
        <v>88633924.379999995</v>
      </c>
      <c r="L75" s="2"/>
      <c r="M75" s="117">
        <f>+M68</f>
        <v>60185703.590000011</v>
      </c>
    </row>
    <row r="76" spans="1:13" ht="21" customHeight="1" thickTop="1">
      <c r="A76" s="34" t="s">
        <v>96</v>
      </c>
      <c r="B76" s="147"/>
      <c r="C76" s="147"/>
      <c r="D76" s="147"/>
      <c r="E76" s="147"/>
      <c r="F76" s="147"/>
      <c r="G76" s="114"/>
      <c r="H76" s="114"/>
      <c r="I76" s="114"/>
      <c r="J76" s="195"/>
      <c r="K76" s="114"/>
      <c r="L76" s="114"/>
      <c r="M76" s="114"/>
    </row>
    <row r="77" spans="1:13" ht="21" customHeight="1">
      <c r="A77" s="48" t="s">
        <v>161</v>
      </c>
      <c r="G77" s="2">
        <f>+G79-G78</f>
        <v>180296810.69999999</v>
      </c>
      <c r="H77" s="2"/>
      <c r="I77" s="2">
        <f>+I79-I78</f>
        <v>171646640.2400001</v>
      </c>
      <c r="J77" s="195"/>
      <c r="K77" s="102">
        <f>+K79-K78</f>
        <v>88633924.379999995</v>
      </c>
      <c r="L77" s="102"/>
      <c r="M77" s="102">
        <f>+M79-M78</f>
        <v>60185703.590000011</v>
      </c>
    </row>
    <row r="78" spans="1:13" ht="21" customHeight="1">
      <c r="A78" s="48" t="s">
        <v>225</v>
      </c>
      <c r="G78" s="115">
        <v>104298536.94</v>
      </c>
      <c r="H78" s="114"/>
      <c r="I78" s="115">
        <f>+I74</f>
        <v>91457722.280000001</v>
      </c>
      <c r="J78" s="195"/>
      <c r="K78" s="115">
        <v>0</v>
      </c>
      <c r="L78" s="116"/>
      <c r="M78" s="115">
        <v>0</v>
      </c>
    </row>
    <row r="79" spans="1:13" ht="21" customHeight="1" thickBot="1">
      <c r="A79" s="48" t="s">
        <v>226</v>
      </c>
      <c r="G79" s="117">
        <f>G71</f>
        <v>284595347.63999999</v>
      </c>
      <c r="H79" s="2"/>
      <c r="I79" s="117">
        <f>+I71</f>
        <v>263104362.5200001</v>
      </c>
      <c r="J79" s="195"/>
      <c r="K79" s="117">
        <f>K71</f>
        <v>88633924.379999995</v>
      </c>
      <c r="L79" s="2"/>
      <c r="M79" s="117">
        <f>M71</f>
        <v>60185703.590000011</v>
      </c>
    </row>
    <row r="80" spans="1:13" ht="21" customHeight="1" thickTop="1">
      <c r="A80" s="34" t="s">
        <v>229</v>
      </c>
      <c r="B80" s="194"/>
      <c r="C80" s="194"/>
      <c r="D80" s="194"/>
      <c r="E80" s="194"/>
      <c r="F80" s="194"/>
      <c r="J80" s="75"/>
    </row>
    <row r="81" spans="1:13" ht="21" customHeight="1">
      <c r="A81" s="34" t="s">
        <v>230</v>
      </c>
      <c r="B81" s="194"/>
      <c r="C81" s="194"/>
      <c r="D81" s="194"/>
      <c r="E81" s="194"/>
      <c r="F81" s="194"/>
      <c r="J81" s="75"/>
    </row>
    <row r="82" spans="1:13" ht="21" customHeight="1">
      <c r="A82" s="34" t="s">
        <v>232</v>
      </c>
      <c r="B82" s="194"/>
      <c r="C82" s="194"/>
      <c r="D82" s="194"/>
      <c r="E82" s="194"/>
      <c r="F82" s="194"/>
      <c r="J82" s="75"/>
    </row>
    <row r="83" spans="1:13" ht="21" customHeight="1">
      <c r="B83" s="30" t="s">
        <v>224</v>
      </c>
      <c r="C83" s="30"/>
      <c r="D83" s="30"/>
      <c r="E83" s="30"/>
      <c r="F83" s="32">
        <v>21</v>
      </c>
      <c r="G83" s="22">
        <f>G73/401200000</f>
        <v>0.44939384521435688</v>
      </c>
      <c r="H83" s="22"/>
      <c r="I83" s="22">
        <f>I73/401200000</f>
        <v>0.42783310129611191</v>
      </c>
      <c r="J83" s="22"/>
      <c r="K83" s="22">
        <f t="shared" ref="K83:M83" si="1">K73/401200000</f>
        <v>0.22092204481555333</v>
      </c>
      <c r="L83" s="22">
        <f t="shared" si="1"/>
        <v>0</v>
      </c>
      <c r="M83" s="22">
        <f t="shared" si="1"/>
        <v>0.15001421632602197</v>
      </c>
    </row>
    <row r="84" spans="1:13" ht="21" customHeight="1">
      <c r="B84" s="194" t="s">
        <v>162</v>
      </c>
      <c r="C84" s="194"/>
      <c r="D84" s="194"/>
      <c r="E84" s="194"/>
      <c r="F84" s="194"/>
      <c r="G84" s="231">
        <v>401200000</v>
      </c>
      <c r="H84" s="232"/>
      <c r="I84" s="231">
        <v>401200000</v>
      </c>
      <c r="J84" s="233"/>
      <c r="K84" s="231">
        <v>401200000</v>
      </c>
      <c r="L84" s="232"/>
      <c r="M84" s="231">
        <v>401200000</v>
      </c>
    </row>
    <row r="85" spans="1:13" ht="21" customHeight="1">
      <c r="B85" s="194"/>
      <c r="C85" s="194"/>
      <c r="D85" s="194"/>
      <c r="E85" s="194"/>
      <c r="F85" s="194"/>
      <c r="G85" s="82"/>
      <c r="H85" s="194"/>
      <c r="I85" s="82"/>
      <c r="K85" s="82"/>
      <c r="L85" s="194"/>
      <c r="M85" s="82"/>
    </row>
    <row r="86" spans="1:13" ht="21" customHeight="1">
      <c r="A86" s="148" t="s">
        <v>7</v>
      </c>
      <c r="B86" s="194"/>
      <c r="C86" s="194"/>
      <c r="D86" s="194"/>
      <c r="E86" s="194"/>
      <c r="F86" s="194"/>
      <c r="G86" s="82"/>
      <c r="H86" s="194"/>
      <c r="I86" s="82"/>
      <c r="K86" s="82"/>
      <c r="L86" s="194"/>
      <c r="M86" s="82"/>
    </row>
    <row r="87" spans="1:13" ht="21" customHeight="1">
      <c r="A87" s="148"/>
      <c r="B87" s="194"/>
      <c r="C87" s="194"/>
      <c r="D87" s="194"/>
      <c r="E87" s="194"/>
      <c r="F87" s="194"/>
      <c r="G87" s="82"/>
      <c r="H87" s="194"/>
      <c r="I87" s="82"/>
      <c r="K87" s="82"/>
      <c r="L87" s="194"/>
      <c r="M87" s="82"/>
    </row>
    <row r="88" spans="1:13" ht="21" customHeight="1">
      <c r="G88" s="145"/>
      <c r="H88" s="145"/>
    </row>
    <row r="89" spans="1:13" ht="21" customHeight="1">
      <c r="D89" s="145" t="s">
        <v>46</v>
      </c>
      <c r="G89" s="145"/>
      <c r="H89" s="145"/>
    </row>
    <row r="90" spans="1:13" ht="21" customHeight="1">
      <c r="D90" s="145" t="s">
        <v>98</v>
      </c>
    </row>
  </sheetData>
  <mergeCells count="14">
    <mergeCell ref="G7:I7"/>
    <mergeCell ref="K7:M7"/>
    <mergeCell ref="A1:M1"/>
    <mergeCell ref="A2:M2"/>
    <mergeCell ref="A3:M3"/>
    <mergeCell ref="G6:M6"/>
    <mergeCell ref="A4:M4"/>
    <mergeCell ref="G52:I52"/>
    <mergeCell ref="K52:M52"/>
    <mergeCell ref="A46:M46"/>
    <mergeCell ref="A47:M47"/>
    <mergeCell ref="A48:M48"/>
    <mergeCell ref="A49:M49"/>
    <mergeCell ref="G51:M51"/>
  </mergeCells>
  <pageMargins left="0.70866141732283472" right="0.19685039370078741" top="0.53" bottom="0.31496062992125984" header="0.19685039370078741" footer="0.19685039370078741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opLeftCell="A13" zoomScale="92" zoomScaleNormal="92" zoomScaleSheetLayoutView="80" workbookViewId="0">
      <selection activeCell="C26" sqref="C26"/>
    </sheetView>
  </sheetViews>
  <sheetFormatPr defaultColWidth="12" defaultRowHeight="19.5" customHeight="1"/>
  <cols>
    <col min="1" max="1" width="3.6640625" style="118" customWidth="1"/>
    <col min="2" max="2" width="29.6640625" style="118" customWidth="1"/>
    <col min="3" max="3" width="9" style="118" bestFit="1" customWidth="1"/>
    <col min="4" max="4" width="14.33203125" style="118" customWidth="1"/>
    <col min="5" max="5" width="0.83203125" style="118" customWidth="1"/>
    <col min="6" max="6" width="15.1640625" style="118" bestFit="1" customWidth="1"/>
    <col min="7" max="7" width="0.83203125" style="118" customWidth="1"/>
    <col min="8" max="8" width="14.33203125" style="118" customWidth="1"/>
    <col min="9" max="9" width="0.83203125" style="118" customWidth="1"/>
    <col min="10" max="10" width="14.33203125" style="118" customWidth="1"/>
    <col min="11" max="11" width="0.83203125" style="118" customWidth="1"/>
    <col min="12" max="12" width="15.6640625" style="118" customWidth="1"/>
    <col min="13" max="13" width="0.83203125" style="118" customWidth="1"/>
    <col min="14" max="14" width="17.6640625" style="118" bestFit="1" customWidth="1"/>
    <col min="15" max="15" width="0.83203125" style="118" customWidth="1"/>
    <col min="16" max="16" width="16.1640625" style="118" bestFit="1" customWidth="1"/>
    <col min="17" max="17" width="0.83203125" style="118" customWidth="1"/>
    <col min="18" max="18" width="16.1640625" style="118" customWidth="1"/>
    <col min="19" max="19" width="0.83203125" style="118" customWidth="1"/>
    <col min="20" max="20" width="15.83203125" style="118" customWidth="1"/>
    <col min="21" max="21" width="0.83203125" style="118" customWidth="1"/>
    <col min="22" max="22" width="15.83203125" style="118" customWidth="1"/>
    <col min="23" max="23" width="0.83203125" style="118" customWidth="1"/>
    <col min="24" max="24" width="15.83203125" style="118" customWidth="1"/>
    <col min="25" max="25" width="3.5" style="118" customWidth="1"/>
    <col min="26" max="26" width="14" style="118" bestFit="1" customWidth="1"/>
    <col min="27" max="16384" width="12" style="118"/>
  </cols>
  <sheetData>
    <row r="1" spans="1:24" ht="21.95" customHeight="1">
      <c r="A1" s="249" t="s">
        <v>84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</row>
    <row r="2" spans="1:24" ht="21.95" customHeight="1">
      <c r="A2" s="250" t="s">
        <v>47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</row>
    <row r="3" spans="1:24" ht="21.95" customHeight="1">
      <c r="A3" s="250" t="s">
        <v>207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</row>
    <row r="4" spans="1:24" ht="21.95" customHeight="1">
      <c r="A4" s="250" t="s">
        <v>186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</row>
    <row r="5" spans="1:24" ht="21.9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21.95" customHeight="1">
      <c r="A6" s="119"/>
      <c r="B6" s="119"/>
      <c r="C6" s="119"/>
      <c r="D6" s="251" t="s">
        <v>6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</row>
    <row r="7" spans="1:24" ht="21.95" customHeight="1">
      <c r="A7" s="119"/>
      <c r="B7" s="119"/>
      <c r="C7" s="119"/>
      <c r="D7" s="120"/>
      <c r="E7" s="120"/>
      <c r="F7" s="120"/>
      <c r="G7" s="120"/>
      <c r="H7" s="121"/>
      <c r="I7" s="121"/>
      <c r="J7" s="121"/>
      <c r="K7" s="121"/>
      <c r="L7" s="252" t="s">
        <v>106</v>
      </c>
      <c r="M7" s="252"/>
      <c r="N7" s="252"/>
      <c r="O7" s="252"/>
      <c r="P7" s="252"/>
      <c r="Q7" s="252"/>
      <c r="R7" s="252"/>
      <c r="S7" s="252"/>
      <c r="T7" s="120"/>
      <c r="U7" s="120"/>
      <c r="V7" s="120"/>
      <c r="W7" s="120"/>
      <c r="X7" s="120"/>
    </row>
    <row r="8" spans="1:24" ht="21.95" customHeight="1">
      <c r="A8" s="119"/>
      <c r="B8" s="119"/>
      <c r="D8" s="120"/>
      <c r="E8" s="120"/>
      <c r="F8" s="120"/>
      <c r="G8" s="120"/>
      <c r="H8" s="251" t="s">
        <v>16</v>
      </c>
      <c r="I8" s="251"/>
      <c r="J8" s="251"/>
      <c r="K8" s="120"/>
      <c r="L8" s="120" t="s">
        <v>52</v>
      </c>
      <c r="M8" s="120"/>
      <c r="N8" s="120" t="s">
        <v>52</v>
      </c>
      <c r="O8" s="120"/>
      <c r="P8" s="120" t="s">
        <v>75</v>
      </c>
      <c r="Q8" s="120"/>
      <c r="R8" s="122"/>
      <c r="S8" s="120"/>
      <c r="W8" s="120"/>
      <c r="X8" s="120"/>
    </row>
    <row r="9" spans="1:24" ht="21.95" customHeight="1">
      <c r="A9" s="119"/>
      <c r="B9" s="119"/>
      <c r="D9" s="120" t="s">
        <v>48</v>
      </c>
      <c r="E9" s="120"/>
      <c r="F9" s="120" t="s">
        <v>49</v>
      </c>
      <c r="G9" s="120"/>
      <c r="H9" s="120" t="s">
        <v>108</v>
      </c>
      <c r="I9" s="120"/>
      <c r="J9" s="120"/>
      <c r="K9" s="120"/>
      <c r="L9" s="120" t="s">
        <v>85</v>
      </c>
      <c r="M9" s="120"/>
      <c r="N9" s="120" t="s">
        <v>93</v>
      </c>
      <c r="O9" s="120"/>
      <c r="P9" s="120" t="s">
        <v>76</v>
      </c>
      <c r="Q9" s="120"/>
      <c r="R9" s="120" t="s">
        <v>107</v>
      </c>
      <c r="S9" s="120"/>
      <c r="T9" s="120" t="s">
        <v>50</v>
      </c>
      <c r="U9" s="120"/>
      <c r="V9" s="123" t="s">
        <v>77</v>
      </c>
      <c r="W9" s="120"/>
      <c r="X9" s="120"/>
    </row>
    <row r="10" spans="1:24" ht="21.95" customHeight="1">
      <c r="A10" s="119"/>
      <c r="B10" s="119"/>
      <c r="C10" s="124" t="s">
        <v>2</v>
      </c>
      <c r="D10" s="125" t="s">
        <v>15</v>
      </c>
      <c r="E10" s="120"/>
      <c r="F10" s="125" t="s">
        <v>51</v>
      </c>
      <c r="G10" s="120"/>
      <c r="H10" s="125" t="s">
        <v>100</v>
      </c>
      <c r="I10" s="120"/>
      <c r="J10" s="125" t="s">
        <v>109</v>
      </c>
      <c r="K10" s="120"/>
      <c r="L10" s="125" t="s">
        <v>86</v>
      </c>
      <c r="M10" s="120"/>
      <c r="N10" s="125" t="s">
        <v>82</v>
      </c>
      <c r="O10" s="120"/>
      <c r="P10" s="125" t="s">
        <v>70</v>
      </c>
      <c r="Q10" s="120"/>
      <c r="R10" s="125" t="s">
        <v>111</v>
      </c>
      <c r="S10" s="120"/>
      <c r="T10" s="125" t="s">
        <v>94</v>
      </c>
      <c r="U10" s="120"/>
      <c r="V10" s="126" t="s">
        <v>78</v>
      </c>
      <c r="W10" s="120"/>
      <c r="X10" s="125" t="s">
        <v>17</v>
      </c>
    </row>
    <row r="11" spans="1:24" ht="21.95" customHeight="1">
      <c r="A11" s="129" t="s">
        <v>121</v>
      </c>
      <c r="D11" s="130">
        <v>401200000</v>
      </c>
      <c r="E11" s="130"/>
      <c r="F11" s="130">
        <v>1254305250</v>
      </c>
      <c r="G11" s="130"/>
      <c r="H11" s="131">
        <v>39984892.460000001</v>
      </c>
      <c r="I11" s="130"/>
      <c r="J11" s="131">
        <v>441864971.75</v>
      </c>
      <c r="K11" s="131"/>
      <c r="L11" s="130">
        <v>447473.05999999982</v>
      </c>
      <c r="M11" s="130"/>
      <c r="N11" s="130">
        <v>16147016.73</v>
      </c>
      <c r="O11" s="130"/>
      <c r="P11" s="130">
        <v>17138892.509999998</v>
      </c>
      <c r="Q11" s="130"/>
      <c r="R11" s="131">
        <v>33733382.299999997</v>
      </c>
      <c r="S11" s="130"/>
      <c r="T11" s="130">
        <v>2171088496.5099998</v>
      </c>
      <c r="U11" s="130"/>
      <c r="V11" s="130">
        <v>582976398.95000005</v>
      </c>
      <c r="W11" s="128"/>
      <c r="X11" s="130">
        <v>2754064895.46</v>
      </c>
    </row>
    <row r="12" spans="1:24" ht="21.95" customHeight="1">
      <c r="A12" s="129"/>
      <c r="B12" s="118" t="s">
        <v>195</v>
      </c>
      <c r="D12" s="128">
        <v>0</v>
      </c>
      <c r="E12" s="128"/>
      <c r="F12" s="128">
        <v>0</v>
      </c>
      <c r="G12" s="128"/>
      <c r="H12" s="131">
        <v>0</v>
      </c>
      <c r="I12" s="128"/>
      <c r="J12" s="131">
        <v>0</v>
      </c>
      <c r="K12" s="131"/>
      <c r="L12" s="128">
        <v>0</v>
      </c>
      <c r="M12" s="128"/>
      <c r="N12" s="128">
        <v>0</v>
      </c>
      <c r="O12" s="128"/>
      <c r="P12" s="128">
        <v>0</v>
      </c>
      <c r="Q12" s="128"/>
      <c r="R12" s="131">
        <v>0</v>
      </c>
      <c r="S12" s="128"/>
      <c r="T12" s="128">
        <v>0</v>
      </c>
      <c r="U12" s="130"/>
      <c r="V12" s="130">
        <v>23074910</v>
      </c>
      <c r="W12" s="128"/>
      <c r="X12" s="130">
        <f>SUM(T12:V12)</f>
        <v>23074910</v>
      </c>
    </row>
    <row r="13" spans="1:24" ht="21.95" customHeight="1">
      <c r="A13" s="129"/>
      <c r="B13" s="118" t="s">
        <v>114</v>
      </c>
      <c r="D13" s="130">
        <v>0</v>
      </c>
      <c r="E13" s="130"/>
      <c r="F13" s="130">
        <v>0</v>
      </c>
      <c r="G13" s="130"/>
      <c r="H13" s="131">
        <v>9210291.0999999996</v>
      </c>
      <c r="I13" s="130"/>
      <c r="J13" s="131">
        <v>-9210291.0999999996</v>
      </c>
      <c r="K13" s="131"/>
      <c r="L13" s="130">
        <v>0</v>
      </c>
      <c r="M13" s="130"/>
      <c r="N13" s="130">
        <v>0</v>
      </c>
      <c r="O13" s="130"/>
      <c r="P13" s="130">
        <v>0</v>
      </c>
      <c r="Q13" s="130"/>
      <c r="R13" s="131">
        <v>0</v>
      </c>
      <c r="S13" s="130"/>
      <c r="T13" s="130">
        <v>0</v>
      </c>
      <c r="U13" s="130"/>
      <c r="V13" s="130">
        <v>0</v>
      </c>
      <c r="W13" s="128"/>
      <c r="X13" s="130">
        <f t="shared" ref="X13:X17" si="0">SUM(T13:V13)</f>
        <v>0</v>
      </c>
    </row>
    <row r="14" spans="1:24" ht="21.95" customHeight="1">
      <c r="A14" s="129"/>
      <c r="B14" s="118" t="s">
        <v>175</v>
      </c>
      <c r="C14" s="234">
        <v>22</v>
      </c>
      <c r="D14" s="128">
        <v>0</v>
      </c>
      <c r="E14" s="128"/>
      <c r="F14" s="128">
        <v>0</v>
      </c>
      <c r="G14" s="128"/>
      <c r="H14" s="131">
        <v>0</v>
      </c>
      <c r="I14" s="128"/>
      <c r="J14" s="131">
        <v>-22587149.5</v>
      </c>
      <c r="K14" s="131"/>
      <c r="L14" s="128">
        <v>0</v>
      </c>
      <c r="M14" s="128"/>
      <c r="N14" s="128">
        <v>0</v>
      </c>
      <c r="O14" s="128"/>
      <c r="P14" s="128">
        <v>0</v>
      </c>
      <c r="Q14" s="128"/>
      <c r="R14" s="131">
        <v>0</v>
      </c>
      <c r="S14" s="128"/>
      <c r="T14" s="128">
        <f>SUM(D14:S14)-R14</f>
        <v>-22587149.5</v>
      </c>
      <c r="U14" s="130"/>
      <c r="V14" s="130">
        <v>0</v>
      </c>
      <c r="W14" s="128"/>
      <c r="X14" s="130">
        <f t="shared" si="0"/>
        <v>-22587149.5</v>
      </c>
    </row>
    <row r="15" spans="1:24" ht="21.95" customHeight="1">
      <c r="A15" s="129"/>
      <c r="B15" s="118" t="s">
        <v>215</v>
      </c>
      <c r="D15" s="128"/>
      <c r="E15" s="128"/>
      <c r="F15" s="128"/>
      <c r="G15" s="128"/>
      <c r="H15" s="131"/>
      <c r="I15" s="128"/>
      <c r="J15" s="131"/>
      <c r="K15" s="131"/>
      <c r="L15" s="128"/>
      <c r="M15" s="128"/>
      <c r="N15" s="128"/>
      <c r="O15" s="128"/>
      <c r="P15" s="128"/>
      <c r="Q15" s="128"/>
      <c r="R15" s="131"/>
      <c r="S15" s="128"/>
      <c r="T15" s="128"/>
      <c r="U15" s="130"/>
      <c r="V15" s="130"/>
      <c r="W15" s="128"/>
      <c r="X15" s="130"/>
    </row>
    <row r="16" spans="1:24" ht="21.95" customHeight="1">
      <c r="A16" s="129"/>
      <c r="B16" s="118" t="s">
        <v>214</v>
      </c>
      <c r="D16" s="128">
        <v>0</v>
      </c>
      <c r="E16" s="128"/>
      <c r="F16" s="128">
        <v>0</v>
      </c>
      <c r="G16" s="128"/>
      <c r="H16" s="131">
        <v>0</v>
      </c>
      <c r="I16" s="128"/>
      <c r="J16" s="131">
        <v>0</v>
      </c>
      <c r="K16" s="131"/>
      <c r="L16" s="128">
        <v>0</v>
      </c>
      <c r="M16" s="128"/>
      <c r="N16" s="128">
        <v>0</v>
      </c>
      <c r="O16" s="128"/>
      <c r="P16" s="128">
        <v>0</v>
      </c>
      <c r="Q16" s="128"/>
      <c r="R16" s="131">
        <v>0</v>
      </c>
      <c r="S16" s="128"/>
      <c r="T16" s="128">
        <v>0</v>
      </c>
      <c r="U16" s="130"/>
      <c r="V16" s="130">
        <v>-25968845</v>
      </c>
      <c r="W16" s="128"/>
      <c r="X16" s="130">
        <f t="shared" si="0"/>
        <v>-25968845</v>
      </c>
    </row>
    <row r="17" spans="1:24" ht="21.95" customHeight="1">
      <c r="A17" s="129"/>
      <c r="B17" s="118" t="s">
        <v>183</v>
      </c>
      <c r="D17" s="130">
        <v>0</v>
      </c>
      <c r="E17" s="128"/>
      <c r="F17" s="130">
        <v>0</v>
      </c>
      <c r="G17" s="128"/>
      <c r="H17" s="131">
        <v>0</v>
      </c>
      <c r="I17" s="128"/>
      <c r="J17" s="131">
        <v>171646640.2400001</v>
      </c>
      <c r="K17" s="128"/>
      <c r="L17" s="130">
        <v>0</v>
      </c>
      <c r="M17" s="128"/>
      <c r="N17" s="130">
        <v>0</v>
      </c>
      <c r="O17" s="128"/>
      <c r="P17" s="130">
        <v>0</v>
      </c>
      <c r="Q17" s="128"/>
      <c r="R17" s="131">
        <v>0</v>
      </c>
      <c r="S17" s="128"/>
      <c r="T17" s="130">
        <f>SUM(D17:S17)-R17</f>
        <v>171646640.2400001</v>
      </c>
      <c r="U17" s="128"/>
      <c r="V17" s="130">
        <v>91457722.280000001</v>
      </c>
      <c r="W17" s="128"/>
      <c r="X17" s="130">
        <f t="shared" si="0"/>
        <v>263104362.5200001</v>
      </c>
    </row>
    <row r="18" spans="1:24" ht="21.95" customHeight="1" thickBot="1">
      <c r="A18" s="129" t="s">
        <v>216</v>
      </c>
      <c r="D18" s="184">
        <f>SUM(D11:D17)</f>
        <v>401200000</v>
      </c>
      <c r="E18" s="128"/>
      <c r="F18" s="184">
        <f>SUM(F11:F17)</f>
        <v>1254305250</v>
      </c>
      <c r="G18" s="128"/>
      <c r="H18" s="185">
        <f>SUM(H11:H17)</f>
        <v>49195183.560000002</v>
      </c>
      <c r="I18" s="128"/>
      <c r="J18" s="185">
        <f>SUM(J11:J17)</f>
        <v>581714171.3900001</v>
      </c>
      <c r="K18" s="128"/>
      <c r="L18" s="184">
        <f>SUM(L11:L17)</f>
        <v>447473.05999999982</v>
      </c>
      <c r="M18" s="128"/>
      <c r="N18" s="184">
        <f>SUM(N11:N17)</f>
        <v>16147016.73</v>
      </c>
      <c r="O18" s="128"/>
      <c r="P18" s="184">
        <f>SUM(P11:P17)</f>
        <v>17138892.509999998</v>
      </c>
      <c r="Q18" s="128"/>
      <c r="R18" s="185">
        <f>SUM(R11:R17)</f>
        <v>33733382.299999997</v>
      </c>
      <c r="S18" s="128"/>
      <c r="T18" s="184">
        <f>SUM(T11:T17)</f>
        <v>2320147987.25</v>
      </c>
      <c r="U18" s="128"/>
      <c r="V18" s="184">
        <f>SUM(V11:V17)</f>
        <v>671540186.23000002</v>
      </c>
      <c r="W18" s="128"/>
      <c r="X18" s="184">
        <f>SUM(X11:X17)</f>
        <v>2991688173.48</v>
      </c>
    </row>
    <row r="19" spans="1:24" ht="21.95" customHeight="1" thickTop="1">
      <c r="A19" s="129"/>
      <c r="D19" s="186"/>
      <c r="E19" s="128"/>
      <c r="F19" s="186"/>
      <c r="G19" s="128"/>
      <c r="H19" s="187"/>
      <c r="I19" s="128"/>
      <c r="J19" s="187"/>
      <c r="K19" s="128"/>
      <c r="L19" s="186"/>
      <c r="M19" s="128"/>
      <c r="N19" s="186"/>
      <c r="O19" s="128"/>
      <c r="P19" s="186"/>
      <c r="Q19" s="128"/>
      <c r="R19" s="187"/>
      <c r="S19" s="128"/>
      <c r="T19" s="186"/>
      <c r="U19" s="128"/>
      <c r="V19" s="186"/>
      <c r="W19" s="128"/>
      <c r="X19" s="186"/>
    </row>
    <row r="20" spans="1:24" ht="21.95" customHeight="1">
      <c r="A20" s="118" t="s">
        <v>179</v>
      </c>
      <c r="D20" s="127">
        <v>401200000</v>
      </c>
      <c r="E20" s="127"/>
      <c r="F20" s="127">
        <v>1254305250</v>
      </c>
      <c r="G20" s="127"/>
      <c r="H20" s="127">
        <v>66109086.269999996</v>
      </c>
      <c r="I20" s="127"/>
      <c r="J20" s="127">
        <v>747804294.76999998</v>
      </c>
      <c r="K20" s="133"/>
      <c r="L20" s="127">
        <v>447473.05999999982</v>
      </c>
      <c r="M20" s="127"/>
      <c r="N20" s="127">
        <v>16147016.73</v>
      </c>
      <c r="O20" s="127"/>
      <c r="P20" s="127">
        <v>17138892.509999998</v>
      </c>
      <c r="Q20" s="127"/>
      <c r="R20" s="127">
        <v>33733382.299999997</v>
      </c>
      <c r="S20" s="127"/>
      <c r="T20" s="127">
        <v>2503152013.3400002</v>
      </c>
      <c r="U20" s="127"/>
      <c r="V20" s="127">
        <v>765327017.08000004</v>
      </c>
      <c r="W20" s="127"/>
      <c r="X20" s="127">
        <v>3268479030.4200001</v>
      </c>
    </row>
    <row r="21" spans="1:24" ht="21.95" customHeight="1">
      <c r="B21" s="118" t="s">
        <v>195</v>
      </c>
      <c r="D21" s="224">
        <v>0</v>
      </c>
      <c r="E21" s="225"/>
      <c r="F21" s="224">
        <v>0</v>
      </c>
      <c r="G21" s="225"/>
      <c r="H21" s="224">
        <v>0</v>
      </c>
      <c r="I21" s="225"/>
      <c r="J21" s="224">
        <v>0</v>
      </c>
      <c r="K21" s="133"/>
      <c r="L21" s="224">
        <v>0</v>
      </c>
      <c r="M21" s="210"/>
      <c r="N21" s="224">
        <v>3298670.47</v>
      </c>
      <c r="O21" s="225"/>
      <c r="P21" s="224">
        <v>0</v>
      </c>
      <c r="Q21" s="225"/>
      <c r="R21" s="224">
        <f t="shared" ref="R21:R28" si="1">SUM(L21:P21)</f>
        <v>3298670.47</v>
      </c>
      <c r="S21" s="210"/>
      <c r="T21" s="224">
        <f>SUM(D21:S21)-R21</f>
        <v>3298670.47</v>
      </c>
      <c r="U21" s="225"/>
      <c r="V21" s="224">
        <v>40263829.530000001</v>
      </c>
      <c r="W21" s="225"/>
      <c r="X21" s="224">
        <f t="shared" ref="X21:X25" si="2">SUM(T21:V21)</f>
        <v>43562500</v>
      </c>
    </row>
    <row r="22" spans="1:24" ht="21.95" customHeight="1">
      <c r="B22" s="118" t="s">
        <v>197</v>
      </c>
      <c r="D22" s="224">
        <v>0</v>
      </c>
      <c r="E22" s="225"/>
      <c r="F22" s="224">
        <v>0</v>
      </c>
      <c r="G22" s="225"/>
      <c r="H22" s="224">
        <v>0</v>
      </c>
      <c r="I22" s="225"/>
      <c r="J22" s="224">
        <v>0</v>
      </c>
      <c r="K22" s="133"/>
      <c r="L22" s="224">
        <v>0</v>
      </c>
      <c r="M22" s="210"/>
      <c r="N22" s="224">
        <v>0</v>
      </c>
      <c r="O22" s="225"/>
      <c r="P22" s="224">
        <v>0</v>
      </c>
      <c r="Q22" s="225"/>
      <c r="R22" s="224">
        <f t="shared" si="1"/>
        <v>0</v>
      </c>
      <c r="S22" s="210"/>
      <c r="T22" s="224">
        <f>SUM(D22:S22)-R22</f>
        <v>0</v>
      </c>
      <c r="U22" s="225"/>
      <c r="V22" s="224">
        <v>-13000000</v>
      </c>
      <c r="W22" s="225"/>
      <c r="X22" s="224">
        <f t="shared" si="2"/>
        <v>-13000000</v>
      </c>
    </row>
    <row r="23" spans="1:24" ht="21.95" customHeight="1">
      <c r="B23" s="118" t="s">
        <v>198</v>
      </c>
      <c r="D23" s="224">
        <v>0</v>
      </c>
      <c r="E23" s="225"/>
      <c r="F23" s="224">
        <v>0</v>
      </c>
      <c r="G23" s="225"/>
      <c r="H23" s="224">
        <v>0</v>
      </c>
      <c r="I23" s="225"/>
      <c r="J23" s="224">
        <v>0</v>
      </c>
      <c r="K23" s="133"/>
      <c r="L23" s="224">
        <v>0</v>
      </c>
      <c r="M23" s="210"/>
      <c r="N23" s="224">
        <v>0</v>
      </c>
      <c r="O23" s="225"/>
      <c r="P23" s="224">
        <v>0</v>
      </c>
      <c r="Q23" s="225"/>
      <c r="R23" s="224">
        <f t="shared" si="1"/>
        <v>0</v>
      </c>
      <c r="S23" s="210"/>
      <c r="T23" s="224">
        <f t="shared" ref="T23:T29" si="3">SUM(D23:S23)-R23</f>
        <v>0</v>
      </c>
      <c r="U23" s="225"/>
      <c r="V23" s="224">
        <v>-75</v>
      </c>
      <c r="W23" s="225"/>
      <c r="X23" s="224">
        <f t="shared" si="2"/>
        <v>-75</v>
      </c>
    </row>
    <row r="24" spans="1:24" ht="21.95" customHeight="1">
      <c r="B24" s="118" t="s">
        <v>201</v>
      </c>
      <c r="D24" s="224">
        <v>0</v>
      </c>
      <c r="E24" s="225"/>
      <c r="F24" s="224">
        <v>0</v>
      </c>
      <c r="G24" s="225"/>
      <c r="H24" s="224">
        <v>0</v>
      </c>
      <c r="I24" s="225"/>
      <c r="J24" s="224">
        <v>0</v>
      </c>
      <c r="K24" s="133"/>
      <c r="L24" s="224">
        <v>0</v>
      </c>
      <c r="M24" s="210"/>
      <c r="N24" s="224">
        <v>0</v>
      </c>
      <c r="O24" s="225"/>
      <c r="P24" s="224">
        <v>0</v>
      </c>
      <c r="Q24" s="225"/>
      <c r="R24" s="224">
        <f t="shared" si="1"/>
        <v>0</v>
      </c>
      <c r="S24" s="210"/>
      <c r="T24" s="224">
        <v>0</v>
      </c>
      <c r="U24" s="225"/>
      <c r="V24" s="224">
        <v>209667.74</v>
      </c>
      <c r="W24" s="225"/>
      <c r="X24" s="224">
        <f t="shared" si="2"/>
        <v>209667.74</v>
      </c>
    </row>
    <row r="25" spans="1:24" ht="21.95" customHeight="1">
      <c r="B25" s="118" t="s">
        <v>114</v>
      </c>
      <c r="D25" s="224">
        <v>0</v>
      </c>
      <c r="E25" s="225"/>
      <c r="F25" s="224">
        <v>0</v>
      </c>
      <c r="G25" s="225"/>
      <c r="H25" s="224">
        <v>13189070.15</v>
      </c>
      <c r="I25" s="225"/>
      <c r="J25" s="224">
        <f>-H25</f>
        <v>-13189070.15</v>
      </c>
      <c r="K25" s="133"/>
      <c r="L25" s="224">
        <v>0</v>
      </c>
      <c r="M25" s="210"/>
      <c r="N25" s="224">
        <v>0</v>
      </c>
      <c r="O25" s="225"/>
      <c r="P25" s="224">
        <v>0</v>
      </c>
      <c r="Q25" s="225"/>
      <c r="R25" s="224">
        <f t="shared" si="1"/>
        <v>0</v>
      </c>
      <c r="S25" s="210"/>
      <c r="T25" s="224">
        <f>SUM(D25:S25)-R25</f>
        <v>0</v>
      </c>
      <c r="U25" s="225"/>
      <c r="V25" s="224">
        <v>0</v>
      </c>
      <c r="W25" s="225"/>
      <c r="X25" s="224">
        <f t="shared" si="2"/>
        <v>0</v>
      </c>
    </row>
    <row r="26" spans="1:24" ht="21.95" customHeight="1">
      <c r="A26" s="129"/>
      <c r="B26" s="118" t="s">
        <v>196</v>
      </c>
      <c r="C26" s="234">
        <v>22</v>
      </c>
      <c r="D26" s="224">
        <v>0</v>
      </c>
      <c r="E26" s="224"/>
      <c r="F26" s="224">
        <v>0</v>
      </c>
      <c r="G26" s="224"/>
      <c r="H26" s="224">
        <v>0</v>
      </c>
      <c r="I26" s="224"/>
      <c r="J26" s="224">
        <v>-24994336.300000001</v>
      </c>
      <c r="K26" s="131"/>
      <c r="L26" s="224">
        <v>0</v>
      </c>
      <c r="M26" s="209"/>
      <c r="N26" s="224">
        <v>0</v>
      </c>
      <c r="O26" s="224"/>
      <c r="P26" s="224">
        <v>0</v>
      </c>
      <c r="Q26" s="224"/>
      <c r="R26" s="224">
        <f t="shared" si="1"/>
        <v>0</v>
      </c>
      <c r="S26" s="209"/>
      <c r="T26" s="224">
        <f t="shared" si="3"/>
        <v>-24994336.300000001</v>
      </c>
      <c r="U26" s="224"/>
      <c r="V26" s="224">
        <v>0</v>
      </c>
      <c r="W26" s="226"/>
      <c r="X26" s="226">
        <f>SUM(T26:V26)</f>
        <v>-24994336.300000001</v>
      </c>
    </row>
    <row r="27" spans="1:24" ht="21.95" customHeight="1">
      <c r="A27" s="129"/>
      <c r="B27" s="118" t="s">
        <v>215</v>
      </c>
      <c r="D27" s="224"/>
      <c r="E27" s="224"/>
      <c r="F27" s="224"/>
      <c r="G27" s="224"/>
      <c r="H27" s="224"/>
      <c r="I27" s="224"/>
      <c r="J27" s="224"/>
      <c r="K27" s="131"/>
      <c r="L27" s="224"/>
      <c r="M27" s="209"/>
      <c r="N27" s="224"/>
      <c r="O27" s="224"/>
      <c r="P27" s="224"/>
      <c r="Q27" s="224"/>
      <c r="R27" s="224">
        <f t="shared" si="1"/>
        <v>0</v>
      </c>
      <c r="S27" s="209"/>
      <c r="T27" s="224"/>
      <c r="U27" s="224"/>
      <c r="V27" s="224"/>
      <c r="W27" s="226"/>
      <c r="X27" s="226"/>
    </row>
    <row r="28" spans="1:24" ht="21.95" customHeight="1">
      <c r="A28" s="129"/>
      <c r="B28" s="118" t="s">
        <v>214</v>
      </c>
      <c r="D28" s="224">
        <v>0</v>
      </c>
      <c r="E28" s="224"/>
      <c r="F28" s="224">
        <v>0</v>
      </c>
      <c r="G28" s="224"/>
      <c r="H28" s="224">
        <v>0</v>
      </c>
      <c r="I28" s="224"/>
      <c r="J28" s="224">
        <v>0</v>
      </c>
      <c r="K28" s="131"/>
      <c r="L28" s="224">
        <v>0</v>
      </c>
      <c r="M28" s="209"/>
      <c r="N28" s="224">
        <v>0</v>
      </c>
      <c r="O28" s="224"/>
      <c r="P28" s="224">
        <v>0</v>
      </c>
      <c r="Q28" s="224"/>
      <c r="R28" s="224">
        <f t="shared" si="1"/>
        <v>0</v>
      </c>
      <c r="S28" s="209"/>
      <c r="T28" s="224">
        <f t="shared" si="3"/>
        <v>0</v>
      </c>
      <c r="U28" s="224"/>
      <c r="V28" s="224">
        <v>-56562633.049999997</v>
      </c>
      <c r="W28" s="226"/>
      <c r="X28" s="226">
        <f>SUM(T28:V28)</f>
        <v>-56562633.049999997</v>
      </c>
    </row>
    <row r="29" spans="1:24" ht="21.95" customHeight="1">
      <c r="B29" s="118" t="s">
        <v>183</v>
      </c>
      <c r="D29" s="226">
        <v>0</v>
      </c>
      <c r="E29" s="226"/>
      <c r="F29" s="226">
        <v>0</v>
      </c>
      <c r="G29" s="226"/>
      <c r="H29" s="226">
        <v>0</v>
      </c>
      <c r="I29" s="226"/>
      <c r="J29" s="226">
        <f>+'กำไรขาดทุน '!G73</f>
        <v>180296810.69999999</v>
      </c>
      <c r="K29" s="226"/>
      <c r="L29" s="226">
        <v>0</v>
      </c>
      <c r="M29" s="211"/>
      <c r="N29" s="226">
        <v>0</v>
      </c>
      <c r="O29" s="226"/>
      <c r="P29" s="226">
        <v>0</v>
      </c>
      <c r="Q29" s="226"/>
      <c r="R29" s="226">
        <f>SUM(L29:P29)</f>
        <v>0</v>
      </c>
      <c r="S29" s="211"/>
      <c r="T29" s="224">
        <f t="shared" si="3"/>
        <v>180296810.69999999</v>
      </c>
      <c r="U29" s="226"/>
      <c r="V29" s="226">
        <f>+'กำไรขาดทุน '!G74</f>
        <v>104298536.94</v>
      </c>
      <c r="W29" s="226"/>
      <c r="X29" s="226">
        <f>SUM(T29:V29)</f>
        <v>284595347.63999999</v>
      </c>
    </row>
    <row r="30" spans="1:24" ht="21.95" customHeight="1" thickBot="1">
      <c r="A30" s="118" t="s">
        <v>217</v>
      </c>
      <c r="D30" s="132">
        <f>SUM(D20:D29)</f>
        <v>401200000</v>
      </c>
      <c r="E30" s="127"/>
      <c r="F30" s="132">
        <f>SUM(F20:F29)</f>
        <v>1254305250</v>
      </c>
      <c r="G30" s="127"/>
      <c r="H30" s="132">
        <f>SUM(H20:H29)</f>
        <v>79298156.420000002</v>
      </c>
      <c r="I30" s="127"/>
      <c r="J30" s="132">
        <f>SUM(J20:J29)</f>
        <v>889917699.01999998</v>
      </c>
      <c r="K30" s="133"/>
      <c r="L30" s="132">
        <f>SUM(L20:L29)</f>
        <v>447473.05999999982</v>
      </c>
      <c r="M30" s="127"/>
      <c r="N30" s="132">
        <f>SUM(N20:N29)</f>
        <v>19445687.199999999</v>
      </c>
      <c r="O30" s="127"/>
      <c r="P30" s="132">
        <f>SUM(P20:P29)</f>
        <v>17138892.509999998</v>
      </c>
      <c r="Q30" s="127"/>
      <c r="R30" s="132">
        <f>SUM(R20:R29)</f>
        <v>37032052.769999996</v>
      </c>
      <c r="S30" s="127"/>
      <c r="T30" s="227">
        <f>SUM(D30:S30)-R30</f>
        <v>2661753158.21</v>
      </c>
      <c r="U30" s="225"/>
      <c r="V30" s="228">
        <f>SUM(V20:V29)</f>
        <v>840536343.24000001</v>
      </c>
      <c r="W30" s="225"/>
      <c r="X30" s="228">
        <f>SUM(X20:X29)</f>
        <v>3502289501.4499993</v>
      </c>
    </row>
    <row r="31" spans="1:24" ht="21.95" customHeight="1" thickTop="1">
      <c r="D31" s="127"/>
      <c r="E31" s="127"/>
      <c r="F31" s="127"/>
      <c r="G31" s="127"/>
      <c r="H31" s="133"/>
      <c r="I31" s="127"/>
      <c r="J31" s="133"/>
      <c r="K31" s="133"/>
      <c r="L31" s="133"/>
      <c r="M31" s="127"/>
      <c r="N31" s="133"/>
      <c r="O31" s="127"/>
      <c r="P31" s="133"/>
      <c r="Q31" s="127"/>
      <c r="R31" s="133"/>
      <c r="S31" s="127"/>
      <c r="T31" s="133"/>
      <c r="U31" s="127"/>
      <c r="V31" s="133"/>
      <c r="W31" s="127"/>
      <c r="X31" s="133"/>
    </row>
    <row r="32" spans="1:24" ht="21.95" customHeight="1">
      <c r="A32" s="134" t="s">
        <v>7</v>
      </c>
      <c r="J32" s="177"/>
    </row>
    <row r="33" spans="1:24" ht="21.95" customHeight="1">
      <c r="A33" s="134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</row>
    <row r="34" spans="1:24" ht="21.95" customHeight="1">
      <c r="A34" s="134"/>
      <c r="J34" s="177"/>
      <c r="P34" s="177"/>
    </row>
    <row r="35" spans="1:24" ht="21.95" customHeight="1">
      <c r="I35" s="4"/>
      <c r="J35" s="178" t="s">
        <v>46</v>
      </c>
      <c r="P35" s="135"/>
    </row>
    <row r="36" spans="1:24" ht="21.95" customHeight="1">
      <c r="I36" s="4"/>
      <c r="J36" s="178" t="s">
        <v>98</v>
      </c>
      <c r="P36" s="136"/>
    </row>
    <row r="40" spans="1:24" ht="19.5" customHeight="1">
      <c r="J40" s="177"/>
      <c r="V40" s="177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24" top="0.48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zoomScale="92" zoomScaleNormal="92" zoomScaleSheetLayoutView="80" workbookViewId="0">
      <selection activeCell="S9" sqref="S9"/>
    </sheetView>
  </sheetViews>
  <sheetFormatPr defaultColWidth="12" defaultRowHeight="24.75" customHeight="1"/>
  <cols>
    <col min="1" max="1" width="3.5" style="4" customWidth="1"/>
    <col min="2" max="2" width="36.83203125" style="4" customWidth="1"/>
    <col min="3" max="3" width="9.6640625" style="4" bestFit="1" customWidth="1"/>
    <col min="4" max="4" width="3.33203125" style="4" customWidth="1"/>
    <col min="5" max="5" width="18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5.33203125" style="4" customWidth="1"/>
    <col min="19" max="16384" width="12" style="4"/>
  </cols>
  <sheetData>
    <row r="1" spans="1:18" ht="24.75" customHeight="1">
      <c r="A1" s="244" t="s">
        <v>83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</row>
    <row r="2" spans="1:18" ht="24.75" customHeight="1">
      <c r="A2" s="247" t="s">
        <v>53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</row>
    <row r="3" spans="1:18" ht="24.75" customHeight="1">
      <c r="A3" s="247" t="str">
        <f>+เปลี่ยนแปลงรวม!A3</f>
        <v>สำหรับงวด 6 เดือน สิ้นสุดวันที่ 30 มิถุนายน 2562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</row>
    <row r="4" spans="1:18" ht="24.75" customHeight="1">
      <c r="A4" s="247" t="s">
        <v>186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8" ht="24.75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18" ht="24.75" customHeight="1">
      <c r="A6" s="138"/>
      <c r="B6" s="138"/>
      <c r="C6" s="138"/>
      <c r="D6" s="138"/>
      <c r="E6" s="246" t="s">
        <v>6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</row>
    <row r="7" spans="1:18" ht="24.75" customHeight="1">
      <c r="A7" s="138"/>
      <c r="B7" s="138"/>
      <c r="C7" s="138"/>
      <c r="D7" s="138"/>
      <c r="E7" s="26"/>
      <c r="F7" s="26"/>
      <c r="G7" s="26"/>
      <c r="H7" s="26"/>
      <c r="I7" s="253" t="s">
        <v>16</v>
      </c>
      <c r="J7" s="253"/>
      <c r="K7" s="253"/>
      <c r="L7" s="26"/>
      <c r="M7" s="240" t="s">
        <v>112</v>
      </c>
      <c r="N7" s="240"/>
      <c r="O7" s="240"/>
      <c r="P7" s="26"/>
      <c r="Q7" s="26"/>
    </row>
    <row r="8" spans="1:18" ht="24.75" customHeight="1">
      <c r="A8" s="138"/>
      <c r="B8" s="138"/>
      <c r="C8" s="138"/>
      <c r="E8" s="26" t="s">
        <v>48</v>
      </c>
      <c r="F8" s="26"/>
      <c r="G8" s="26" t="s">
        <v>49</v>
      </c>
      <c r="H8" s="26"/>
      <c r="I8" s="1" t="s">
        <v>108</v>
      </c>
      <c r="J8" s="1"/>
      <c r="K8" s="1"/>
      <c r="L8" s="26"/>
      <c r="M8" s="26" t="s">
        <v>79</v>
      </c>
      <c r="N8" s="26"/>
      <c r="O8" s="26" t="s">
        <v>107</v>
      </c>
      <c r="P8" s="26"/>
      <c r="Q8" s="26"/>
    </row>
    <row r="9" spans="1:18" ht="24.75" customHeight="1">
      <c r="A9" s="138"/>
      <c r="B9" s="138"/>
      <c r="C9" s="139" t="s">
        <v>2</v>
      </c>
      <c r="D9" s="139"/>
      <c r="E9" s="140" t="s">
        <v>15</v>
      </c>
      <c r="F9" s="26"/>
      <c r="G9" s="140" t="s">
        <v>51</v>
      </c>
      <c r="H9" s="26"/>
      <c r="I9" s="3" t="s">
        <v>100</v>
      </c>
      <c r="J9" s="1"/>
      <c r="K9" s="3" t="s">
        <v>109</v>
      </c>
      <c r="L9" s="26"/>
      <c r="M9" s="140" t="s">
        <v>70</v>
      </c>
      <c r="N9" s="26"/>
      <c r="O9" s="140" t="s">
        <v>111</v>
      </c>
      <c r="P9" s="26"/>
      <c r="Q9" s="140" t="s">
        <v>17</v>
      </c>
    </row>
    <row r="10" spans="1:18" ht="24.75" customHeight="1">
      <c r="A10" s="4" t="s">
        <v>121</v>
      </c>
      <c r="B10" s="142"/>
      <c r="C10" s="62"/>
      <c r="D10" s="75"/>
      <c r="E10" s="102">
        <v>401200000</v>
      </c>
      <c r="F10" s="141"/>
      <c r="G10" s="102">
        <v>1254774465.4100001</v>
      </c>
      <c r="H10" s="141"/>
      <c r="I10" s="102">
        <v>4990712.7300000004</v>
      </c>
      <c r="J10" s="141"/>
      <c r="K10" s="102">
        <v>70089490.479999989</v>
      </c>
      <c r="L10" s="102"/>
      <c r="M10" s="102">
        <v>17138892.509999998</v>
      </c>
      <c r="N10" s="141"/>
      <c r="O10" s="102">
        <f t="shared" ref="O10:O13" si="0">SUM(M10:N10)</f>
        <v>17138892.509999998</v>
      </c>
      <c r="P10" s="141"/>
      <c r="Q10" s="102">
        <f t="shared" ref="Q10:Q13" si="1">SUM(E10:P10)-O10</f>
        <v>1748193561.1300001</v>
      </c>
    </row>
    <row r="11" spans="1:18" ht="24.75" customHeight="1">
      <c r="B11" s="142" t="s">
        <v>114</v>
      </c>
      <c r="C11" s="62"/>
      <c r="D11" s="75"/>
      <c r="E11" s="102">
        <v>0</v>
      </c>
      <c r="F11" s="141"/>
      <c r="G11" s="102">
        <v>0</v>
      </c>
      <c r="H11" s="141"/>
      <c r="I11" s="102">
        <v>2432334.2599999998</v>
      </c>
      <c r="J11" s="141"/>
      <c r="K11" s="102">
        <f>-I11</f>
        <v>-2432334.2599999998</v>
      </c>
      <c r="L11" s="102"/>
      <c r="M11" s="102">
        <v>0</v>
      </c>
      <c r="N11" s="141"/>
      <c r="O11" s="102">
        <f t="shared" si="0"/>
        <v>0</v>
      </c>
      <c r="P11" s="141"/>
      <c r="Q11" s="102">
        <f t="shared" si="1"/>
        <v>0</v>
      </c>
    </row>
    <row r="12" spans="1:18" ht="24.75" customHeight="1">
      <c r="B12" s="142" t="s">
        <v>175</v>
      </c>
      <c r="C12" s="213">
        <v>22</v>
      </c>
      <c r="D12" s="75"/>
      <c r="E12" s="102">
        <v>0</v>
      </c>
      <c r="F12" s="141"/>
      <c r="G12" s="102">
        <v>0</v>
      </c>
      <c r="H12" s="141"/>
      <c r="I12" s="102">
        <v>0</v>
      </c>
      <c r="J12" s="141"/>
      <c r="K12" s="102">
        <v>-22587149.5</v>
      </c>
      <c r="L12" s="102"/>
      <c r="M12" s="102">
        <v>0</v>
      </c>
      <c r="N12" s="141"/>
      <c r="O12" s="102">
        <v>0</v>
      </c>
      <c r="P12" s="141"/>
      <c r="Q12" s="102">
        <f t="shared" si="1"/>
        <v>-22587149.5</v>
      </c>
    </row>
    <row r="13" spans="1:18" ht="24.75" customHeight="1">
      <c r="B13" s="4" t="s">
        <v>183</v>
      </c>
      <c r="D13" s="44"/>
      <c r="E13" s="157">
        <v>0</v>
      </c>
      <c r="F13" s="89"/>
      <c r="G13" s="157">
        <v>0</v>
      </c>
      <c r="H13" s="143"/>
      <c r="I13" s="94">
        <v>0</v>
      </c>
      <c r="J13" s="143"/>
      <c r="K13" s="94">
        <v>60185703.590000011</v>
      </c>
      <c r="L13" s="102"/>
      <c r="M13" s="157">
        <v>0</v>
      </c>
      <c r="N13" s="143"/>
      <c r="O13" s="94">
        <f t="shared" si="0"/>
        <v>0</v>
      </c>
      <c r="P13" s="143"/>
      <c r="Q13" s="94">
        <f t="shared" si="1"/>
        <v>60185703.590000011</v>
      </c>
      <c r="R13" s="15"/>
    </row>
    <row r="14" spans="1:18" ht="24.75" customHeight="1" thickBot="1">
      <c r="A14" s="4" t="s">
        <v>216</v>
      </c>
      <c r="D14" s="188"/>
      <c r="E14" s="110">
        <f>SUM(E10:E13)</f>
        <v>401200000</v>
      </c>
      <c r="F14" s="141"/>
      <c r="G14" s="110">
        <f>SUM(G10:G13)</f>
        <v>1254774465.4100001</v>
      </c>
      <c r="H14" s="141"/>
      <c r="I14" s="110">
        <f>SUM(I10:I13)</f>
        <v>7423046.9900000002</v>
      </c>
      <c r="J14" s="141"/>
      <c r="K14" s="110">
        <f>SUM(K10:K13)</f>
        <v>105255710.31</v>
      </c>
      <c r="L14" s="102"/>
      <c r="M14" s="110">
        <f>SUM(M10:M13)</f>
        <v>17138892.509999998</v>
      </c>
      <c r="N14" s="141"/>
      <c r="O14" s="110">
        <f>SUM(O10:O13)</f>
        <v>17138892.509999998</v>
      </c>
      <c r="P14" s="141"/>
      <c r="Q14" s="110">
        <f>SUM(Q10:Q13)</f>
        <v>1785792115.22</v>
      </c>
      <c r="R14" s="15"/>
    </row>
    <row r="15" spans="1:18" ht="24.75" customHeight="1" thickTop="1">
      <c r="D15" s="188"/>
      <c r="E15" s="143"/>
      <c r="F15" s="89"/>
      <c r="G15" s="143"/>
      <c r="H15" s="143"/>
      <c r="I15" s="102"/>
      <c r="J15" s="143"/>
      <c r="K15" s="102"/>
      <c r="L15" s="102"/>
      <c r="M15" s="143"/>
      <c r="N15" s="143"/>
      <c r="O15" s="102"/>
      <c r="P15" s="143"/>
      <c r="Q15" s="102"/>
      <c r="R15" s="15"/>
    </row>
    <row r="16" spans="1:18" ht="24.75" customHeight="1">
      <c r="A16" s="4" t="s">
        <v>179</v>
      </c>
      <c r="D16" s="175"/>
      <c r="E16" s="102">
        <v>401200000</v>
      </c>
      <c r="F16" s="141"/>
      <c r="G16" s="102">
        <v>1254774465.4100001</v>
      </c>
      <c r="H16" s="141"/>
      <c r="I16" s="102">
        <v>12193722.600000001</v>
      </c>
      <c r="J16" s="141"/>
      <c r="K16" s="102">
        <v>185113956.47</v>
      </c>
      <c r="L16" s="102"/>
      <c r="M16" s="102">
        <v>17138892.509999998</v>
      </c>
      <c r="N16" s="141"/>
      <c r="O16" s="102">
        <v>17138892.509999998</v>
      </c>
      <c r="P16" s="141"/>
      <c r="Q16" s="102">
        <v>1870421036.9900002</v>
      </c>
      <c r="R16" s="15"/>
    </row>
    <row r="17" spans="1:18" ht="24" customHeight="1">
      <c r="B17" s="142" t="s">
        <v>114</v>
      </c>
      <c r="C17" s="62"/>
      <c r="D17" s="75"/>
      <c r="E17" s="102">
        <v>0</v>
      </c>
      <c r="F17" s="141"/>
      <c r="G17" s="102">
        <v>0</v>
      </c>
      <c r="H17" s="141"/>
      <c r="I17" s="102">
        <v>4431696.22</v>
      </c>
      <c r="J17" s="141"/>
      <c r="K17" s="102">
        <f>-I17</f>
        <v>-4431696.22</v>
      </c>
      <c r="L17" s="102"/>
      <c r="M17" s="102">
        <v>0</v>
      </c>
      <c r="N17" s="141"/>
      <c r="O17" s="102">
        <f>SUM(M17:N17)</f>
        <v>0</v>
      </c>
      <c r="P17" s="141"/>
      <c r="Q17" s="102">
        <f>SUM(E17:P17)-O17</f>
        <v>0</v>
      </c>
    </row>
    <row r="18" spans="1:18" ht="24" customHeight="1">
      <c r="B18" s="142" t="s">
        <v>175</v>
      </c>
      <c r="C18" s="213">
        <v>22</v>
      </c>
      <c r="D18" s="75"/>
      <c r="E18" s="102">
        <v>0</v>
      </c>
      <c r="F18" s="141"/>
      <c r="G18" s="102">
        <v>0</v>
      </c>
      <c r="H18" s="141"/>
      <c r="I18" s="102">
        <v>0</v>
      </c>
      <c r="J18" s="141"/>
      <c r="K18" s="102">
        <v>-24994336.300000001</v>
      </c>
      <c r="L18" s="102"/>
      <c r="M18" s="102">
        <v>0</v>
      </c>
      <c r="N18" s="141"/>
      <c r="O18" s="102">
        <v>0</v>
      </c>
      <c r="P18" s="141"/>
      <c r="Q18" s="102">
        <f>SUM(E18:P18)-O18</f>
        <v>-24994336.300000001</v>
      </c>
    </row>
    <row r="19" spans="1:18" ht="24.75" customHeight="1">
      <c r="B19" s="4" t="s">
        <v>183</v>
      </c>
      <c r="D19" s="44"/>
      <c r="E19" s="143">
        <v>0</v>
      </c>
      <c r="F19" s="89"/>
      <c r="G19" s="143">
        <v>0</v>
      </c>
      <c r="H19" s="143"/>
      <c r="I19" s="102">
        <v>0</v>
      </c>
      <c r="J19" s="143"/>
      <c r="K19" s="102">
        <f>+'กำไรขาดทุน '!K68</f>
        <v>88633924.379999995</v>
      </c>
      <c r="L19" s="102"/>
      <c r="M19" s="143">
        <v>0</v>
      </c>
      <c r="N19" s="143"/>
      <c r="O19" s="102">
        <f>SUM(M19:N19)</f>
        <v>0</v>
      </c>
      <c r="P19" s="143"/>
      <c r="Q19" s="102">
        <f>SUM(E19:P19)-O19</f>
        <v>88633924.379999995</v>
      </c>
      <c r="R19" s="15"/>
    </row>
    <row r="20" spans="1:18" ht="24.75" customHeight="1" thickBot="1">
      <c r="A20" s="4" t="s">
        <v>217</v>
      </c>
      <c r="B20" s="62"/>
      <c r="C20" s="62"/>
      <c r="D20" s="75"/>
      <c r="E20" s="110">
        <f>SUM(E16:E19)</f>
        <v>401200000</v>
      </c>
      <c r="F20" s="141"/>
      <c r="G20" s="110">
        <f>SUM(G16:G19)</f>
        <v>1254774465.4100001</v>
      </c>
      <c r="H20" s="141"/>
      <c r="I20" s="110">
        <f>SUM(I16:I19)</f>
        <v>16625418.82</v>
      </c>
      <c r="J20" s="141"/>
      <c r="K20" s="110">
        <f>SUM(K16:K19)</f>
        <v>244321848.32999998</v>
      </c>
      <c r="L20" s="102"/>
      <c r="M20" s="110">
        <f>SUM(M16:M19)</f>
        <v>17138892.509999998</v>
      </c>
      <c r="N20" s="141"/>
      <c r="O20" s="110">
        <f>SUM(O16:O19)</f>
        <v>17138892.509999998</v>
      </c>
      <c r="P20" s="141"/>
      <c r="Q20" s="110">
        <f>SUM(Q16:Q19)</f>
        <v>1934060625.0700002</v>
      </c>
    </row>
    <row r="21" spans="1:18" ht="24.75" customHeight="1" thickTop="1">
      <c r="B21" s="62"/>
      <c r="C21" s="62"/>
      <c r="D21" s="75"/>
      <c r="E21" s="80"/>
      <c r="F21" s="144"/>
      <c r="G21" s="80"/>
      <c r="H21" s="144"/>
      <c r="I21" s="80"/>
      <c r="J21" s="144"/>
      <c r="K21" s="80"/>
      <c r="L21" s="80"/>
      <c r="M21" s="80"/>
      <c r="N21" s="144"/>
      <c r="O21" s="80"/>
      <c r="P21" s="144"/>
      <c r="Q21" s="80"/>
    </row>
    <row r="22" spans="1:18" ht="24.75" customHeight="1">
      <c r="B22" s="62"/>
      <c r="C22" s="62"/>
      <c r="D22" s="75"/>
      <c r="E22" s="80"/>
      <c r="F22" s="144"/>
      <c r="G22" s="80"/>
      <c r="H22" s="144"/>
      <c r="I22" s="80"/>
      <c r="J22" s="144"/>
      <c r="K22" s="80"/>
      <c r="L22" s="80"/>
      <c r="M22" s="80"/>
      <c r="N22" s="144"/>
      <c r="O22" s="80"/>
      <c r="P22" s="144"/>
      <c r="Q22" s="80"/>
    </row>
    <row r="23" spans="1:18" ht="24.75" customHeight="1">
      <c r="A23" s="37" t="s">
        <v>7</v>
      </c>
    </row>
    <row r="24" spans="1:18" ht="24.75" customHeight="1">
      <c r="A24" s="3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24.75" customHeight="1">
      <c r="A25" s="37"/>
    </row>
    <row r="26" spans="1:18" ht="24.75" customHeight="1">
      <c r="B26" s="38"/>
      <c r="C26" s="38"/>
      <c r="E26" s="145" t="s">
        <v>105</v>
      </c>
      <c r="F26" s="38"/>
    </row>
    <row r="27" spans="1:18" ht="24.75" customHeight="1">
      <c r="B27" s="38"/>
      <c r="C27" s="38"/>
      <c r="E27" s="38" t="s">
        <v>104</v>
      </c>
      <c r="F27" s="38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4" right="0.27559055118110237" top="0.5" bottom="0.43307086614173229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topLeftCell="A86" zoomScale="92" zoomScaleNormal="92" zoomScaleSheetLayoutView="75" workbookViewId="0">
      <selection activeCell="E106" sqref="E106"/>
    </sheetView>
  </sheetViews>
  <sheetFormatPr defaultColWidth="11.1640625" defaultRowHeight="24.75" customHeight="1"/>
  <cols>
    <col min="1" max="2" width="2.83203125" style="4" customWidth="1"/>
    <col min="3" max="3" width="48" style="4" customWidth="1"/>
    <col min="4" max="4" width="1.6640625" style="4" customWidth="1"/>
    <col min="5" max="5" width="19.5" style="4" bestFit="1" customWidth="1"/>
    <col min="6" max="6" width="1.1640625" style="4" customWidth="1"/>
    <col min="7" max="7" width="17.83203125" style="4" bestFit="1" customWidth="1"/>
    <col min="8" max="8" width="1" style="4" customWidth="1"/>
    <col min="9" max="9" width="17.83203125" style="4" bestFit="1" customWidth="1"/>
    <col min="10" max="10" width="1.1640625" style="4" customWidth="1"/>
    <col min="11" max="11" width="17.83203125" style="173" bestFit="1" customWidth="1"/>
    <col min="12" max="12" width="2" style="4" customWidth="1"/>
    <col min="13" max="16384" width="11.1640625" style="4"/>
  </cols>
  <sheetData>
    <row r="1" spans="1:12" ht="24.75" customHeight="1">
      <c r="A1" s="244" t="s">
        <v>83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47"/>
    </row>
    <row r="2" spans="1:12" ht="24.75" customHeight="1">
      <c r="A2" s="247" t="s">
        <v>54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2" ht="24.75" customHeight="1">
      <c r="A3" s="248" t="str">
        <f>+เปลี่ยนแปลงเฉพาะ!A3</f>
        <v>สำหรับงวด 6 เดือน สิ้นสุดวันที่ 30 มิถุนายน 2562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48"/>
    </row>
    <row r="4" spans="1:12" ht="24.75" customHeight="1">
      <c r="A4" s="248" t="s">
        <v>186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148"/>
    </row>
    <row r="5" spans="1:12" ht="24.7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2" ht="24.75" customHeight="1">
      <c r="E6" s="246" t="s">
        <v>6</v>
      </c>
      <c r="F6" s="246"/>
      <c r="G6" s="246"/>
      <c r="H6" s="246"/>
      <c r="I6" s="246"/>
      <c r="J6" s="246"/>
      <c r="K6" s="246"/>
    </row>
    <row r="7" spans="1:12" ht="24.75" customHeight="1">
      <c r="E7" s="240" t="s">
        <v>18</v>
      </c>
      <c r="F7" s="240"/>
      <c r="G7" s="240"/>
      <c r="H7" s="149"/>
      <c r="I7" s="240" t="s">
        <v>19</v>
      </c>
      <c r="J7" s="240"/>
      <c r="K7" s="240"/>
    </row>
    <row r="8" spans="1:12" ht="24.75" customHeight="1">
      <c r="E8" s="150" t="s">
        <v>205</v>
      </c>
      <c r="F8" s="26"/>
      <c r="G8" s="150" t="s">
        <v>206</v>
      </c>
      <c r="H8" s="15"/>
      <c r="I8" s="150" t="s">
        <v>205</v>
      </c>
      <c r="J8" s="26"/>
      <c r="K8" s="150" t="s">
        <v>206</v>
      </c>
    </row>
    <row r="9" spans="1:12" ht="24.75" customHeight="1">
      <c r="A9" s="34" t="s">
        <v>55</v>
      </c>
      <c r="B9" s="34"/>
      <c r="D9" s="15"/>
      <c r="E9" s="15"/>
      <c r="F9" s="15"/>
      <c r="G9" s="15"/>
      <c r="H9" s="15"/>
      <c r="I9" s="15"/>
      <c r="J9" s="15"/>
      <c r="K9" s="15"/>
    </row>
    <row r="10" spans="1:12" ht="24.75" customHeight="1">
      <c r="B10" s="176" t="s">
        <v>153</v>
      </c>
      <c r="D10" s="15"/>
      <c r="E10" s="152">
        <f>+'กำไรขาดทุน '!G75</f>
        <v>284595347.63999999</v>
      </c>
      <c r="F10" s="153"/>
      <c r="G10" s="152">
        <v>263104362.5200001</v>
      </c>
      <c r="H10" s="102"/>
      <c r="I10" s="102">
        <f>+'กำไรขาดทุน '!K68</f>
        <v>88633924.379999995</v>
      </c>
      <c r="J10" s="102"/>
      <c r="K10" s="154">
        <v>60185703.590000011</v>
      </c>
    </row>
    <row r="11" spans="1:12" ht="24.75" customHeight="1">
      <c r="B11" s="151" t="s">
        <v>154</v>
      </c>
      <c r="D11" s="15"/>
      <c r="E11" s="152"/>
      <c r="F11" s="153"/>
      <c r="G11" s="152"/>
      <c r="H11" s="141"/>
      <c r="I11" s="212"/>
      <c r="J11" s="141"/>
      <c r="K11" s="141"/>
    </row>
    <row r="12" spans="1:12" ht="24.75" customHeight="1">
      <c r="B12" s="151" t="s">
        <v>155</v>
      </c>
      <c r="D12" s="15"/>
      <c r="E12" s="152"/>
      <c r="F12" s="153"/>
      <c r="G12" s="152"/>
      <c r="H12" s="141"/>
      <c r="I12" s="212"/>
      <c r="J12" s="141"/>
      <c r="K12" s="141"/>
    </row>
    <row r="13" spans="1:12" ht="24.75" customHeight="1">
      <c r="C13" s="37" t="s">
        <v>146</v>
      </c>
      <c r="D13" s="144"/>
      <c r="E13" s="155">
        <v>79354699.959999993</v>
      </c>
      <c r="F13" s="64"/>
      <c r="G13" s="155">
        <v>72213895.180000007</v>
      </c>
      <c r="H13" s="156"/>
      <c r="I13" s="156">
        <v>2274350.66</v>
      </c>
      <c r="J13" s="156"/>
      <c r="K13" s="156">
        <v>905904.7900000005</v>
      </c>
    </row>
    <row r="14" spans="1:12" ht="24.75" customHeight="1">
      <c r="C14" s="37" t="s">
        <v>145</v>
      </c>
      <c r="D14" s="144"/>
      <c r="E14" s="155">
        <v>246109.71</v>
      </c>
      <c r="F14" s="64"/>
      <c r="G14" s="155">
        <v>243686.94000000006</v>
      </c>
      <c r="H14" s="156"/>
      <c r="I14" s="156">
        <v>213815.01</v>
      </c>
      <c r="J14" s="156"/>
      <c r="K14" s="156">
        <v>212954.53999999992</v>
      </c>
    </row>
    <row r="15" spans="1:12" ht="24.75" customHeight="1">
      <c r="C15" s="37" t="s">
        <v>156</v>
      </c>
      <c r="D15" s="144"/>
    </row>
    <row r="16" spans="1:12" ht="24.75" customHeight="1">
      <c r="C16" s="37" t="s">
        <v>147</v>
      </c>
      <c r="D16" s="144"/>
      <c r="E16" s="143">
        <v>-21999.279999999999</v>
      </c>
      <c r="F16" s="64"/>
      <c r="G16" s="143">
        <v>-75102.999999999985</v>
      </c>
      <c r="H16" s="143"/>
      <c r="I16" s="102">
        <v>0</v>
      </c>
      <c r="J16" s="143"/>
      <c r="K16" s="143">
        <v>-66818.179999999993</v>
      </c>
    </row>
    <row r="17" spans="2:11" ht="24.75" customHeight="1">
      <c r="C17" s="37" t="s">
        <v>132</v>
      </c>
      <c r="D17" s="144"/>
      <c r="K17" s="4"/>
    </row>
    <row r="18" spans="2:11" ht="24.75" customHeight="1">
      <c r="C18" s="37" t="s">
        <v>157</v>
      </c>
      <c r="D18" s="144"/>
      <c r="E18" s="143">
        <v>819289.33</v>
      </c>
      <c r="F18" s="64"/>
      <c r="G18" s="143">
        <v>570027</v>
      </c>
      <c r="H18" s="143"/>
      <c r="I18" s="143">
        <v>542645.5</v>
      </c>
      <c r="J18" s="143"/>
      <c r="K18" s="143">
        <v>570027</v>
      </c>
    </row>
    <row r="19" spans="2:11" ht="24.75" customHeight="1">
      <c r="C19" s="37" t="s">
        <v>176</v>
      </c>
      <c r="D19" s="144"/>
      <c r="E19" s="143">
        <v>573743.82000000007</v>
      </c>
      <c r="F19" s="64"/>
      <c r="G19" s="143">
        <v>0</v>
      </c>
      <c r="H19" s="143"/>
      <c r="I19" s="143">
        <v>0</v>
      </c>
      <c r="J19" s="143"/>
      <c r="K19" s="143">
        <v>0</v>
      </c>
    </row>
    <row r="20" spans="2:11" ht="24.75" customHeight="1">
      <c r="C20" s="37" t="s">
        <v>180</v>
      </c>
      <c r="D20" s="144"/>
      <c r="E20" s="143">
        <v>649.01</v>
      </c>
      <c r="F20" s="64"/>
      <c r="G20" s="143">
        <v>0</v>
      </c>
      <c r="H20" s="143"/>
      <c r="I20" s="143">
        <v>649.01</v>
      </c>
      <c r="J20" s="143"/>
      <c r="K20" s="143">
        <v>0</v>
      </c>
    </row>
    <row r="21" spans="2:11" ht="24.75" customHeight="1">
      <c r="C21" s="37" t="s">
        <v>167</v>
      </c>
      <c r="D21" s="144"/>
      <c r="E21" s="143">
        <v>0</v>
      </c>
      <c r="F21" s="64"/>
      <c r="G21" s="143">
        <v>-1423490.34</v>
      </c>
      <c r="H21" s="143"/>
      <c r="I21" s="143">
        <v>0</v>
      </c>
      <c r="J21" s="143"/>
      <c r="K21" s="143">
        <v>-1423490.34</v>
      </c>
    </row>
    <row r="22" spans="2:11" ht="24.75" customHeight="1">
      <c r="C22" s="37" t="s">
        <v>158</v>
      </c>
      <c r="D22" s="144"/>
      <c r="E22" s="101">
        <v>-10385925.050000001</v>
      </c>
      <c r="F22" s="64"/>
      <c r="G22" s="101">
        <v>-255522.6</v>
      </c>
      <c r="H22" s="143"/>
      <c r="I22" s="143">
        <v>0</v>
      </c>
      <c r="J22" s="143"/>
      <c r="K22" s="143">
        <v>0</v>
      </c>
    </row>
    <row r="23" spans="2:11" ht="24.75" customHeight="1">
      <c r="C23" s="37" t="s">
        <v>187</v>
      </c>
      <c r="D23" s="144"/>
      <c r="E23" s="101">
        <v>1163003.4818047374</v>
      </c>
      <c r="F23" s="64"/>
      <c r="G23" s="101">
        <v>0</v>
      </c>
      <c r="H23" s="143"/>
      <c r="I23" s="143">
        <v>2124925</v>
      </c>
      <c r="J23" s="143"/>
      <c r="K23" s="143">
        <v>0</v>
      </c>
    </row>
    <row r="24" spans="2:11" ht="24.75" customHeight="1">
      <c r="C24" s="151" t="s">
        <v>159</v>
      </c>
      <c r="D24" s="144"/>
      <c r="E24" s="157">
        <v>38779086</v>
      </c>
      <c r="F24" s="64"/>
      <c r="G24" s="157">
        <v>40702951.029999994</v>
      </c>
      <c r="H24" s="143"/>
      <c r="I24" s="157">
        <v>107167.52</v>
      </c>
      <c r="J24" s="143"/>
      <c r="K24" s="157">
        <v>93247.59</v>
      </c>
    </row>
    <row r="25" spans="2:11" ht="24.75" customHeight="1">
      <c r="B25" s="37" t="s">
        <v>56</v>
      </c>
      <c r="C25" s="37"/>
      <c r="D25" s="144"/>
      <c r="E25" s="156"/>
      <c r="F25" s="64"/>
      <c r="G25" s="156"/>
      <c r="H25" s="141"/>
      <c r="I25" s="141"/>
      <c r="J25" s="141"/>
      <c r="K25" s="141"/>
    </row>
    <row r="26" spans="2:11" ht="24.75" customHeight="1">
      <c r="B26" s="37" t="s">
        <v>65</v>
      </c>
      <c r="D26" s="144"/>
      <c r="E26" s="156">
        <f>SUM(E10:E24)</f>
        <v>395124004.62180465</v>
      </c>
      <c r="F26" s="64"/>
      <c r="G26" s="156">
        <f>SUM(G10:G24)</f>
        <v>375080806.73000008</v>
      </c>
      <c r="H26" s="156"/>
      <c r="I26" s="102">
        <f>SUM(I10:I24)</f>
        <v>93897477.079999998</v>
      </c>
      <c r="J26" s="102"/>
      <c r="K26" s="102">
        <f>SUM(K10:K24)</f>
        <v>60477528.99000001</v>
      </c>
    </row>
    <row r="27" spans="2:11" ht="24.75" customHeight="1">
      <c r="B27" s="40" t="s">
        <v>57</v>
      </c>
      <c r="C27" s="37"/>
      <c r="D27" s="15"/>
      <c r="E27" s="215"/>
      <c r="F27" s="64"/>
      <c r="G27" s="156"/>
      <c r="H27" s="141"/>
      <c r="I27" s="212"/>
      <c r="J27" s="141"/>
      <c r="K27" s="141"/>
    </row>
    <row r="28" spans="2:11" ht="24.75" customHeight="1">
      <c r="B28" s="40"/>
      <c r="C28" s="37" t="s">
        <v>165</v>
      </c>
      <c r="D28" s="15"/>
      <c r="E28" s="156">
        <v>115646148.93000001</v>
      </c>
      <c r="F28" s="64"/>
      <c r="G28" s="156">
        <v>90584658.00000003</v>
      </c>
      <c r="H28" s="141"/>
      <c r="I28" s="141">
        <v>116314101.84999999</v>
      </c>
      <c r="J28" s="141"/>
      <c r="K28" s="141">
        <v>41437659.620000005</v>
      </c>
    </row>
    <row r="29" spans="2:11" ht="24.75" customHeight="1">
      <c r="C29" s="37" t="s">
        <v>118</v>
      </c>
      <c r="D29" s="15"/>
      <c r="E29" s="102">
        <v>1347595.61</v>
      </c>
      <c r="F29" s="158"/>
      <c r="G29" s="102">
        <v>-59117513.689999998</v>
      </c>
      <c r="H29" s="102"/>
      <c r="I29" s="103">
        <v>0</v>
      </c>
      <c r="J29" s="102"/>
      <c r="K29" s="103">
        <v>0</v>
      </c>
    </row>
    <row r="30" spans="2:11" ht="24.75" customHeight="1">
      <c r="C30" s="15" t="s">
        <v>149</v>
      </c>
      <c r="D30" s="144"/>
      <c r="E30" s="102">
        <v>-21521284.710000001</v>
      </c>
      <c r="F30" s="158"/>
      <c r="G30" s="102">
        <v>-17318368.129999999</v>
      </c>
      <c r="H30" s="102"/>
      <c r="I30" s="141">
        <v>-1502256.66</v>
      </c>
      <c r="J30" s="102"/>
      <c r="K30" s="141">
        <v>-616118</v>
      </c>
    </row>
    <row r="31" spans="2:11" ht="24.75" customHeight="1">
      <c r="C31" s="15" t="s">
        <v>166</v>
      </c>
      <c r="D31" s="144"/>
      <c r="E31" s="102">
        <v>-4055142</v>
      </c>
      <c r="F31" s="158"/>
      <c r="G31" s="102">
        <v>-9177923.0600000005</v>
      </c>
      <c r="H31" s="102"/>
      <c r="I31" s="141">
        <v>0</v>
      </c>
      <c r="J31" s="102"/>
      <c r="K31" s="141">
        <v>0</v>
      </c>
    </row>
    <row r="32" spans="2:11" ht="24.75" customHeight="1">
      <c r="C32" s="15" t="s">
        <v>123</v>
      </c>
      <c r="D32" s="144"/>
      <c r="E32" s="102">
        <v>0</v>
      </c>
      <c r="F32" s="158"/>
      <c r="G32" s="102">
        <v>-13519903.27</v>
      </c>
      <c r="H32" s="102"/>
      <c r="I32" s="141">
        <v>0</v>
      </c>
      <c r="J32" s="102"/>
      <c r="K32" s="141">
        <v>0</v>
      </c>
    </row>
    <row r="33" spans="1:12" ht="24.75" customHeight="1">
      <c r="C33" s="37"/>
      <c r="D33" s="15"/>
      <c r="E33" s="65"/>
      <c r="F33" s="65"/>
      <c r="G33" s="52"/>
      <c r="H33" s="52"/>
      <c r="I33" s="163"/>
      <c r="J33" s="163"/>
      <c r="K33" s="163"/>
      <c r="L33" s="80"/>
    </row>
    <row r="34" spans="1:12" ht="24.75" customHeight="1">
      <c r="C34" s="37"/>
      <c r="D34" s="15"/>
      <c r="E34" s="65"/>
      <c r="F34" s="65"/>
      <c r="G34" s="52"/>
      <c r="H34" s="52"/>
      <c r="I34" s="163"/>
      <c r="J34" s="163"/>
      <c r="K34" s="163"/>
      <c r="L34" s="80"/>
    </row>
    <row r="35" spans="1:12" ht="24.75" customHeight="1">
      <c r="A35" s="37" t="s">
        <v>7</v>
      </c>
      <c r="B35" s="37"/>
      <c r="C35" s="15"/>
      <c r="D35" s="15"/>
      <c r="E35" s="23"/>
      <c r="F35" s="23"/>
      <c r="G35" s="23"/>
      <c r="H35" s="144"/>
      <c r="I35" s="144"/>
      <c r="J35" s="144"/>
      <c r="K35" s="23"/>
    </row>
    <row r="36" spans="1:12" ht="24.75" customHeight="1">
      <c r="A36" s="37"/>
      <c r="B36" s="37"/>
      <c r="C36" s="15"/>
      <c r="D36" s="15"/>
      <c r="E36" s="23"/>
      <c r="F36" s="23"/>
      <c r="G36" s="23"/>
      <c r="H36" s="144"/>
      <c r="I36" s="144"/>
      <c r="J36" s="144"/>
      <c r="K36" s="23"/>
    </row>
    <row r="37" spans="1:12" ht="24.75" customHeight="1">
      <c r="A37" s="37"/>
      <c r="B37" s="37"/>
      <c r="C37" s="15"/>
      <c r="D37" s="15"/>
      <c r="E37" s="23"/>
      <c r="F37" s="23"/>
      <c r="G37" s="23"/>
      <c r="H37" s="144"/>
      <c r="I37" s="144"/>
      <c r="J37" s="144"/>
      <c r="K37" s="23"/>
    </row>
    <row r="38" spans="1:12" ht="24.75" customHeight="1">
      <c r="A38" s="37"/>
      <c r="B38" s="37"/>
      <c r="C38" s="38" t="s">
        <v>199</v>
      </c>
      <c r="D38" s="144"/>
      <c r="E38" s="144"/>
      <c r="F38" s="144"/>
      <c r="G38" s="144"/>
      <c r="H38" s="144"/>
      <c r="I38" s="144"/>
      <c r="J38" s="144"/>
      <c r="K38" s="164"/>
    </row>
    <row r="39" spans="1:12" ht="24.75" customHeight="1">
      <c r="A39" s="37"/>
      <c r="B39" s="37"/>
      <c r="C39" s="38" t="s">
        <v>200</v>
      </c>
      <c r="D39" s="144"/>
      <c r="E39" s="144"/>
      <c r="F39" s="144"/>
      <c r="G39" s="144"/>
      <c r="H39" s="144"/>
      <c r="I39" s="144"/>
      <c r="J39" s="144"/>
      <c r="K39" s="164"/>
    </row>
    <row r="40" spans="1:12" ht="24.75" customHeight="1">
      <c r="A40" s="37"/>
      <c r="B40" s="37"/>
      <c r="C40" s="38"/>
      <c r="D40" s="144"/>
      <c r="E40" s="144"/>
      <c r="F40" s="144"/>
      <c r="G40" s="144"/>
      <c r="H40" s="144"/>
      <c r="I40" s="144"/>
      <c r="J40" s="144"/>
      <c r="K40" s="164"/>
    </row>
    <row r="41" spans="1:12" ht="24.75" customHeight="1">
      <c r="A41" s="243" t="s">
        <v>26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</row>
    <row r="42" spans="1:12" ht="24.75" customHeight="1">
      <c r="A42" s="244" t="s">
        <v>83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</row>
    <row r="43" spans="1:12" ht="24.75" customHeight="1">
      <c r="A43" s="247" t="s">
        <v>58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</row>
    <row r="44" spans="1:12" ht="24.75" customHeight="1">
      <c r="A44" s="248" t="str">
        <f>+A3</f>
        <v>สำหรับงวด 6 เดือน สิ้นสุดวันที่ 30 มิถุนายน 2562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148"/>
    </row>
    <row r="45" spans="1:12" ht="24.75" customHeight="1">
      <c r="A45" s="248" t="s">
        <v>186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148"/>
    </row>
    <row r="46" spans="1:12" ht="24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148"/>
    </row>
    <row r="47" spans="1:12" ht="24.75" customHeight="1">
      <c r="A47" s="189"/>
      <c r="B47" s="189"/>
      <c r="C47" s="189"/>
      <c r="D47" s="189"/>
      <c r="E47" s="246" t="s">
        <v>6</v>
      </c>
      <c r="F47" s="246"/>
      <c r="G47" s="246"/>
      <c r="H47" s="246"/>
      <c r="I47" s="246"/>
      <c r="J47" s="246"/>
      <c r="K47" s="246"/>
    </row>
    <row r="48" spans="1:12" ht="24.75" customHeight="1">
      <c r="E48" s="240" t="s">
        <v>18</v>
      </c>
      <c r="F48" s="240"/>
      <c r="G48" s="240"/>
      <c r="H48" s="149"/>
      <c r="I48" s="240" t="s">
        <v>19</v>
      </c>
      <c r="J48" s="240"/>
      <c r="K48" s="240"/>
    </row>
    <row r="49" spans="1:12" ht="24.75" customHeight="1">
      <c r="E49" s="150" t="str">
        <f>+E8</f>
        <v>30 มิถุนายน 2562</v>
      </c>
      <c r="F49" s="26"/>
      <c r="G49" s="150" t="str">
        <f>+G8</f>
        <v>30 มิถุนายน 2561</v>
      </c>
      <c r="H49" s="15"/>
      <c r="I49" s="150" t="str">
        <f>+I8</f>
        <v>30 มิถุนายน 2562</v>
      </c>
      <c r="J49" s="26"/>
      <c r="K49" s="150" t="str">
        <f>+K8</f>
        <v>30 มิถุนายน 2561</v>
      </c>
    </row>
    <row r="50" spans="1:12" ht="24.75" customHeight="1">
      <c r="B50" s="40" t="s">
        <v>59</v>
      </c>
      <c r="C50" s="37"/>
      <c r="D50" s="15"/>
      <c r="E50" s="156"/>
      <c r="F50" s="64"/>
      <c r="G50" s="156"/>
      <c r="H50" s="141"/>
      <c r="I50" s="141"/>
      <c r="J50" s="141"/>
      <c r="K50" s="141"/>
    </row>
    <row r="51" spans="1:12" ht="24.75" customHeight="1">
      <c r="C51" s="37" t="s">
        <v>28</v>
      </c>
      <c r="D51" s="15"/>
      <c r="E51" s="102">
        <v>22658747.719999999</v>
      </c>
      <c r="F51" s="64"/>
      <c r="G51" s="102">
        <v>4932645.4000000004</v>
      </c>
      <c r="H51" s="141"/>
      <c r="I51" s="143">
        <v>-406728.48</v>
      </c>
      <c r="J51" s="141"/>
      <c r="K51" s="143">
        <v>16454.53</v>
      </c>
    </row>
    <row r="52" spans="1:12" ht="24.75" customHeight="1">
      <c r="C52" s="37" t="s">
        <v>126</v>
      </c>
      <c r="D52" s="15"/>
      <c r="E52" s="143">
        <v>9981286.7899999991</v>
      </c>
      <c r="F52" s="159"/>
      <c r="G52" s="143">
        <v>15383436.370000005</v>
      </c>
      <c r="H52" s="141"/>
      <c r="I52" s="102">
        <v>-7040840.7800000003</v>
      </c>
      <c r="J52" s="102"/>
      <c r="K52" s="102">
        <v>-8869356.1699999962</v>
      </c>
      <c r="L52" s="80"/>
    </row>
    <row r="53" spans="1:12" ht="24.75" customHeight="1">
      <c r="C53" s="37" t="s">
        <v>220</v>
      </c>
      <c r="D53" s="15"/>
      <c r="E53" s="143">
        <v>50589837.149999999</v>
      </c>
      <c r="F53" s="159"/>
      <c r="G53" s="143">
        <v>-89671676.920000002</v>
      </c>
      <c r="H53" s="143"/>
      <c r="I53" s="103">
        <v>86388.389999999956</v>
      </c>
      <c r="J53" s="103"/>
      <c r="K53" s="103">
        <v>195621.08</v>
      </c>
      <c r="L53" s="80"/>
    </row>
    <row r="54" spans="1:12" ht="24.75" customHeight="1">
      <c r="B54" s="40" t="s">
        <v>221</v>
      </c>
      <c r="C54" s="37"/>
      <c r="D54" s="15"/>
      <c r="E54" s="109">
        <f>SUM(E26:E53)</f>
        <v>569771194.11180472</v>
      </c>
      <c r="F54" s="158"/>
      <c r="G54" s="109">
        <f>SUM(G26:G53)</f>
        <v>297176161.43000013</v>
      </c>
      <c r="H54" s="102"/>
      <c r="I54" s="109">
        <f>SUM(I26:I53)</f>
        <v>201348141.40000001</v>
      </c>
      <c r="J54" s="102"/>
      <c r="K54" s="109">
        <f>SUM(K26:K53)</f>
        <v>92641790.050000012</v>
      </c>
    </row>
    <row r="55" spans="1:12" ht="24.75" customHeight="1">
      <c r="C55" s="48" t="s">
        <v>60</v>
      </c>
      <c r="D55" s="15"/>
      <c r="E55" s="102">
        <v>-55577002.619999997</v>
      </c>
      <c r="F55" s="160"/>
      <c r="G55" s="102">
        <v>-41142512.399999999</v>
      </c>
      <c r="H55" s="141"/>
      <c r="I55" s="102">
        <v>-107167.52</v>
      </c>
      <c r="J55" s="141"/>
      <c r="K55" s="102">
        <v>-93247.59</v>
      </c>
    </row>
    <row r="56" spans="1:12" ht="24.75" customHeight="1">
      <c r="C56" s="48" t="s">
        <v>61</v>
      </c>
      <c r="D56" s="15"/>
      <c r="E56" s="102">
        <v>-87989.58</v>
      </c>
      <c r="F56" s="161"/>
      <c r="G56" s="102">
        <v>-96338.78</v>
      </c>
      <c r="H56" s="141"/>
      <c r="I56" s="102">
        <v>-60908.91</v>
      </c>
      <c r="J56" s="141"/>
      <c r="K56" s="102">
        <v>-75197.459999999963</v>
      </c>
    </row>
    <row r="57" spans="1:12" ht="24.75" customHeight="1">
      <c r="A57" s="34" t="s">
        <v>135</v>
      </c>
      <c r="B57" s="34"/>
      <c r="D57" s="144"/>
      <c r="E57" s="170">
        <f>SUM(E54:E56)</f>
        <v>514106201.91180474</v>
      </c>
      <c r="F57" s="64"/>
      <c r="G57" s="170">
        <f>SUM(G54:G56)</f>
        <v>255937310.25000012</v>
      </c>
      <c r="H57" s="141"/>
      <c r="I57" s="170">
        <f>SUM(I54:I56)</f>
        <v>201180064.97</v>
      </c>
      <c r="J57" s="141"/>
      <c r="K57" s="106">
        <f>SUM(K54:K56)</f>
        <v>92473345.000000015</v>
      </c>
    </row>
    <row r="58" spans="1:12" ht="24.75" customHeight="1">
      <c r="A58" s="34" t="s">
        <v>62</v>
      </c>
      <c r="B58" s="34"/>
      <c r="D58" s="15"/>
      <c r="E58" s="216"/>
      <c r="F58" s="164"/>
      <c r="G58" s="165"/>
      <c r="H58" s="105"/>
      <c r="I58" s="217"/>
      <c r="J58" s="105"/>
      <c r="K58" s="105"/>
    </row>
    <row r="59" spans="1:12" ht="24.75" customHeight="1">
      <c r="A59" s="34"/>
      <c r="B59" s="34"/>
      <c r="C59" s="4" t="s">
        <v>74</v>
      </c>
      <c r="D59" s="15"/>
      <c r="E59" s="141">
        <v>-189164169.05000001</v>
      </c>
      <c r="F59" s="166"/>
      <c r="G59" s="141">
        <v>-3223819.47</v>
      </c>
      <c r="H59" s="102"/>
      <c r="I59" s="143">
        <v>-189200000</v>
      </c>
      <c r="J59" s="102"/>
      <c r="K59" s="141">
        <v>0</v>
      </c>
    </row>
    <row r="60" spans="1:12" ht="24.75" customHeight="1">
      <c r="A60" s="34"/>
      <c r="B60" s="34"/>
      <c r="C60" s="4" t="s">
        <v>117</v>
      </c>
      <c r="D60" s="15"/>
      <c r="E60" s="143">
        <v>0</v>
      </c>
      <c r="F60" s="166"/>
      <c r="G60" s="143">
        <v>0</v>
      </c>
      <c r="H60" s="102"/>
      <c r="I60" s="141">
        <v>-153725000</v>
      </c>
      <c r="J60" s="102"/>
      <c r="K60" s="141">
        <v>-47775000</v>
      </c>
    </row>
    <row r="61" spans="1:12" ht="24.75" customHeight="1">
      <c r="A61" s="34"/>
      <c r="B61" s="34"/>
      <c r="C61" s="4" t="s">
        <v>218</v>
      </c>
      <c r="D61" s="15"/>
      <c r="E61" s="143">
        <v>0</v>
      </c>
      <c r="F61" s="166"/>
      <c r="G61" s="143">
        <v>-52500000</v>
      </c>
      <c r="H61" s="102"/>
      <c r="I61" s="141">
        <v>0</v>
      </c>
      <c r="J61" s="102"/>
      <c r="K61" s="141">
        <v>-52500000</v>
      </c>
    </row>
    <row r="62" spans="1:12" ht="24.75" customHeight="1">
      <c r="A62" s="34"/>
      <c r="B62" s="34"/>
      <c r="C62" s="4" t="s">
        <v>168</v>
      </c>
      <c r="D62" s="15"/>
      <c r="E62" s="143">
        <v>8107500</v>
      </c>
      <c r="F62" s="166"/>
      <c r="G62" s="143">
        <v>12161250</v>
      </c>
      <c r="H62" s="102"/>
      <c r="I62" s="141">
        <v>0</v>
      </c>
      <c r="J62" s="102"/>
      <c r="K62" s="141">
        <v>0</v>
      </c>
    </row>
    <row r="63" spans="1:12" ht="24.75" customHeight="1">
      <c r="A63" s="34"/>
      <c r="B63" s="34"/>
      <c r="C63" s="4" t="s">
        <v>169</v>
      </c>
      <c r="D63" s="15"/>
      <c r="E63" s="143">
        <v>0</v>
      </c>
      <c r="F63" s="166"/>
      <c r="G63" s="143">
        <v>4657500</v>
      </c>
      <c r="H63" s="102"/>
      <c r="I63" s="141">
        <v>0</v>
      </c>
      <c r="J63" s="102"/>
      <c r="K63" s="141">
        <v>4657500</v>
      </c>
    </row>
    <row r="64" spans="1:12" ht="24.75" customHeight="1">
      <c r="A64" s="34"/>
      <c r="B64" s="34"/>
      <c r="C64" s="4" t="s">
        <v>170</v>
      </c>
      <c r="D64" s="15"/>
      <c r="E64" s="143">
        <v>0</v>
      </c>
      <c r="F64" s="166"/>
      <c r="G64" s="143">
        <v>5500000</v>
      </c>
      <c r="H64" s="102"/>
      <c r="I64" s="141">
        <v>0</v>
      </c>
      <c r="J64" s="102"/>
      <c r="K64" s="141">
        <v>5500000</v>
      </c>
    </row>
    <row r="65" spans="1:11" ht="24.75" customHeight="1">
      <c r="A65" s="34"/>
      <c r="B65" s="34"/>
      <c r="C65" s="4" t="s">
        <v>219</v>
      </c>
      <c r="D65" s="15"/>
      <c r="E65" s="143">
        <v>1280333.2</v>
      </c>
      <c r="F65" s="166"/>
      <c r="G65" s="143">
        <v>0</v>
      </c>
      <c r="H65" s="102"/>
      <c r="I65" s="141">
        <v>1625000</v>
      </c>
      <c r="J65" s="102"/>
      <c r="K65" s="141">
        <v>0</v>
      </c>
    </row>
    <row r="66" spans="1:11" ht="24.75" customHeight="1">
      <c r="A66" s="34"/>
      <c r="B66" s="34"/>
      <c r="C66" s="4" t="s">
        <v>87</v>
      </c>
      <c r="D66" s="15"/>
      <c r="E66" s="143">
        <v>-64502830.030000001</v>
      </c>
      <c r="F66" s="166"/>
      <c r="G66" s="143">
        <v>-245416954.09</v>
      </c>
      <c r="H66" s="102"/>
      <c r="I66" s="141">
        <v>0</v>
      </c>
      <c r="J66" s="102"/>
      <c r="K66" s="141">
        <v>0</v>
      </c>
    </row>
    <row r="67" spans="1:11" ht="24.75" customHeight="1">
      <c r="C67" s="37" t="s">
        <v>63</v>
      </c>
      <c r="D67" s="15"/>
      <c r="E67" s="143">
        <v>-812769841.14999998</v>
      </c>
      <c r="F67" s="166"/>
      <c r="G67" s="102">
        <v>-135138267.94999999</v>
      </c>
      <c r="H67" s="102"/>
      <c r="I67" s="102">
        <v>-2238884.14</v>
      </c>
      <c r="J67" s="102"/>
      <c r="K67" s="102">
        <v>-6452919.4900000002</v>
      </c>
    </row>
    <row r="68" spans="1:11" ht="24.75" customHeight="1">
      <c r="C68" s="37" t="s">
        <v>181</v>
      </c>
      <c r="D68" s="15"/>
      <c r="E68" s="143">
        <v>1869.16</v>
      </c>
      <c r="F68" s="166"/>
      <c r="G68" s="102">
        <v>0</v>
      </c>
      <c r="H68" s="102"/>
      <c r="I68" s="102">
        <v>1869.16</v>
      </c>
      <c r="J68" s="102"/>
      <c r="K68" s="102">
        <v>0</v>
      </c>
    </row>
    <row r="69" spans="1:11" ht="24.75" customHeight="1">
      <c r="C69" s="167" t="s">
        <v>136</v>
      </c>
      <c r="D69" s="15"/>
      <c r="E69" s="214"/>
      <c r="K69" s="4"/>
    </row>
    <row r="70" spans="1:11" ht="24.75" customHeight="1">
      <c r="C70" s="167" t="s">
        <v>137</v>
      </c>
      <c r="D70" s="15"/>
      <c r="E70" s="102">
        <v>-27000</v>
      </c>
      <c r="F70" s="166"/>
      <c r="G70" s="102">
        <v>-106230</v>
      </c>
      <c r="H70" s="102"/>
      <c r="I70" s="102">
        <v>0</v>
      </c>
      <c r="J70" s="102"/>
      <c r="K70" s="102">
        <v>-17730</v>
      </c>
    </row>
    <row r="71" spans="1:11" ht="24.75" customHeight="1">
      <c r="C71" s="167" t="s">
        <v>173</v>
      </c>
      <c r="D71" s="15"/>
      <c r="E71" s="102">
        <v>-5000000</v>
      </c>
      <c r="F71" s="166"/>
      <c r="G71" s="102">
        <v>-25651000</v>
      </c>
      <c r="H71" s="102"/>
      <c r="I71" s="102">
        <v>-28000000</v>
      </c>
      <c r="J71" s="102"/>
      <c r="K71" s="102">
        <v>-139951000</v>
      </c>
    </row>
    <row r="72" spans="1:11" ht="24.75" customHeight="1">
      <c r="C72" s="167" t="s">
        <v>174</v>
      </c>
      <c r="D72" s="15"/>
      <c r="E72" s="102">
        <v>45000000</v>
      </c>
      <c r="F72" s="166"/>
      <c r="G72" s="102">
        <v>50651000</v>
      </c>
      <c r="H72" s="102"/>
      <c r="I72" s="102">
        <v>193000000</v>
      </c>
      <c r="J72" s="102"/>
      <c r="K72" s="102">
        <v>120651000</v>
      </c>
    </row>
    <row r="73" spans="1:11" ht="24.75" customHeight="1">
      <c r="A73" s="34" t="s">
        <v>193</v>
      </c>
      <c r="C73" s="167"/>
      <c r="D73" s="15"/>
      <c r="E73" s="106">
        <f>SUM(E59:E72)</f>
        <v>-1017074137.87</v>
      </c>
      <c r="F73" s="166"/>
      <c r="G73" s="106">
        <f>SUM(G59:G72)</f>
        <v>-389066521.50999999</v>
      </c>
      <c r="H73" s="102"/>
      <c r="I73" s="106">
        <f>SUM(I59:I72)</f>
        <v>-178537014.97999996</v>
      </c>
      <c r="J73" s="102"/>
      <c r="K73" s="106">
        <f>SUM(K59:K72)</f>
        <v>-115888149.49000001</v>
      </c>
    </row>
    <row r="74" spans="1:11" ht="24.75" customHeight="1">
      <c r="A74" s="34"/>
      <c r="C74" s="167"/>
      <c r="D74" s="15"/>
      <c r="E74" s="102"/>
      <c r="F74" s="166"/>
      <c r="G74" s="102"/>
      <c r="H74" s="102"/>
      <c r="I74" s="102"/>
      <c r="J74" s="102"/>
      <c r="K74" s="102"/>
    </row>
    <row r="75" spans="1:11" ht="24.75" customHeight="1">
      <c r="A75" s="34"/>
      <c r="C75" s="167"/>
      <c r="D75" s="15"/>
      <c r="E75" s="102"/>
      <c r="F75" s="166"/>
      <c r="G75" s="102"/>
      <c r="H75" s="102"/>
      <c r="I75" s="102"/>
      <c r="J75" s="102"/>
      <c r="K75" s="102"/>
    </row>
    <row r="76" spans="1:11" ht="24.75" customHeight="1">
      <c r="A76" s="37" t="s">
        <v>7</v>
      </c>
      <c r="B76" s="37"/>
      <c r="C76" s="15"/>
      <c r="D76" s="15"/>
      <c r="E76" s="23"/>
      <c r="F76" s="23"/>
      <c r="G76" s="23"/>
      <c r="H76" s="144"/>
      <c r="I76" s="144"/>
      <c r="J76" s="144"/>
      <c r="K76" s="23"/>
    </row>
    <row r="77" spans="1:11" ht="24.75" customHeight="1">
      <c r="A77" s="37"/>
      <c r="B77" s="37"/>
      <c r="C77" s="15"/>
      <c r="D77" s="15"/>
      <c r="E77" s="23"/>
      <c r="F77" s="23"/>
      <c r="G77" s="23"/>
      <c r="H77" s="144"/>
      <c r="I77" s="144"/>
      <c r="J77" s="144"/>
      <c r="K77" s="23"/>
    </row>
    <row r="78" spans="1:11" ht="24.75" customHeight="1">
      <c r="A78" s="37"/>
      <c r="B78" s="37"/>
      <c r="C78" s="15"/>
      <c r="D78" s="15"/>
      <c r="E78" s="23"/>
      <c r="F78" s="23"/>
      <c r="G78" s="23"/>
      <c r="H78" s="144"/>
      <c r="I78" s="144"/>
      <c r="J78" s="144"/>
      <c r="K78" s="23"/>
    </row>
    <row r="79" spans="1:11" ht="24.75" customHeight="1">
      <c r="A79" s="37"/>
      <c r="B79" s="37"/>
      <c r="C79" s="38" t="s">
        <v>199</v>
      </c>
      <c r="D79" s="144"/>
      <c r="E79" s="144"/>
      <c r="F79" s="144"/>
      <c r="G79" s="144"/>
      <c r="H79" s="144"/>
      <c r="I79" s="144"/>
      <c r="J79" s="144"/>
      <c r="K79" s="164"/>
    </row>
    <row r="80" spans="1:11" ht="24.75" customHeight="1">
      <c r="A80" s="37"/>
      <c r="B80" s="37"/>
      <c r="C80" s="38" t="s">
        <v>200</v>
      </c>
      <c r="D80" s="144"/>
      <c r="E80" s="144"/>
      <c r="F80" s="144"/>
      <c r="G80" s="144"/>
      <c r="H80" s="144"/>
      <c r="I80" s="144"/>
      <c r="J80" s="144"/>
      <c r="K80" s="164"/>
    </row>
    <row r="81" spans="1:12" ht="24" customHeight="1">
      <c r="A81" s="243" t="s">
        <v>33</v>
      </c>
      <c r="B81" s="243"/>
      <c r="C81" s="243"/>
      <c r="D81" s="243"/>
      <c r="E81" s="243"/>
      <c r="F81" s="243"/>
      <c r="G81" s="243"/>
      <c r="H81" s="243"/>
      <c r="I81" s="243"/>
      <c r="J81" s="243"/>
      <c r="K81" s="243"/>
    </row>
    <row r="82" spans="1:12" ht="24" customHeight="1">
      <c r="A82" s="244" t="s">
        <v>83</v>
      </c>
      <c r="B82" s="244"/>
      <c r="C82" s="244"/>
      <c r="D82" s="244"/>
      <c r="E82" s="244"/>
      <c r="F82" s="244"/>
      <c r="G82" s="244"/>
      <c r="H82" s="244"/>
      <c r="I82" s="244"/>
      <c r="J82" s="244"/>
      <c r="K82" s="244"/>
    </row>
    <row r="83" spans="1:12" ht="24" customHeight="1">
      <c r="A83" s="247" t="s">
        <v>58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</row>
    <row r="84" spans="1:12" ht="24" customHeight="1">
      <c r="A84" s="248" t="str">
        <f>+A44</f>
        <v>สำหรับงวด 6 เดือน สิ้นสุดวันที่ 30 มิถุนายน 2562</v>
      </c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148"/>
    </row>
    <row r="85" spans="1:12" ht="24" customHeight="1">
      <c r="A85" s="248" t="s">
        <v>186</v>
      </c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148"/>
    </row>
    <row r="86" spans="1:12" ht="24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148"/>
    </row>
    <row r="87" spans="1:12" ht="24" customHeight="1">
      <c r="A87" s="190"/>
      <c r="B87" s="190"/>
      <c r="C87" s="190"/>
      <c r="D87" s="190"/>
      <c r="E87" s="246" t="s">
        <v>6</v>
      </c>
      <c r="F87" s="246"/>
      <c r="G87" s="246"/>
      <c r="H87" s="246"/>
      <c r="I87" s="246"/>
      <c r="J87" s="246"/>
      <c r="K87" s="246"/>
    </row>
    <row r="88" spans="1:12" ht="24" customHeight="1">
      <c r="E88" s="240" t="s">
        <v>18</v>
      </c>
      <c r="F88" s="240"/>
      <c r="G88" s="240"/>
      <c r="H88" s="149"/>
      <c r="I88" s="240" t="s">
        <v>19</v>
      </c>
      <c r="J88" s="240"/>
      <c r="K88" s="240"/>
    </row>
    <row r="89" spans="1:12" ht="24" customHeight="1">
      <c r="E89" s="150" t="str">
        <f>+E49</f>
        <v>30 มิถุนายน 2562</v>
      </c>
      <c r="F89" s="26"/>
      <c r="G89" s="150" t="str">
        <f>+G49</f>
        <v>30 มิถุนายน 2561</v>
      </c>
      <c r="H89" s="15"/>
      <c r="I89" s="150" t="str">
        <f>+I49</f>
        <v>30 มิถุนายน 2562</v>
      </c>
      <c r="J89" s="26"/>
      <c r="K89" s="150" t="str">
        <f>+K49</f>
        <v>30 มิถุนายน 2561</v>
      </c>
    </row>
    <row r="90" spans="1:12" ht="24" customHeight="1">
      <c r="A90" s="34" t="s">
        <v>64</v>
      </c>
      <c r="B90" s="34"/>
      <c r="D90" s="15"/>
      <c r="E90" s="156"/>
      <c r="F90" s="166"/>
      <c r="G90" s="156"/>
      <c r="H90" s="102"/>
      <c r="I90" s="141"/>
      <c r="J90" s="102"/>
      <c r="K90" s="141"/>
    </row>
    <row r="91" spans="1:12" ht="24" customHeight="1">
      <c r="C91" s="167" t="s">
        <v>188</v>
      </c>
      <c r="D91" s="15"/>
      <c r="E91" s="102">
        <v>50000000</v>
      </c>
      <c r="F91" s="166"/>
      <c r="G91" s="102">
        <v>0</v>
      </c>
      <c r="H91" s="102"/>
      <c r="I91" s="102">
        <v>50000000</v>
      </c>
      <c r="J91" s="102"/>
      <c r="K91" s="102">
        <v>0</v>
      </c>
    </row>
    <row r="92" spans="1:12" ht="24" customHeight="1">
      <c r="C92" s="167" t="s">
        <v>189</v>
      </c>
      <c r="D92" s="15"/>
      <c r="E92" s="102">
        <v>-50000000</v>
      </c>
      <c r="F92" s="166"/>
      <c r="G92" s="102">
        <v>0</v>
      </c>
      <c r="H92" s="102"/>
      <c r="I92" s="102">
        <v>-50000000</v>
      </c>
      <c r="J92" s="102"/>
      <c r="K92" s="102">
        <v>0</v>
      </c>
    </row>
    <row r="93" spans="1:12" ht="24" customHeight="1">
      <c r="C93" s="167" t="s">
        <v>138</v>
      </c>
      <c r="D93" s="15"/>
      <c r="E93" s="103">
        <v>822810000</v>
      </c>
      <c r="F93" s="166"/>
      <c r="G93" s="103">
        <v>229200000</v>
      </c>
      <c r="H93" s="102"/>
      <c r="I93" s="143">
        <v>0</v>
      </c>
      <c r="J93" s="102"/>
      <c r="K93" s="143">
        <v>0</v>
      </c>
    </row>
    <row r="94" spans="1:12" ht="24" customHeight="1">
      <c r="C94" s="167" t="s">
        <v>139</v>
      </c>
      <c r="D94" s="15"/>
      <c r="E94" s="102">
        <v>-162120000</v>
      </c>
      <c r="F94" s="166"/>
      <c r="G94" s="102">
        <v>-130860000</v>
      </c>
      <c r="H94" s="102"/>
      <c r="I94" s="143">
        <v>0</v>
      </c>
      <c r="J94" s="102"/>
      <c r="K94" s="143">
        <v>0</v>
      </c>
    </row>
    <row r="95" spans="1:12" ht="24" customHeight="1">
      <c r="C95" s="167" t="s">
        <v>160</v>
      </c>
      <c r="D95" s="15"/>
      <c r="E95" s="102">
        <v>-3986769.81</v>
      </c>
      <c r="F95" s="166"/>
      <c r="G95" s="102">
        <v>-4663486.5</v>
      </c>
      <c r="H95" s="102"/>
      <c r="I95" s="102">
        <v>-849740.26</v>
      </c>
      <c r="J95" s="102"/>
      <c r="K95" s="102">
        <v>-1380243.21</v>
      </c>
    </row>
    <row r="96" spans="1:12" ht="24" customHeight="1">
      <c r="C96" s="167" t="s">
        <v>140</v>
      </c>
      <c r="D96" s="15"/>
      <c r="F96" s="166"/>
      <c r="G96" s="102"/>
      <c r="H96" s="102"/>
      <c r="I96" s="102"/>
      <c r="J96" s="102"/>
      <c r="K96" s="102"/>
    </row>
    <row r="97" spans="1:11" ht="24" customHeight="1">
      <c r="C97" s="167" t="s">
        <v>141</v>
      </c>
      <c r="D97" s="15"/>
      <c r="E97" s="102">
        <v>43562500</v>
      </c>
      <c r="F97" s="166"/>
      <c r="G97" s="102">
        <v>25725000</v>
      </c>
      <c r="H97" s="102"/>
      <c r="I97" s="102">
        <v>0</v>
      </c>
      <c r="J97" s="102"/>
      <c r="K97" s="102">
        <v>0</v>
      </c>
    </row>
    <row r="98" spans="1:11" ht="24" customHeight="1">
      <c r="C98" s="167" t="s">
        <v>203</v>
      </c>
      <c r="D98" s="15"/>
      <c r="E98" s="102"/>
      <c r="F98" s="166"/>
      <c r="G98" s="102"/>
      <c r="H98" s="102"/>
      <c r="I98" s="102"/>
      <c r="J98" s="102"/>
      <c r="K98" s="102"/>
    </row>
    <row r="99" spans="1:11" ht="24" customHeight="1">
      <c r="C99" s="167" t="s">
        <v>202</v>
      </c>
      <c r="D99" s="15"/>
      <c r="E99" s="102">
        <v>-875000</v>
      </c>
      <c r="F99" s="166"/>
      <c r="G99" s="102">
        <v>0</v>
      </c>
      <c r="H99" s="102"/>
      <c r="I99" s="102">
        <v>0</v>
      </c>
      <c r="J99" s="102"/>
      <c r="K99" s="102">
        <v>0</v>
      </c>
    </row>
    <row r="100" spans="1:11" ht="24" customHeight="1">
      <c r="C100" s="167" t="s">
        <v>190</v>
      </c>
      <c r="D100" s="15"/>
      <c r="E100" s="102"/>
      <c r="F100" s="166"/>
      <c r="G100" s="102"/>
      <c r="H100" s="102"/>
      <c r="I100" s="102"/>
      <c r="J100" s="102"/>
      <c r="K100" s="102"/>
    </row>
    <row r="101" spans="1:11" ht="24" customHeight="1">
      <c r="C101" s="167" t="s">
        <v>191</v>
      </c>
      <c r="D101" s="15"/>
      <c r="E101" s="102">
        <v>-8962500</v>
      </c>
      <c r="F101" s="166"/>
      <c r="G101" s="102">
        <v>0</v>
      </c>
      <c r="H101" s="102"/>
      <c r="I101" s="102">
        <v>0</v>
      </c>
      <c r="J101" s="102"/>
      <c r="K101" s="102">
        <v>0</v>
      </c>
    </row>
    <row r="102" spans="1:11" ht="24" customHeight="1">
      <c r="C102" s="37" t="s">
        <v>115</v>
      </c>
      <c r="D102" s="15"/>
      <c r="E102" s="102"/>
      <c r="F102" s="166"/>
      <c r="G102" s="102"/>
      <c r="H102" s="102"/>
      <c r="I102" s="168"/>
      <c r="J102" s="102"/>
      <c r="K102" s="168"/>
    </row>
    <row r="103" spans="1:11" ht="24" customHeight="1">
      <c r="C103" s="167" t="s">
        <v>142</v>
      </c>
      <c r="D103" s="15"/>
      <c r="E103" s="101">
        <v>-56562633.049999997</v>
      </c>
      <c r="F103" s="169"/>
      <c r="G103" s="101">
        <v>-25968845</v>
      </c>
      <c r="H103" s="102"/>
      <c r="I103" s="103">
        <v>0</v>
      </c>
      <c r="J103" s="102"/>
      <c r="K103" s="103">
        <v>0</v>
      </c>
    </row>
    <row r="104" spans="1:11" ht="24" customHeight="1">
      <c r="C104" s="167" t="s">
        <v>175</v>
      </c>
      <c r="D104" s="15"/>
      <c r="E104" s="101">
        <v>-24994336.300000001</v>
      </c>
      <c r="F104" s="169"/>
      <c r="G104" s="101">
        <v>-22587149.5</v>
      </c>
      <c r="H104" s="102"/>
      <c r="I104" s="103">
        <v>-24994336.300000001</v>
      </c>
      <c r="J104" s="102"/>
      <c r="K104" s="103">
        <v>-22587149.5</v>
      </c>
    </row>
    <row r="105" spans="1:11" ht="24" customHeight="1">
      <c r="A105" s="34" t="s">
        <v>194</v>
      </c>
      <c r="B105" s="34"/>
      <c r="D105" s="15"/>
      <c r="E105" s="170">
        <f>SUM(E91:E104)</f>
        <v>608871260.84000015</v>
      </c>
      <c r="F105" s="171"/>
      <c r="G105" s="170">
        <f>SUM(G91:G104)</f>
        <v>70845519</v>
      </c>
      <c r="H105" s="156"/>
      <c r="I105" s="106">
        <f>SUM(I91:I104)</f>
        <v>-25844076.560000002</v>
      </c>
      <c r="J105" s="156"/>
      <c r="K105" s="170">
        <f>SUM(K91:K104)</f>
        <v>-23967392.710000001</v>
      </c>
    </row>
    <row r="106" spans="1:11" ht="24" customHeight="1">
      <c r="A106" s="34" t="s">
        <v>143</v>
      </c>
      <c r="B106" s="34"/>
      <c r="D106" s="15"/>
      <c r="E106" s="152">
        <f>E57+E73+E105</f>
        <v>105903324.88180488</v>
      </c>
      <c r="F106" s="172"/>
      <c r="G106" s="152">
        <f>G57+G73+G105</f>
        <v>-62283692.259999871</v>
      </c>
      <c r="H106" s="152"/>
      <c r="I106" s="152">
        <f>I57+I73+I105</f>
        <v>-3201026.569999963</v>
      </c>
      <c r="J106" s="152"/>
      <c r="K106" s="152">
        <f>K57+K73+K105</f>
        <v>-47382197.199999996</v>
      </c>
    </row>
    <row r="107" spans="1:11" ht="24" customHeight="1">
      <c r="A107" s="37" t="s">
        <v>184</v>
      </c>
      <c r="B107" s="37"/>
      <c r="D107" s="15"/>
      <c r="E107" s="152">
        <v>86400113.599999994</v>
      </c>
      <c r="F107" s="172"/>
      <c r="G107" s="152">
        <v>157610701.19999999</v>
      </c>
      <c r="H107" s="141"/>
      <c r="I107" s="141">
        <v>16511354.970000003</v>
      </c>
      <c r="J107" s="141"/>
      <c r="K107" s="141">
        <v>56807153.43</v>
      </c>
    </row>
    <row r="108" spans="1:11" ht="24" customHeight="1" thickBot="1">
      <c r="A108" s="37" t="s">
        <v>185</v>
      </c>
      <c r="B108" s="37"/>
      <c r="D108" s="15"/>
      <c r="E108" s="162">
        <f>SUM(E106:E107)</f>
        <v>192303438.48180488</v>
      </c>
      <c r="F108" s="171"/>
      <c r="G108" s="162">
        <f>SUM(G106:G107)</f>
        <v>95327008.940000117</v>
      </c>
      <c r="H108" s="156"/>
      <c r="I108" s="162">
        <f>SUM(I106:I107)</f>
        <v>13310328.400000039</v>
      </c>
      <c r="J108" s="156"/>
      <c r="K108" s="162">
        <f>SUM(K106:K107)</f>
        <v>9424956.2300000042</v>
      </c>
    </row>
    <row r="109" spans="1:11" ht="24" customHeight="1" thickTop="1">
      <c r="D109" s="144"/>
      <c r="E109" s="144"/>
      <c r="F109" s="144"/>
      <c r="G109" s="144"/>
      <c r="H109" s="144"/>
      <c r="I109" s="144"/>
      <c r="J109" s="144"/>
      <c r="K109" s="164"/>
    </row>
    <row r="110" spans="1:11" ht="24" customHeight="1">
      <c r="D110" s="144"/>
      <c r="E110" s="144"/>
      <c r="F110" s="144"/>
      <c r="G110" s="144"/>
      <c r="H110" s="144"/>
      <c r="I110" s="144"/>
      <c r="J110" s="144"/>
      <c r="K110" s="164"/>
    </row>
    <row r="111" spans="1:11" ht="24" customHeight="1">
      <c r="A111" s="37" t="s">
        <v>7</v>
      </c>
      <c r="D111" s="144"/>
      <c r="E111" s="144"/>
      <c r="F111" s="144"/>
      <c r="G111" s="144"/>
      <c r="H111" s="144"/>
      <c r="I111" s="144"/>
      <c r="J111" s="144"/>
      <c r="K111" s="164"/>
    </row>
    <row r="112" spans="1:11" ht="24" customHeight="1">
      <c r="A112" s="37"/>
      <c r="D112" s="144"/>
      <c r="E112" s="144"/>
      <c r="F112" s="144"/>
      <c r="G112" s="144"/>
      <c r="H112" s="144"/>
      <c r="I112" s="144"/>
      <c r="J112" s="144"/>
      <c r="K112" s="164"/>
    </row>
    <row r="113" spans="1:12" ht="24" customHeight="1">
      <c r="A113" s="37"/>
      <c r="B113" s="37"/>
    </row>
    <row r="114" spans="1:12" ht="24" customHeight="1">
      <c r="C114" s="38" t="s">
        <v>199</v>
      </c>
      <c r="K114" s="4"/>
    </row>
    <row r="115" spans="1:12" ht="24" customHeight="1">
      <c r="C115" s="38" t="s">
        <v>200</v>
      </c>
      <c r="K115" s="4"/>
    </row>
    <row r="116" spans="1:12" ht="24" customHeight="1">
      <c r="C116" s="38"/>
      <c r="K116" s="4"/>
    </row>
    <row r="117" spans="1:12" ht="24" customHeight="1">
      <c r="C117" s="38"/>
      <c r="K117" s="4"/>
    </row>
    <row r="118" spans="1:12" ht="24" customHeight="1">
      <c r="C118" s="38"/>
      <c r="K118" s="4"/>
    </row>
    <row r="119" spans="1:12" ht="24" customHeight="1">
      <c r="C119" s="38"/>
      <c r="K119" s="4"/>
    </row>
    <row r="120" spans="1:12" ht="24" customHeight="1">
      <c r="C120" s="38"/>
      <c r="K120" s="4"/>
    </row>
    <row r="121" spans="1:12" ht="24" customHeight="1">
      <c r="C121" s="38"/>
      <c r="K121" s="4"/>
    </row>
    <row r="122" spans="1:12" ht="24" customHeight="1">
      <c r="A122" s="243" t="s">
        <v>245</v>
      </c>
      <c r="B122" s="243"/>
      <c r="C122" s="243"/>
      <c r="D122" s="243"/>
      <c r="E122" s="243"/>
      <c r="F122" s="243"/>
      <c r="G122" s="243"/>
      <c r="H122" s="243"/>
      <c r="I122" s="243"/>
      <c r="J122" s="243"/>
      <c r="K122" s="243"/>
    </row>
    <row r="123" spans="1:12" ht="24" customHeight="1">
      <c r="A123" s="244" t="s">
        <v>83</v>
      </c>
      <c r="B123" s="244"/>
      <c r="C123" s="244"/>
      <c r="D123" s="244"/>
      <c r="E123" s="244"/>
      <c r="F123" s="244"/>
      <c r="G123" s="244"/>
      <c r="H123" s="244"/>
      <c r="I123" s="244"/>
      <c r="J123" s="244"/>
      <c r="K123" s="244"/>
    </row>
    <row r="124" spans="1:12" ht="24" customHeight="1">
      <c r="A124" s="247" t="s">
        <v>58</v>
      </c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</row>
    <row r="125" spans="1:12" ht="24" customHeight="1">
      <c r="A125" s="248" t="str">
        <f>+A84</f>
        <v>สำหรับงวด 6 เดือน สิ้นสุดวันที่ 30 มิถุนายน 2562</v>
      </c>
      <c r="B125" s="248"/>
      <c r="C125" s="248"/>
      <c r="D125" s="248"/>
      <c r="E125" s="248"/>
      <c r="F125" s="248"/>
      <c r="G125" s="248"/>
      <c r="H125" s="248"/>
      <c r="I125" s="248"/>
      <c r="J125" s="248"/>
      <c r="K125" s="248"/>
      <c r="L125" s="148"/>
    </row>
    <row r="126" spans="1:12" ht="24" customHeight="1">
      <c r="A126" s="248" t="str">
        <f>+A85</f>
        <v>(ยังไม่ได้ตรวจสอบ/สอบทานแล้ว)</v>
      </c>
      <c r="B126" s="248"/>
      <c r="C126" s="248"/>
      <c r="D126" s="248"/>
      <c r="E126" s="248"/>
      <c r="F126" s="248"/>
      <c r="G126" s="248"/>
      <c r="H126" s="248"/>
      <c r="I126" s="248"/>
      <c r="J126" s="248"/>
      <c r="K126" s="248"/>
      <c r="L126" s="148"/>
    </row>
    <row r="127" spans="1:12" ht="24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148"/>
    </row>
    <row r="128" spans="1:12" s="180" customFormat="1" ht="24" customHeight="1">
      <c r="A128" s="179" t="s">
        <v>177</v>
      </c>
      <c r="D128" s="181"/>
      <c r="E128" s="181"/>
      <c r="F128" s="181"/>
      <c r="G128" s="181"/>
      <c r="H128" s="181"/>
      <c r="I128" s="181"/>
      <c r="J128" s="181"/>
      <c r="K128" s="181"/>
    </row>
    <row r="129" spans="1:11" s="180" customFormat="1" ht="24" customHeight="1">
      <c r="A129" s="236">
        <v>1</v>
      </c>
      <c r="B129" s="40" t="s">
        <v>192</v>
      </c>
      <c r="C129" s="4"/>
      <c r="D129" s="181"/>
      <c r="E129" s="181"/>
      <c r="F129" s="181"/>
      <c r="G129" s="183"/>
      <c r="H129" s="181"/>
      <c r="I129" s="181"/>
      <c r="J129" s="181"/>
      <c r="K129" s="181"/>
    </row>
    <row r="130" spans="1:11" s="180" customFormat="1" ht="24" customHeight="1">
      <c r="A130" s="237"/>
      <c r="B130" s="214"/>
      <c r="C130" s="230" t="s">
        <v>222</v>
      </c>
      <c r="D130" s="181"/>
      <c r="E130" s="181"/>
      <c r="F130" s="181"/>
      <c r="G130" s="181"/>
      <c r="H130" s="181"/>
      <c r="I130" s="181"/>
      <c r="J130" s="181"/>
      <c r="K130" s="182"/>
    </row>
    <row r="131" spans="1:11" s="180" customFormat="1" ht="24" customHeight="1">
      <c r="A131" s="237"/>
      <c r="C131" s="230" t="s">
        <v>223</v>
      </c>
      <c r="D131" s="181"/>
      <c r="E131" s="181"/>
      <c r="F131" s="181"/>
      <c r="G131" s="181"/>
      <c r="H131" s="181"/>
      <c r="I131" s="181"/>
      <c r="J131" s="181"/>
      <c r="K131" s="182"/>
    </row>
    <row r="132" spans="1:11" s="180" customFormat="1" ht="24" customHeight="1">
      <c r="A132" s="236">
        <v>2</v>
      </c>
      <c r="B132" s="180" t="s">
        <v>234</v>
      </c>
      <c r="C132" s="230"/>
      <c r="D132" s="181"/>
      <c r="E132" s="181"/>
      <c r="F132" s="181"/>
      <c r="G132" s="181"/>
      <c r="H132" s="181"/>
      <c r="I132" s="181"/>
      <c r="J132" s="181"/>
      <c r="K132" s="182"/>
    </row>
    <row r="133" spans="1:11" s="180" customFormat="1" ht="24" customHeight="1">
      <c r="B133" s="180" t="s">
        <v>235</v>
      </c>
      <c r="C133" s="230"/>
      <c r="D133" s="181"/>
      <c r="E133" s="181"/>
      <c r="F133" s="181"/>
      <c r="G133" s="181"/>
      <c r="H133" s="181"/>
      <c r="I133" s="181"/>
      <c r="J133" s="181"/>
      <c r="K133" s="182"/>
    </row>
    <row r="134" spans="1:11" s="180" customFormat="1" ht="24" customHeight="1">
      <c r="C134" s="230" t="s">
        <v>236</v>
      </c>
      <c r="D134" s="181"/>
      <c r="E134" s="181"/>
      <c r="F134" s="181"/>
      <c r="G134" s="181"/>
      <c r="H134" s="181"/>
      <c r="I134" s="181"/>
      <c r="J134" s="181"/>
      <c r="K134" s="182"/>
    </row>
    <row r="135" spans="1:11" s="180" customFormat="1" ht="24" customHeight="1">
      <c r="C135" s="230"/>
      <c r="D135" s="181"/>
      <c r="E135" s="181"/>
      <c r="F135" s="181"/>
      <c r="G135" s="181"/>
      <c r="H135" s="181"/>
      <c r="I135" s="238" t="s">
        <v>237</v>
      </c>
      <c r="J135" s="181"/>
      <c r="K135" s="182"/>
    </row>
    <row r="136" spans="1:11" s="180" customFormat="1" ht="24" customHeight="1">
      <c r="C136" s="230"/>
      <c r="D136" s="181"/>
      <c r="E136" s="181"/>
      <c r="F136" s="181"/>
      <c r="G136" s="181"/>
      <c r="H136" s="181"/>
      <c r="I136" s="239" t="s">
        <v>18</v>
      </c>
      <c r="J136" s="181"/>
      <c r="K136" s="182"/>
    </row>
    <row r="137" spans="1:11" s="180" customFormat="1" ht="24" customHeight="1">
      <c r="C137" s="230" t="s">
        <v>20</v>
      </c>
      <c r="D137" s="181"/>
      <c r="E137" s="181"/>
      <c r="F137" s="181"/>
      <c r="G137" s="181"/>
      <c r="H137" s="181"/>
      <c r="I137" s="152">
        <v>213410.74</v>
      </c>
      <c r="J137" s="181"/>
      <c r="K137" s="182"/>
    </row>
    <row r="138" spans="1:11" s="180" customFormat="1" ht="24" customHeight="1">
      <c r="C138" s="230" t="s">
        <v>149</v>
      </c>
      <c r="D138" s="181"/>
      <c r="E138" s="181"/>
      <c r="F138" s="181"/>
      <c r="G138" s="181"/>
      <c r="H138" s="181"/>
      <c r="I138" s="152">
        <v>2500012.5</v>
      </c>
      <c r="J138" s="181"/>
      <c r="K138" s="182"/>
    </row>
    <row r="139" spans="1:11" s="180" customFormat="1" ht="24" customHeight="1">
      <c r="C139" s="230" t="s">
        <v>238</v>
      </c>
      <c r="D139" s="181"/>
      <c r="E139" s="181"/>
      <c r="F139" s="181"/>
      <c r="G139" s="181"/>
      <c r="H139" s="181"/>
      <c r="I139" s="235">
        <v>-135012.5</v>
      </c>
      <c r="J139" s="181"/>
      <c r="K139" s="182"/>
    </row>
    <row r="140" spans="1:11" s="180" customFormat="1" ht="24" customHeight="1">
      <c r="C140" s="230" t="s">
        <v>239</v>
      </c>
      <c r="D140" s="181"/>
      <c r="E140" s="181"/>
      <c r="F140" s="181"/>
      <c r="G140" s="181"/>
      <c r="H140" s="181"/>
      <c r="I140" s="152">
        <f>SUM(I137:I139)</f>
        <v>2578410.7400000002</v>
      </c>
      <c r="J140" s="181"/>
      <c r="K140" s="182"/>
    </row>
    <row r="141" spans="1:11" s="180" customFormat="1" ht="24" customHeight="1">
      <c r="C141" s="230" t="s">
        <v>240</v>
      </c>
      <c r="D141" s="181"/>
      <c r="E141" s="181"/>
      <c r="F141" s="181"/>
      <c r="G141" s="181"/>
      <c r="H141" s="181"/>
      <c r="I141" s="235">
        <v>-1084666.8</v>
      </c>
      <c r="J141" s="181"/>
      <c r="K141" s="182"/>
    </row>
    <row r="142" spans="1:11" s="180" customFormat="1" ht="24" customHeight="1">
      <c r="C142" s="230" t="s">
        <v>241</v>
      </c>
      <c r="D142" s="181"/>
      <c r="E142" s="181"/>
      <c r="F142" s="181"/>
      <c r="G142" s="181"/>
      <c r="H142" s="181"/>
      <c r="I142" s="152">
        <f>SUM(I140:I141)</f>
        <v>1493743.9400000002</v>
      </c>
      <c r="J142" s="181"/>
      <c r="K142" s="182"/>
    </row>
    <row r="143" spans="1:11" s="180" customFormat="1" ht="24" customHeight="1">
      <c r="C143" s="230" t="s">
        <v>246</v>
      </c>
      <c r="D143" s="181"/>
      <c r="E143" s="181"/>
      <c r="F143" s="181"/>
      <c r="G143" s="181"/>
      <c r="H143" s="181"/>
      <c r="I143" s="235">
        <v>1493743.94</v>
      </c>
      <c r="J143" s="181"/>
      <c r="K143" s="182"/>
    </row>
    <row r="144" spans="1:11" s="180" customFormat="1" ht="24" customHeight="1" thickBot="1">
      <c r="C144" s="230" t="s">
        <v>242</v>
      </c>
      <c r="D144" s="181"/>
      <c r="E144" s="181"/>
      <c r="F144" s="181"/>
      <c r="G144" s="181"/>
      <c r="H144" s="181"/>
      <c r="I144" s="162">
        <f>I142-I143</f>
        <v>0</v>
      </c>
      <c r="J144" s="181"/>
      <c r="K144" s="182"/>
    </row>
    <row r="145" spans="1:11" s="180" customFormat="1" ht="24" customHeight="1" thickTop="1">
      <c r="C145" s="230" t="s">
        <v>243</v>
      </c>
      <c r="D145" s="181"/>
      <c r="E145" s="181"/>
      <c r="F145" s="181"/>
      <c r="G145" s="181"/>
      <c r="H145" s="181"/>
      <c r="I145" s="152">
        <v>1493743.94</v>
      </c>
      <c r="J145" s="181"/>
      <c r="K145" s="182"/>
    </row>
    <row r="146" spans="1:11" s="180" customFormat="1" ht="24" customHeight="1">
      <c r="C146" s="230" t="s">
        <v>247</v>
      </c>
      <c r="D146" s="181"/>
      <c r="E146" s="181"/>
      <c r="F146" s="181"/>
      <c r="G146" s="181"/>
      <c r="H146" s="181"/>
      <c r="I146" s="152">
        <v>-213410.74</v>
      </c>
      <c r="J146" s="181"/>
      <c r="K146" s="182"/>
    </row>
    <row r="147" spans="1:11" ht="24" customHeight="1" thickBot="1">
      <c r="A147" s="40"/>
      <c r="C147" s="4" t="s">
        <v>244</v>
      </c>
      <c r="D147" s="144"/>
      <c r="E147" s="144"/>
      <c r="F147" s="144"/>
      <c r="G147" s="144"/>
      <c r="H147" s="144"/>
      <c r="I147" s="162">
        <f>SUM(I145:I146)</f>
        <v>1280333.2</v>
      </c>
      <c r="J147" s="144"/>
      <c r="K147" s="164"/>
    </row>
    <row r="148" spans="1:11" ht="24" customHeight="1" thickTop="1">
      <c r="A148" s="40"/>
      <c r="D148" s="144"/>
      <c r="E148" s="144"/>
      <c r="F148" s="144"/>
      <c r="G148" s="144"/>
      <c r="H148" s="144"/>
      <c r="I148" s="144"/>
      <c r="J148" s="144"/>
      <c r="K148" s="164"/>
    </row>
    <row r="149" spans="1:11" ht="24" customHeight="1">
      <c r="A149" s="40"/>
      <c r="D149" s="144"/>
      <c r="E149" s="144"/>
      <c r="F149" s="144"/>
      <c r="G149" s="144"/>
      <c r="H149" s="144"/>
      <c r="I149" s="144"/>
      <c r="J149" s="144"/>
      <c r="K149" s="164"/>
    </row>
    <row r="150" spans="1:11" ht="24" customHeight="1">
      <c r="A150" s="37" t="s">
        <v>7</v>
      </c>
      <c r="D150" s="144"/>
      <c r="E150" s="144"/>
      <c r="F150" s="144"/>
      <c r="G150" s="144"/>
      <c r="H150" s="144"/>
      <c r="I150" s="144"/>
      <c r="J150" s="144"/>
      <c r="K150" s="164"/>
    </row>
    <row r="151" spans="1:11" ht="24" customHeight="1">
      <c r="A151" s="37"/>
      <c r="D151" s="144"/>
      <c r="E151" s="144"/>
      <c r="F151" s="144"/>
      <c r="G151" s="144"/>
      <c r="H151" s="144"/>
      <c r="I151" s="144"/>
      <c r="J151" s="144"/>
      <c r="K151" s="164"/>
    </row>
    <row r="152" spans="1:11" ht="24" customHeight="1">
      <c r="A152" s="37"/>
      <c r="B152" s="37"/>
    </row>
    <row r="153" spans="1:11" ht="24" customHeight="1">
      <c r="C153" s="38" t="s">
        <v>199</v>
      </c>
      <c r="K153" s="4"/>
    </row>
    <row r="154" spans="1:11" ht="24" customHeight="1">
      <c r="C154" s="38" t="s">
        <v>200</v>
      </c>
      <c r="K154" s="4"/>
    </row>
    <row r="155" spans="1:11" ht="24" customHeight="1">
      <c r="K155" s="4"/>
    </row>
    <row r="156" spans="1:11" ht="24.75" customHeight="1">
      <c r="K156" s="4"/>
    </row>
    <row r="161" spans="5:5" ht="24.75" customHeight="1">
      <c r="E161" s="174"/>
    </row>
  </sheetData>
  <mergeCells count="28">
    <mergeCell ref="E87:K87"/>
    <mergeCell ref="E88:G88"/>
    <mergeCell ref="I88:K88"/>
    <mergeCell ref="A81:K81"/>
    <mergeCell ref="A82:K82"/>
    <mergeCell ref="A83:K83"/>
    <mergeCell ref="A84:K84"/>
    <mergeCell ref="A85:K85"/>
    <mergeCell ref="A1:K1"/>
    <mergeCell ref="A2:K2"/>
    <mergeCell ref="E47:K47"/>
    <mergeCell ref="E48:G48"/>
    <mergeCell ref="I48:K48"/>
    <mergeCell ref="A42:K42"/>
    <mergeCell ref="A3:K3"/>
    <mergeCell ref="E6:K6"/>
    <mergeCell ref="A43:K43"/>
    <mergeCell ref="A44:K44"/>
    <mergeCell ref="A41:K41"/>
    <mergeCell ref="I7:K7"/>
    <mergeCell ref="E7:G7"/>
    <mergeCell ref="A4:K4"/>
    <mergeCell ref="A45:K45"/>
    <mergeCell ref="A126:K126"/>
    <mergeCell ref="A122:K122"/>
    <mergeCell ref="A123:K123"/>
    <mergeCell ref="A124:K124"/>
    <mergeCell ref="A125:K125"/>
  </mergeCells>
  <pageMargins left="0.70866141732283472" right="0.27559055118110237" top="0.55118110236220474" bottom="0.59055118110236227" header="0.19685039370078741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2019-08-07T15:31:47Z</cp:lastPrinted>
  <dcterms:created xsi:type="dcterms:W3CDTF">1998-09-11T03:53:34Z</dcterms:created>
  <dcterms:modified xsi:type="dcterms:W3CDTF">2019-08-07T15:35:06Z</dcterms:modified>
</cp:coreProperties>
</file>