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rtsuksaranee\Documents\My Job\T.K.S\Q2 2019\FS\กลต\"/>
    </mc:Choice>
  </mc:AlternateContent>
  <xr:revisionPtr revIDLastSave="0" documentId="13_ncr:1_{FF720F9F-89AB-41A3-A43C-868B76A8C973}" xr6:coauthVersionLast="36" xr6:coauthVersionMax="36" xr10:uidLastSave="{00000000-0000-0000-0000-000000000000}"/>
  <bookViews>
    <workbookView xWindow="0" yWindow="0" windowWidth="19200" windowHeight="6930" tabRatio="806" activeTab="6" xr2:uid="{00000000-000D-0000-FFFF-FFFF00000000}"/>
  </bookViews>
  <sheets>
    <sheet name="BL" sheetId="1" r:id="rId1"/>
    <sheet name="BL (2)" sheetId="16" state="hidden" r:id="rId2"/>
    <sheet name="PL6-9" sheetId="8" r:id="rId3"/>
    <sheet name="BL6-9 (2)" sheetId="17" state="hidden" r:id="rId4"/>
    <sheet name="SH10" sheetId="10" r:id="rId5"/>
    <sheet name="SH11" sheetId="14" r:id="rId6"/>
    <sheet name="SH12" sheetId="12" r:id="rId7"/>
    <sheet name="SH13" sheetId="15" r:id="rId8"/>
    <sheet name="cf12" sheetId="22" state="hidden" r:id="rId9"/>
    <sheet name="cf14" sheetId="23" r:id="rId10"/>
    <sheet name="งบกระแสเงินสด " sheetId="18" state="hidden" r:id="rId11"/>
  </sheets>
  <externalReferences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a">#REF!</definedName>
    <definedName name="\b">#REF!</definedName>
    <definedName name="\e">#REF!</definedName>
    <definedName name="\f">#REF!</definedName>
    <definedName name="\g">#REF!</definedName>
    <definedName name="\h">#REF!</definedName>
    <definedName name="\k">#REF!</definedName>
    <definedName name="\l">#REF!</definedName>
    <definedName name="\n">#REF!</definedName>
    <definedName name="\p">#REF!</definedName>
    <definedName name="\q">[1]MOULD!#REF!</definedName>
    <definedName name="\s">#REF!</definedName>
    <definedName name="\t">#REF!</definedName>
    <definedName name="\v">#REF!</definedName>
    <definedName name="\w">#REF!</definedName>
    <definedName name="\z">#REF!</definedName>
    <definedName name="________________PRO1">#REF!</definedName>
    <definedName name="_______________PRO1">#REF!</definedName>
    <definedName name="____________PRO1">#REF!</definedName>
    <definedName name="___________PRO1">#REF!</definedName>
    <definedName name="__________PRO1">#REF!</definedName>
    <definedName name="_________PRO1">#REF!</definedName>
    <definedName name="________PRO1">#REF!</definedName>
    <definedName name="______PRO1">#REF!</definedName>
    <definedName name="_____may01">#REF!</definedName>
    <definedName name="_____PRO1">#REF!</definedName>
    <definedName name="____APR02">#REF!</definedName>
    <definedName name="____AUG01">#REF!</definedName>
    <definedName name="____DEC01">#REF!</definedName>
    <definedName name="____DEC2001">#REF!</definedName>
    <definedName name="____JUL01">#REF!</definedName>
    <definedName name="____JUL02">#REF!</definedName>
    <definedName name="____may01">#REF!</definedName>
    <definedName name="____MAY02">#REF!</definedName>
    <definedName name="____NOV01">#REF!</definedName>
    <definedName name="____PL10">#REF!</definedName>
    <definedName name="____PRO1">#REF!</definedName>
    <definedName name="____sep01">#REF!</definedName>
    <definedName name="___APR02">#REF!</definedName>
    <definedName name="___AUG01">#REF!</definedName>
    <definedName name="___DEC01">#REF!</definedName>
    <definedName name="___DEC2001">#REF!</definedName>
    <definedName name="___JUL01">#REF!</definedName>
    <definedName name="___JUL02">#REF!</definedName>
    <definedName name="___may01">#REF!</definedName>
    <definedName name="___MAY02">#REF!</definedName>
    <definedName name="___NOV01">#REF!</definedName>
    <definedName name="___PL10">#REF!</definedName>
    <definedName name="___PRO1">#REF!</definedName>
    <definedName name="___sep01">#REF!</definedName>
    <definedName name="__APR02">#REF!</definedName>
    <definedName name="__AUG01">#REF!</definedName>
    <definedName name="__DEC01">#REF!</definedName>
    <definedName name="__DEC2001">#REF!</definedName>
    <definedName name="__JUL01">#REF!</definedName>
    <definedName name="__JUL02">#REF!</definedName>
    <definedName name="__may01">#REF!</definedName>
    <definedName name="__MAY02">#REF!</definedName>
    <definedName name="__NOV01">#REF!</definedName>
    <definedName name="__PL10">#REF!</definedName>
    <definedName name="__PRO1">#REF!</definedName>
    <definedName name="__sep01">#REF!</definedName>
    <definedName name="_42540">#N/A</definedName>
    <definedName name="_APR02">#REF!</definedName>
    <definedName name="_AUG01">#REF!</definedName>
    <definedName name="_DEC01">#REF!</definedName>
    <definedName name="_DEC2001">#REF!</definedName>
    <definedName name="_Fill" hidden="1">#REF!</definedName>
    <definedName name="_JUL01">#REF!</definedName>
    <definedName name="_JUL02">#REF!</definedName>
    <definedName name="_Key1" hidden="1">#REF!</definedName>
    <definedName name="_may01">#REF!</definedName>
    <definedName name="_MAY02">#REF!</definedName>
    <definedName name="_NOV01">#REF!</definedName>
    <definedName name="_Order1" hidden="1">255</definedName>
    <definedName name="_Order2" hidden="1">255</definedName>
    <definedName name="_PL10">#REF!</definedName>
    <definedName name="_PRO1">#REF!</definedName>
    <definedName name="_sep01">#REF!</definedName>
    <definedName name="_Sort" hidden="1">#REF!</definedName>
    <definedName name="A">Scheduled_Payment+Extra_Payment</definedName>
    <definedName name="A10_">#N/A</definedName>
    <definedName name="A40_">#N/A</definedName>
    <definedName name="A51_">#N/A</definedName>
    <definedName name="A511_">#N/A</definedName>
    <definedName name="A54_">#N/A</definedName>
    <definedName name="A541_">#N/A</definedName>
    <definedName name="A56_">#N/A</definedName>
    <definedName name="A57_">#N/A</definedName>
    <definedName name="A571_">#N/A</definedName>
    <definedName name="A58_">#REF!</definedName>
    <definedName name="A61_">#N/A</definedName>
    <definedName name="A62_">#N/A</definedName>
    <definedName name="A63_">#N/A</definedName>
    <definedName name="A64_">#N/A</definedName>
    <definedName name="A65_">#N/A</definedName>
    <definedName name="A66_">#N/A</definedName>
    <definedName name="A67_">#REF!</definedName>
    <definedName name="A68_">#N/A</definedName>
    <definedName name="AA">MATCH(0.01,End_Bal,-1)+1</definedName>
    <definedName name="AAA">#REF!</definedName>
    <definedName name="aaaa">#REF!</definedName>
    <definedName name="aaaaa">#REF!</definedName>
    <definedName name="aaaaaa">#REF!</definedName>
    <definedName name="abc">#REF!</definedName>
    <definedName name="Acc_Code">#REF!</definedName>
    <definedName name="Acc_Coe">#REF!</definedName>
    <definedName name="ADM">#REF!</definedName>
    <definedName name="ass">IF(Loan_Amount*Interest_Rate*Loan_Years*Loan_Start&gt;0,1,0)</definedName>
    <definedName name="bbb">#REF!</definedName>
    <definedName name="Beg_Bal">#REF!</definedName>
    <definedName name="Ben">Scheduled_Payment+Extra_Payment</definedName>
    <definedName name="bigbang">#REF!</definedName>
    <definedName name="BKI">#N/A</definedName>
    <definedName name="BS">#REF!</definedName>
    <definedName name="BSsheet">#REF!</definedName>
    <definedName name="BuiltIn_AutoFilter___1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Titles___0">#N/A</definedName>
    <definedName name="CapexTotals">#REF!</definedName>
    <definedName name="ccc">#REF!</definedName>
    <definedName name="CODE">'[2]CODE,NAME'!$A$1:$B$19</definedName>
    <definedName name="COST">#REF!</definedName>
    <definedName name="Cover">#REF!</definedName>
    <definedName name="CTAC_CODE">'[3]MP account'!#REF!</definedName>
    <definedName name="CTL">#REF!</definedName>
    <definedName name="D">MATCH(0.01,End_Bal,-1)+1</definedName>
    <definedName name="Daily">[4]Checking!$C$54</definedName>
    <definedName name="Data">#REF!</definedName>
    <definedName name="Data0">OFFSET('[5]Data@2561 (2018)'!$B$27,0,0,'[5]Data@2561 (2018)'!$B$9,10)</definedName>
    <definedName name="Data1">OFFSET('[5]Data@2560 (2017)'!$B$27,0,0,'[5]Data@2560 (2017)'!$B$9,10)</definedName>
    <definedName name="Data2">OFFSET('[5]Data@2559 (2016)'!$B$27,0,0,'[5]Data@2559 (2016)'!$B$9,10)</definedName>
    <definedName name="Data3">OFFSET('[5]Data@2558 (2015)'!$B$27,0,0,'[5]Data@2558 (2015)'!$B$9,10)</definedName>
    <definedName name="dd">IF(Loan_Amount*Interest_Rate*Loan_Years*Loan_Start&gt;0,1,0)</definedName>
    <definedName name="ddd">#REF!</definedName>
    <definedName name="dec01r">#REF!</definedName>
    <definedName name="dg">#N/A</definedName>
    <definedName name="E">IF(Loan_Amount*Interest_Rate*Loan_Years*Loan_Start&gt;0,1,0)</definedName>
    <definedName name="End_Bal">#REF!</definedName>
    <definedName name="Extra_Pay">#REF!</definedName>
    <definedName name="f">IF(Loan_Amount*Interest_Rate*Loan_Years*Loan_Start&gt;0,1,0)</definedName>
    <definedName name="ff">MATCH(0.01,End_Bal,-1)+1</definedName>
    <definedName name="fff">#REF!</definedName>
    <definedName name="Full_Print">#REF!</definedName>
    <definedName name="FUND1">#REF!</definedName>
    <definedName name="FUND2">#REF!</definedName>
    <definedName name="gdk">MATCH(0.01,End_Bal,-1)+1</definedName>
    <definedName name="gew">IF(Loan_Amount*Interest_Rate*Loan_Years*Loan_Start&gt;0,1,0)</definedName>
    <definedName name="ggg">#REF!</definedName>
    <definedName name="GL0146P">#REF!</definedName>
    <definedName name="goi">Scheduled_Payment+Extra_Payment</definedName>
    <definedName name="HE">#REF!</definedName>
    <definedName name="Header_Row">ROW(#REF!)</definedName>
    <definedName name="HELP">#REF!</definedName>
    <definedName name="hhh">#REF!</definedName>
    <definedName name="I">[6]B!#REF!</definedName>
    <definedName name="iii">#REF!</definedName>
    <definedName name="Int">#REF!</definedName>
    <definedName name="INTERCONTINENTAL_COMMODITIES">'[7]CODE,NAME'!#REF!</definedName>
    <definedName name="Interest_Rate">#REF!</definedName>
    <definedName name="JUL01R">#REF!</definedName>
    <definedName name="K">[6]B!#REF!</definedName>
    <definedName name="k.1">IF(Loan_Amount*Interest_Rate*Loan_Years*Loan_Start&gt;0,1,0)</definedName>
    <definedName name="K1000A">'[8]BSI ขายให้ TM'!#REF!</definedName>
    <definedName name="Last_Row">#N/A</definedName>
    <definedName name="Loan_Amount">#REF!</definedName>
    <definedName name="Loan_Start">#REF!</definedName>
    <definedName name="Loan_Years">#REF!</definedName>
    <definedName name="LoanTotals">#REF!</definedName>
    <definedName name="Locationcodes">'[9]Location Codes'!$A$1:$C$65536</definedName>
    <definedName name="lpo">IF(Loan_Amount*Interest_Rate*Loan_Years*Loan_Start&gt;0,1,0)</definedName>
    <definedName name="M">[4]Checking!$B$53</definedName>
    <definedName name="Max_retirement_age">[4]Checking!$I$33</definedName>
    <definedName name="Max_salary">[4]Checking!$I$37</definedName>
    <definedName name="Min_retirement_age">[4]Checking!$I$36</definedName>
    <definedName name="Min_Salary">[4]Checking!$I$40</definedName>
    <definedName name="Monthly">[4]Checking!$C$53</definedName>
    <definedName name="Monthnum">#REF!</definedName>
    <definedName name="nnn">#REF!</definedName>
    <definedName name="Notes">#REF!</definedName>
    <definedName name="Num_Pmt_Per_Year">#REF!</definedName>
    <definedName name="Number_of_Payments">MATCH(0.01,End_Bal,-1)+1</definedName>
    <definedName name="O.1">IF(Loan_Amount*Interest_Rate*Loan_Years*Loan_Start&gt;0,1,0)</definedName>
    <definedName name="OI">IF(Loan_Amount*Interest_Rate*Loan_Years*Loan_Start&gt;0,1,0)</definedName>
    <definedName name="p">IF(Loan_Amount*Interest_Rate*Loan_Years*Loan_Start&gt;0,1,0)</definedName>
    <definedName name="Pay_Date">#REF!</definedName>
    <definedName name="Pay_Num">#REF!</definedName>
    <definedName name="Payment_Date">DATE(YEAR(Loan_Start),MONTH(Loan_Start)+Payment_Number,DAY(Loan_Start))</definedName>
    <definedName name="PeriodsInYear">'[10]PL_INEC Q2''53'!#REF!</definedName>
    <definedName name="pl">#REF!</definedName>
    <definedName name="PLANT">#REF!</definedName>
    <definedName name="PLstment">#REF!</definedName>
    <definedName name="po">DATE(YEAR(Loan_Start),MONTH(Loan_Start)+Payment_Number,DAY(Loan_Start))</definedName>
    <definedName name="pp">#REF!</definedName>
    <definedName name="Princ">#REF!</definedName>
    <definedName name="_xlnm.Print_Area" localSheetId="0">BL!$A$1:$J$93</definedName>
    <definedName name="_xlnm.Print_Area" localSheetId="1">'BL (2)'!$A$1:$J$84</definedName>
    <definedName name="_xlnm.Print_Area" localSheetId="3">'BL6-9 (2)'!$A$1:$J$116</definedName>
    <definedName name="_xlnm.Print_Area" localSheetId="8">'cf12'!$A$1:$J$90</definedName>
    <definedName name="_xlnm.Print_Area" localSheetId="9">'cf14'!$A$1:$P$89</definedName>
    <definedName name="_xlnm.Print_Area" localSheetId="2">'PL6-9'!$A$1:$I$144</definedName>
    <definedName name="_xlnm.Print_Area" localSheetId="4">'SH10'!$A$1:$X$32</definedName>
    <definedName name="_xlnm.Print_Area" localSheetId="5">'SH11'!$A$1:$Z$38</definedName>
    <definedName name="_xlnm.Print_Area" localSheetId="6">'SH12'!$A$1:$V$33</definedName>
    <definedName name="_xlnm.Print_Area" localSheetId="7">'SH13'!$A$1:$V$34</definedName>
    <definedName name="_xlnm.Print_Area" localSheetId="10">'งบกระแสเงินสด '!$A$1:$K$79</definedName>
    <definedName name="_xlnm.Print_Area">#REF!</definedName>
    <definedName name="PRINT_AREA_MI">#REF!</definedName>
    <definedName name="Print_Area_Reset">OFFSET(Full_Print,0,0,Last_Row)</definedName>
    <definedName name="_xlnm.Print_Titles">#REF!</definedName>
    <definedName name="PRINT_TITLES_MI">#REF!</definedName>
    <definedName name="PrintArea">[11]RS2005!#REF!</definedName>
    <definedName name="q">#REF!</definedName>
    <definedName name="qqq">#REF!</definedName>
    <definedName name="quarter1">#REF!</definedName>
    <definedName name="RATE">[12]RATE!$A$1:$C$32</definedName>
    <definedName name="Rec.CF">IF(Loan_Amount*Interest_Rate*Loan_Years*Loan_Start&gt;0,1,0)</definedName>
    <definedName name="Report">[11]RS2005!#REF!</definedName>
    <definedName name="Retired">#REF!</definedName>
    <definedName name="RM.1">#REF!</definedName>
    <definedName name="rrr">#REF!</definedName>
    <definedName name="Sal_inc">#REF!</definedName>
    <definedName name="SAPBEXrevision" hidden="1">3</definedName>
    <definedName name="SAPBEXsysID" hidden="1">"BIP"</definedName>
    <definedName name="SAPBEXwbID" hidden="1">"D5645FHZZ7M5OF815J79JDHWG"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pec">#REF!</definedName>
    <definedName name="sss">#REF!</definedName>
    <definedName name="TABJUN">#REF!</definedName>
    <definedName name="table">#REF!</definedName>
    <definedName name="TABMARCH">#REF!</definedName>
    <definedName name="TABQ1">#REF!</definedName>
    <definedName name="TABQ2">#REF!</definedName>
    <definedName name="tabtest">#REF!</definedName>
    <definedName name="TB_1046">'[13]1046'!$A$7:$L$152</definedName>
    <definedName name="TESTAREA">#REF!</definedName>
    <definedName name="Total_AccCode">#REF!</definedName>
    <definedName name="Total_Interest">#REF!</definedName>
    <definedName name="Total_Pay">#REF!</definedName>
    <definedName name="Total_Payment">Scheduled_Payment+Extra_Payment</definedName>
    <definedName name="trtrtrtrrtrt">#REF!</definedName>
    <definedName name="tt">#REF!</definedName>
    <definedName name="ttt">#REF!</definedName>
    <definedName name="tttt">#REF!</definedName>
    <definedName name="ttttttt">#REF!</definedName>
    <definedName name="val_date">#REF!</definedName>
    <definedName name="Values_Entered">IF(Loan_Amount*Interest_Rate*Loan_Years*Loan_Start&gt;0,1,0)</definedName>
    <definedName name="WS">#REF!</definedName>
    <definedName name="wwrw">IF(Loan_Amount*Interest_Rate*Loan_Years*Loan_Start&gt;0,1,0)</definedName>
    <definedName name="www">#REF!</definedName>
    <definedName name="X">'[14]Machine2,3''04'!#REF!</definedName>
    <definedName name="xx">MATCH(0.01,End_Bal,-1)+1</definedName>
    <definedName name="xxx">#REF!</definedName>
    <definedName name="yearend">#REF!</definedName>
    <definedName name="yyy">#REF!</definedName>
    <definedName name="yyyt">#REF!</definedName>
    <definedName name="z">IF(Loan_Amount*Interest_Rate*Loan_Years*Loan_Start&gt;0,1,0)</definedName>
    <definedName name="zzz">#REF!</definedName>
    <definedName name="แบบสอบถาม28_2_44">"$"</definedName>
    <definedName name="ไ">#REF!</definedName>
    <definedName name="ไม่มีชื่อ">#REF!</definedName>
    <definedName name="กเก">IF(Loan_Amount*Interest_Rate*Loan_Years*Loan_Start&gt;0,1,0)</definedName>
    <definedName name="กก">#REF!</definedName>
    <definedName name="กกก">#REF!</definedName>
    <definedName name="กรง">IF(Loan_Amount*Interest_Rate*Loan_Years*Loan_Start&gt;0,1,0)</definedName>
    <definedName name="ก้อบ">IF(Loan_Amount*Interest_Rate*Loan_Years*Loan_Start&gt;0,1,0)</definedName>
    <definedName name="ค่ารับรอง">#REF!</definedName>
    <definedName name="ธ20">[15]R1!#REF!</definedName>
    <definedName name="ปปป">Scheduled_Payment+Extra_Payment</definedName>
    <definedName name="พพพ">#REF!</definedName>
    <definedName name="ฟฟ">#REF!</definedName>
    <definedName name="ฟฟฟ">#REF!</definedName>
    <definedName name="ฟฟฟฟ">#REF!</definedName>
    <definedName name="ลลล">Scheduled_Payment+Extra_Payment</definedName>
    <definedName name="ส">IF([16]!Values_Entered,Header_Row+[16]!Number_of_Payments,Header_Row)</definedName>
    <definedName name="ห">'[3]MP account'!#REF!</definedName>
    <definedName name="หหห">#REF!</definedName>
    <definedName name="หหหห">#REF!</definedName>
    <definedName name="ๆ">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31" i="23" l="1"/>
  <c r="G78" i="23" l="1"/>
  <c r="C78" i="23"/>
  <c r="R57" i="23"/>
  <c r="G13" i="23" l="1"/>
  <c r="K54" i="1" l="1"/>
  <c r="K53" i="1"/>
  <c r="K51" i="1"/>
  <c r="C34" i="23"/>
  <c r="C33" i="23"/>
  <c r="T39" i="14" l="1"/>
  <c r="T34" i="15"/>
  <c r="L28" i="14"/>
  <c r="L39" i="14"/>
  <c r="L35" i="15"/>
  <c r="J35" i="15"/>
  <c r="H35" i="15"/>
  <c r="F35" i="15"/>
  <c r="D35" i="15"/>
  <c r="T29" i="15" l="1"/>
  <c r="R34" i="15"/>
  <c r="J34" i="15"/>
  <c r="H34" i="15"/>
  <c r="F34" i="15"/>
  <c r="X31" i="10"/>
  <c r="V31" i="10"/>
  <c r="T31" i="10"/>
  <c r="R31" i="10"/>
  <c r="P31" i="10"/>
  <c r="N31" i="10"/>
  <c r="L31" i="10"/>
  <c r="J31" i="10"/>
  <c r="H31" i="10"/>
  <c r="F31" i="10"/>
  <c r="D31" i="10"/>
  <c r="D37" i="14"/>
  <c r="T33" i="12"/>
  <c r="R33" i="12"/>
  <c r="P33" i="12"/>
  <c r="N33" i="12"/>
  <c r="L33" i="12"/>
  <c r="J33" i="12"/>
  <c r="H33" i="12"/>
  <c r="F33" i="12"/>
  <c r="D33" i="12"/>
  <c r="V18" i="12"/>
  <c r="V29" i="12"/>
  <c r="V33" i="12" l="1"/>
  <c r="C16" i="23" l="1"/>
  <c r="D39" i="14" l="1"/>
  <c r="G108" i="23"/>
  <c r="C108" i="23"/>
  <c r="I66" i="23"/>
  <c r="E66" i="23"/>
  <c r="G66" i="23"/>
  <c r="I70" i="8" l="1"/>
  <c r="E70" i="8"/>
  <c r="L19" i="14" l="1"/>
  <c r="L35" i="14"/>
  <c r="C143" i="8" l="1"/>
  <c r="C66" i="23" l="1"/>
  <c r="G88" i="23"/>
  <c r="C88" i="23"/>
  <c r="G81" i="23" l="1"/>
  <c r="C81" i="23"/>
  <c r="C12" i="23" l="1"/>
  <c r="G12" i="23"/>
  <c r="I105" i="23"/>
  <c r="I106" i="23" s="1"/>
  <c r="E101" i="23"/>
  <c r="I99" i="23"/>
  <c r="G99" i="23"/>
  <c r="E99" i="23"/>
  <c r="I81" i="23"/>
  <c r="E81" i="23"/>
  <c r="N40" i="23"/>
  <c r="N38" i="23"/>
  <c r="N39" i="23" s="1"/>
  <c r="I38" i="23"/>
  <c r="N33" i="23"/>
  <c r="I33" i="23"/>
  <c r="I31" i="23"/>
  <c r="E31" i="23"/>
  <c r="E42" i="23" s="1"/>
  <c r="E44" i="23" s="1"/>
  <c r="E84" i="23" s="1"/>
  <c r="E87" i="23" s="1"/>
  <c r="E102" i="23" l="1"/>
  <c r="I42" i="23"/>
  <c r="I44" i="23" s="1"/>
  <c r="E89" i="23"/>
  <c r="I84" i="23" l="1"/>
  <c r="I87" i="23" s="1"/>
  <c r="I89" i="23" s="1"/>
  <c r="I100" i="23" s="1"/>
  <c r="E100" i="23"/>
  <c r="H13" i="22" l="1"/>
  <c r="J54" i="1" l="1"/>
  <c r="H54" i="1"/>
  <c r="F54" i="1"/>
  <c r="D54" i="1"/>
  <c r="L17" i="14"/>
  <c r="L32" i="15"/>
  <c r="L16" i="15"/>
  <c r="T32" i="15" l="1"/>
  <c r="V32" i="15" s="1"/>
  <c r="V17" i="14"/>
  <c r="T35" i="14"/>
  <c r="V35" i="14" s="1"/>
  <c r="Z35" i="14" s="1"/>
  <c r="E40" i="8" l="1"/>
  <c r="C56" i="8"/>
  <c r="T12" i="15" l="1"/>
  <c r="V12" i="15" s="1"/>
  <c r="E129" i="8" l="1"/>
  <c r="C129" i="8"/>
  <c r="G129" i="8"/>
  <c r="I129" i="8"/>
  <c r="T23" i="14" l="1"/>
  <c r="V23" i="14" s="1"/>
  <c r="Z23" i="14" s="1"/>
  <c r="V18" i="14" l="1"/>
  <c r="Z18" i="14" s="1"/>
  <c r="Z17" i="14"/>
  <c r="C111" i="8" l="1"/>
  <c r="I56" i="8" l="1"/>
  <c r="G56" i="8"/>
  <c r="E56" i="8"/>
  <c r="P35" i="15" l="1"/>
  <c r="H89" i="1" l="1"/>
  <c r="L18" i="15"/>
  <c r="R29" i="15"/>
  <c r="T28" i="15"/>
  <c r="P30" i="15"/>
  <c r="P34" i="15" s="1"/>
  <c r="N30" i="15"/>
  <c r="N34" i="15" s="1"/>
  <c r="J30" i="15"/>
  <c r="H30" i="15"/>
  <c r="F30" i="15"/>
  <c r="D30" i="15"/>
  <c r="D34" i="15" s="1"/>
  <c r="R18" i="15"/>
  <c r="P18" i="15"/>
  <c r="N18" i="15"/>
  <c r="J18" i="15"/>
  <c r="H18" i="15"/>
  <c r="F18" i="15"/>
  <c r="D18" i="15"/>
  <c r="T17" i="15"/>
  <c r="V17" i="15" s="1"/>
  <c r="T16" i="15"/>
  <c r="V16" i="15" s="1"/>
  <c r="V18" i="15" s="1"/>
  <c r="J36" i="15" l="1"/>
  <c r="H36" i="15"/>
  <c r="D36" i="15"/>
  <c r="F36" i="15"/>
  <c r="T18" i="15"/>
  <c r="P36" i="15"/>
  <c r="N36" i="15"/>
  <c r="V29" i="15"/>
  <c r="T30" i="15"/>
  <c r="R30" i="15"/>
  <c r="G85" i="8" l="1"/>
  <c r="H15" i="1" l="1"/>
  <c r="H79" i="22" l="1"/>
  <c r="D79" i="22"/>
  <c r="H92" i="22" l="1"/>
  <c r="D92" i="22"/>
  <c r="I91" i="22"/>
  <c r="G91" i="22"/>
  <c r="E91" i="22"/>
  <c r="J75" i="22"/>
  <c r="F75" i="22"/>
  <c r="D75" i="22"/>
  <c r="J60" i="22"/>
  <c r="F60" i="22"/>
  <c r="D60" i="22"/>
  <c r="J19" i="22"/>
  <c r="F19" i="22"/>
  <c r="J16" i="22"/>
  <c r="F16" i="22"/>
  <c r="E19" i="14"/>
  <c r="F19" i="14"/>
  <c r="G19" i="14"/>
  <c r="H19" i="14"/>
  <c r="I19" i="14"/>
  <c r="J19" i="14"/>
  <c r="K19" i="14"/>
  <c r="M19" i="14"/>
  <c r="N19" i="14"/>
  <c r="O19" i="14"/>
  <c r="P19" i="14"/>
  <c r="Q19" i="14"/>
  <c r="Q28" i="14" s="1"/>
  <c r="R19" i="14"/>
  <c r="S19" i="14"/>
  <c r="S28" i="14" s="1"/>
  <c r="T19" i="14"/>
  <c r="U19" i="14"/>
  <c r="V19" i="14"/>
  <c r="W19" i="14"/>
  <c r="X19" i="14"/>
  <c r="Y19" i="14"/>
  <c r="Z19" i="14"/>
  <c r="D19" i="14"/>
  <c r="F28" i="14"/>
  <c r="U28" i="14"/>
  <c r="E26" i="14"/>
  <c r="F26" i="14"/>
  <c r="G26" i="14"/>
  <c r="G28" i="14" s="1"/>
  <c r="H26" i="14"/>
  <c r="I26" i="14"/>
  <c r="J26" i="14"/>
  <c r="K26" i="14"/>
  <c r="L26" i="14"/>
  <c r="M26" i="14"/>
  <c r="N26" i="14"/>
  <c r="N28" i="14" s="1"/>
  <c r="O26" i="14"/>
  <c r="O28" i="14" s="1"/>
  <c r="P26" i="14"/>
  <c r="R26" i="14"/>
  <c r="T26" i="14"/>
  <c r="V26" i="14"/>
  <c r="W26" i="14"/>
  <c r="X26" i="14"/>
  <c r="Y26" i="14"/>
  <c r="Z26" i="14"/>
  <c r="D26" i="14"/>
  <c r="C92" i="8"/>
  <c r="H30" i="1"/>
  <c r="Y28" i="14" l="1"/>
  <c r="M28" i="14"/>
  <c r="E28" i="14"/>
  <c r="D28" i="14"/>
  <c r="K28" i="14"/>
  <c r="R28" i="14"/>
  <c r="J28" i="14"/>
  <c r="I28" i="14"/>
  <c r="P28" i="14"/>
  <c r="X28" i="14"/>
  <c r="W28" i="14"/>
  <c r="H75" i="22"/>
  <c r="H60" i="22"/>
  <c r="I20" i="8" l="1"/>
  <c r="I19" i="8"/>
  <c r="I18" i="8"/>
  <c r="I17" i="8"/>
  <c r="I68" i="8"/>
  <c r="E68" i="8"/>
  <c r="I63" i="8"/>
  <c r="E63" i="8"/>
  <c r="I40" i="8"/>
  <c r="I57" i="8" s="1"/>
  <c r="G40" i="8"/>
  <c r="G57" i="8" s="1"/>
  <c r="E57" i="8"/>
  <c r="C40" i="8"/>
  <c r="C57" i="8" s="1"/>
  <c r="G21" i="8"/>
  <c r="C21" i="8"/>
  <c r="G14" i="8"/>
  <c r="C14" i="8"/>
  <c r="I14" i="8"/>
  <c r="E14" i="8"/>
  <c r="I21" i="8" l="1"/>
  <c r="I26" i="8" s="1"/>
  <c r="I29" i="8" s="1"/>
  <c r="I58" i="8" s="1"/>
  <c r="C26" i="8"/>
  <c r="C29" i="8" s="1"/>
  <c r="C58" i="8" s="1"/>
  <c r="E21" i="8"/>
  <c r="E26" i="8" s="1"/>
  <c r="E29" i="8" s="1"/>
  <c r="E58" i="8" s="1"/>
  <c r="G26" i="8"/>
  <c r="G29" i="8" s="1"/>
  <c r="G58" i="8" s="1"/>
  <c r="G66" i="8" s="1"/>
  <c r="G61" i="8" l="1"/>
  <c r="E143" i="8"/>
  <c r="I91" i="8"/>
  <c r="I90" i="8"/>
  <c r="I89" i="8"/>
  <c r="E91" i="8"/>
  <c r="E90" i="8"/>
  <c r="E89" i="8"/>
  <c r="I88" i="8"/>
  <c r="E88" i="8"/>
  <c r="I84" i="8"/>
  <c r="E84" i="8"/>
  <c r="T27" i="12"/>
  <c r="T18" i="12"/>
  <c r="R18" i="12"/>
  <c r="P18" i="12"/>
  <c r="N18" i="12"/>
  <c r="J18" i="12"/>
  <c r="L18" i="12"/>
  <c r="H18" i="12"/>
  <c r="F18" i="12"/>
  <c r="D18" i="12"/>
  <c r="V17" i="12"/>
  <c r="R17" i="10"/>
  <c r="R16" i="10"/>
  <c r="R28" i="10"/>
  <c r="R27" i="10"/>
  <c r="G63" i="8" l="1"/>
  <c r="G70" i="8" s="1"/>
  <c r="C61" i="8"/>
  <c r="C66" i="8"/>
  <c r="G68" i="8"/>
  <c r="T13" i="14"/>
  <c r="C63" i="8" l="1"/>
  <c r="C70" i="8"/>
  <c r="V13" i="14"/>
  <c r="Z13" i="14" s="1"/>
  <c r="C68" i="8"/>
  <c r="V29" i="10"/>
  <c r="L29" i="10"/>
  <c r="J29" i="10"/>
  <c r="H29" i="10"/>
  <c r="F29" i="10"/>
  <c r="D29" i="10"/>
  <c r="T28" i="10"/>
  <c r="X28" i="10" s="1"/>
  <c r="T27" i="10"/>
  <c r="X27" i="10" s="1"/>
  <c r="R29" i="10"/>
  <c r="P29" i="10"/>
  <c r="N29" i="10"/>
  <c r="V18" i="10"/>
  <c r="P18" i="10"/>
  <c r="N18" i="10"/>
  <c r="L18" i="10"/>
  <c r="J18" i="10"/>
  <c r="H18" i="10"/>
  <c r="D18" i="10"/>
  <c r="F18" i="10"/>
  <c r="T17" i="10"/>
  <c r="X17" i="10" s="1"/>
  <c r="R18" i="10" l="1"/>
  <c r="X29" i="10"/>
  <c r="T29" i="10"/>
  <c r="R12" i="10"/>
  <c r="T12" i="10" s="1"/>
  <c r="X12" i="10" s="1"/>
  <c r="T16" i="10" l="1"/>
  <c r="X16" i="10" l="1"/>
  <c r="X18" i="10" s="1"/>
  <c r="T18" i="10"/>
  <c r="D89" i="1" l="1"/>
  <c r="D63" i="1" l="1"/>
  <c r="D65" i="1" l="1"/>
  <c r="D91" i="1"/>
  <c r="T31" i="14"/>
  <c r="X31" i="14"/>
  <c r="X33" i="14" s="1"/>
  <c r="X37" i="14" s="1"/>
  <c r="R33" i="14"/>
  <c r="R37" i="14" s="1"/>
  <c r="J33" i="14"/>
  <c r="J37" i="14" s="1"/>
  <c r="J39" i="14" s="1"/>
  <c r="H33" i="14"/>
  <c r="F33" i="14"/>
  <c r="F37" i="14" s="1"/>
  <c r="D93" i="1" l="1"/>
  <c r="P32" i="14" l="1"/>
  <c r="N32" i="14"/>
  <c r="P33" i="14" l="1"/>
  <c r="P37" i="14" s="1"/>
  <c r="T32" i="14"/>
  <c r="V32" i="14" s="1"/>
  <c r="Z32" i="14" s="1"/>
  <c r="N33" i="14"/>
  <c r="G111" i="8"/>
  <c r="T33" i="14" l="1"/>
  <c r="N37" i="14"/>
  <c r="G130" i="8"/>
  <c r="C130" i="8"/>
  <c r="D33" i="14"/>
  <c r="H63" i="1"/>
  <c r="J30" i="1" l="1"/>
  <c r="I111" i="8"/>
  <c r="H65" i="1"/>
  <c r="J89" i="1"/>
  <c r="J91" i="1" s="1"/>
  <c r="H91" i="1"/>
  <c r="J15" i="1"/>
  <c r="I130" i="8" l="1"/>
  <c r="J32" i="1"/>
  <c r="H93" i="1"/>
  <c r="H32" i="1"/>
  <c r="H94" i="1" l="1"/>
  <c r="J29" i="12"/>
  <c r="H29" i="12"/>
  <c r="F29" i="12"/>
  <c r="D29" i="12"/>
  <c r="G92" i="8" l="1"/>
  <c r="F15" i="1" l="1"/>
  <c r="G97" i="8" l="1"/>
  <c r="G100" i="8" s="1"/>
  <c r="L28" i="15" l="1"/>
  <c r="G10" i="23"/>
  <c r="G31" i="23" s="1"/>
  <c r="G42" i="23" s="1"/>
  <c r="G44" i="23" s="1"/>
  <c r="G84" i="23" s="1"/>
  <c r="G87" i="23" s="1"/>
  <c r="G89" i="23" s="1"/>
  <c r="G109" i="23" s="1"/>
  <c r="H11" i="22"/>
  <c r="H28" i="22" s="1"/>
  <c r="H40" i="22" s="1"/>
  <c r="H76" i="22" s="1"/>
  <c r="H78" i="22" s="1"/>
  <c r="H80" i="22" s="1"/>
  <c r="H91" i="22" s="1"/>
  <c r="V28" i="15"/>
  <c r="V30" i="15" s="1"/>
  <c r="V34" i="15" s="1"/>
  <c r="G134" i="8"/>
  <c r="G131" i="8"/>
  <c r="G139" i="8" s="1"/>
  <c r="D30" i="1"/>
  <c r="F30" i="1"/>
  <c r="L30" i="15" l="1"/>
  <c r="L34" i="15" s="1"/>
  <c r="L36" i="15" s="1"/>
  <c r="C139" i="8"/>
  <c r="C141" i="8" s="1"/>
  <c r="G141" i="8"/>
  <c r="J89" i="23"/>
  <c r="G100" i="23"/>
  <c r="V35" i="15"/>
  <c r="M48" i="15"/>
  <c r="R29" i="12"/>
  <c r="P29" i="12"/>
  <c r="N29" i="12"/>
  <c r="T28" i="12"/>
  <c r="V28" i="12" s="1"/>
  <c r="V27" i="12"/>
  <c r="V16" i="12"/>
  <c r="M54" i="12"/>
  <c r="L29" i="12"/>
  <c r="V23" i="12"/>
  <c r="V22" i="12"/>
  <c r="V20" i="12"/>
  <c r="M58" i="14"/>
  <c r="X39" i="14"/>
  <c r="H28" i="14"/>
  <c r="H37" i="14" s="1"/>
  <c r="E92" i="8"/>
  <c r="I92" i="8"/>
  <c r="E85" i="8"/>
  <c r="J63" i="1"/>
  <c r="F63" i="1"/>
  <c r="E97" i="8" l="1"/>
  <c r="E100" i="8" s="1"/>
  <c r="F28" i="22" s="1"/>
  <c r="F40" i="22" s="1"/>
  <c r="F76" i="22" s="1"/>
  <c r="F78" i="22" s="1"/>
  <c r="F80" i="22" s="1"/>
  <c r="H39" i="14"/>
  <c r="F39" i="14"/>
  <c r="T28" i="14"/>
  <c r="T37" i="14" s="1"/>
  <c r="T29" i="12"/>
  <c r="V24" i="12"/>
  <c r="V28" i="14"/>
  <c r="Z28" i="14" l="1"/>
  <c r="F91" i="18"/>
  <c r="K72" i="18"/>
  <c r="I72" i="18"/>
  <c r="E72" i="18"/>
  <c r="G72" i="18"/>
  <c r="K61" i="18"/>
  <c r="I61" i="18"/>
  <c r="G61" i="18"/>
  <c r="E61" i="18"/>
  <c r="K29" i="18"/>
  <c r="K40" i="18" s="1"/>
  <c r="K43" i="18" s="1"/>
  <c r="I29" i="18"/>
  <c r="I40" i="18" s="1"/>
  <c r="I43" i="18" s="1"/>
  <c r="G29" i="18"/>
  <c r="G40" i="18" s="1"/>
  <c r="G43" i="18" s="1"/>
  <c r="E29" i="18"/>
  <c r="E40" i="18" s="1"/>
  <c r="E43" i="18" s="1"/>
  <c r="K73" i="18" l="1"/>
  <c r="K75" i="18" s="1"/>
  <c r="K77" i="18" s="1"/>
  <c r="K92" i="18" s="1"/>
  <c r="E73" i="18"/>
  <c r="E75" i="18" s="1"/>
  <c r="E77" i="18" s="1"/>
  <c r="E91" i="18" s="1"/>
  <c r="G73" i="18"/>
  <c r="G75" i="18" s="1"/>
  <c r="G77" i="18" s="1"/>
  <c r="G92" i="18" s="1"/>
  <c r="I73" i="18"/>
  <c r="I75" i="18" s="1"/>
  <c r="I77" i="18" s="1"/>
  <c r="I91" i="18" s="1"/>
  <c r="M52" i="10" l="1"/>
  <c r="I85" i="8"/>
  <c r="I97" i="8" s="1"/>
  <c r="I100" i="8" s="1"/>
  <c r="J28" i="22" s="1"/>
  <c r="J40" i="22" s="1"/>
  <c r="J76" i="22" s="1"/>
  <c r="J78" i="22" s="1"/>
  <c r="J80" i="22" s="1"/>
  <c r="E111" i="8"/>
  <c r="F89" i="1"/>
  <c r="F91" i="1" s="1"/>
  <c r="E130" i="8" l="1"/>
  <c r="F32" i="1"/>
  <c r="J65" i="1"/>
  <c r="J93" i="1" s="1"/>
  <c r="J94" i="1" s="1"/>
  <c r="F65" i="1" l="1"/>
  <c r="F93" i="1" s="1"/>
  <c r="F94" i="1" s="1"/>
  <c r="I131" i="8"/>
  <c r="I141" i="8" s="1"/>
  <c r="I136" i="8"/>
  <c r="I143" i="8" s="1"/>
  <c r="E131" i="8" l="1"/>
  <c r="C85" i="8"/>
  <c r="H94" i="17"/>
  <c r="H35" i="17" s="1"/>
  <c r="H37" i="17" s="1"/>
  <c r="H86" i="17"/>
  <c r="F81" i="17"/>
  <c r="H80" i="17"/>
  <c r="H79" i="17"/>
  <c r="H78" i="17"/>
  <c r="H77" i="17"/>
  <c r="H76" i="17"/>
  <c r="F73" i="17"/>
  <c r="H70" i="17"/>
  <c r="H72" i="17"/>
  <c r="H71" i="17"/>
  <c r="H69" i="17"/>
  <c r="H68" i="17"/>
  <c r="H21" i="17"/>
  <c r="H20" i="17"/>
  <c r="H19" i="17"/>
  <c r="H18" i="17"/>
  <c r="H17" i="17"/>
  <c r="H13" i="17"/>
  <c r="H12" i="17"/>
  <c r="H11" i="17"/>
  <c r="H10" i="17"/>
  <c r="N114" i="17"/>
  <c r="L112" i="17"/>
  <c r="L114" i="17" s="1"/>
  <c r="L118" i="17" s="1"/>
  <c r="L107" i="17"/>
  <c r="L109" i="17" s="1"/>
  <c r="N96" i="17"/>
  <c r="L96" i="17"/>
  <c r="N78" i="17"/>
  <c r="N81" i="17" s="1"/>
  <c r="N73" i="17"/>
  <c r="N37" i="17"/>
  <c r="L37" i="17"/>
  <c r="L29" i="17"/>
  <c r="L48" i="17" s="1"/>
  <c r="L50" i="17" s="1"/>
  <c r="L22" i="17"/>
  <c r="N19" i="17"/>
  <c r="N22" i="17" s="1"/>
  <c r="N14" i="17"/>
  <c r="L14" i="17"/>
  <c r="D118" i="17"/>
  <c r="J114" i="17"/>
  <c r="F113" i="17"/>
  <c r="F112" i="17"/>
  <c r="P109" i="17"/>
  <c r="K109" i="17"/>
  <c r="F107" i="17"/>
  <c r="P116" i="17" s="1"/>
  <c r="J96" i="17"/>
  <c r="H96" i="17"/>
  <c r="F96" i="17"/>
  <c r="D96" i="17"/>
  <c r="J78" i="17"/>
  <c r="J81" i="17" s="1"/>
  <c r="J73" i="17"/>
  <c r="F54" i="17"/>
  <c r="F48" i="17"/>
  <c r="P57" i="17" s="1"/>
  <c r="J37" i="17"/>
  <c r="F37" i="17"/>
  <c r="D37" i="17"/>
  <c r="D29" i="17"/>
  <c r="K50" i="17" s="1"/>
  <c r="F22" i="17"/>
  <c r="D22" i="17"/>
  <c r="J19" i="17"/>
  <c r="J22" i="17" s="1"/>
  <c r="J14" i="17"/>
  <c r="F14" i="17"/>
  <c r="D14" i="17"/>
  <c r="H56" i="16"/>
  <c r="H78" i="16"/>
  <c r="H79" i="16"/>
  <c r="H57" i="16"/>
  <c r="H55" i="16"/>
  <c r="H54" i="16"/>
  <c r="H49" i="16"/>
  <c r="H48" i="16"/>
  <c r="H47" i="16"/>
  <c r="H46" i="16"/>
  <c r="H45" i="16"/>
  <c r="H44" i="16"/>
  <c r="H43" i="16"/>
  <c r="L38" i="17"/>
  <c r="L53" i="17" s="1"/>
  <c r="L55" i="17" s="1"/>
  <c r="H28" i="16"/>
  <c r="H27" i="16"/>
  <c r="H26" i="16"/>
  <c r="H25" i="16"/>
  <c r="H24" i="16"/>
  <c r="H23" i="16"/>
  <c r="H22" i="16"/>
  <c r="H21" i="16"/>
  <c r="L13" i="16"/>
  <c r="L18" i="16" s="1"/>
  <c r="H11" i="16"/>
  <c r="H12" i="16"/>
  <c r="H14" i="16"/>
  <c r="H15" i="16"/>
  <c r="H16" i="16"/>
  <c r="H17" i="16"/>
  <c r="H10" i="16"/>
  <c r="N82" i="16"/>
  <c r="L82" i="16"/>
  <c r="N58" i="16"/>
  <c r="L58" i="16"/>
  <c r="N51" i="16"/>
  <c r="L51" i="16"/>
  <c r="N29" i="16"/>
  <c r="L29" i="16"/>
  <c r="N18" i="16"/>
  <c r="J82" i="16"/>
  <c r="D82" i="16"/>
  <c r="F80" i="16"/>
  <c r="F82" i="16" s="1"/>
  <c r="J58" i="16"/>
  <c r="F58" i="16"/>
  <c r="D58" i="16"/>
  <c r="J51" i="16"/>
  <c r="F51" i="16"/>
  <c r="D51" i="16"/>
  <c r="J29" i="16"/>
  <c r="F29" i="16"/>
  <c r="D29" i="16"/>
  <c r="J18" i="16"/>
  <c r="J31" i="16" s="1"/>
  <c r="F18" i="16"/>
  <c r="F31" i="16"/>
  <c r="D18" i="16"/>
  <c r="D31" i="16" s="1"/>
  <c r="F26" i="17" l="1"/>
  <c r="F29" i="17" s="1"/>
  <c r="C97" i="8"/>
  <c r="C100" i="8" s="1"/>
  <c r="F59" i="16"/>
  <c r="L31" i="16"/>
  <c r="F38" i="17"/>
  <c r="J85" i="17"/>
  <c r="J88" i="17" s="1"/>
  <c r="J107" i="17" s="1"/>
  <c r="J109" i="17" s="1"/>
  <c r="F114" i="17"/>
  <c r="J59" i="16"/>
  <c r="J84" i="16" s="1"/>
  <c r="E141" i="8"/>
  <c r="E136" i="8"/>
  <c r="H14" i="17"/>
  <c r="D59" i="16"/>
  <c r="D84" i="16" s="1"/>
  <c r="K84" i="16" s="1"/>
  <c r="J26" i="17"/>
  <c r="J29" i="17" s="1"/>
  <c r="J38" i="17" s="1"/>
  <c r="J53" i="17" s="1"/>
  <c r="J55" i="17" s="1"/>
  <c r="F53" i="17"/>
  <c r="F55" i="17" s="1"/>
  <c r="N85" i="17"/>
  <c r="N88" i="17" s="1"/>
  <c r="N107" i="17" s="1"/>
  <c r="N109" i="17" s="1"/>
  <c r="N116" i="17" s="1"/>
  <c r="N26" i="17"/>
  <c r="N29" i="17" s="1"/>
  <c r="N38" i="17" s="1"/>
  <c r="N53" i="17" s="1"/>
  <c r="N55" i="17" s="1"/>
  <c r="F85" i="17"/>
  <c r="F88" i="17" s="1"/>
  <c r="F97" i="17" s="1"/>
  <c r="H80" i="16"/>
  <c r="H82" i="16" s="1"/>
  <c r="H29" i="16"/>
  <c r="F84" i="16"/>
  <c r="H51" i="16"/>
  <c r="H22" i="17"/>
  <c r="H26" i="17" s="1"/>
  <c r="H29" i="17" s="1"/>
  <c r="H38" i="17" s="1"/>
  <c r="H53" i="17" s="1"/>
  <c r="H55" i="17" s="1"/>
  <c r="H13" i="16"/>
  <c r="H18" i="16" s="1"/>
  <c r="N59" i="16"/>
  <c r="N84" i="16" s="1"/>
  <c r="H58" i="16"/>
  <c r="F50" i="17"/>
  <c r="N31" i="16"/>
  <c r="F109" i="17"/>
  <c r="H81" i="17"/>
  <c r="L59" i="16"/>
  <c r="L84" i="16" s="1"/>
  <c r="H73" i="17"/>
  <c r="F116" i="17"/>
  <c r="D38" i="17"/>
  <c r="C10" i="23" l="1"/>
  <c r="C42" i="23" s="1"/>
  <c r="C44" i="23" s="1"/>
  <c r="C84" i="23" s="1"/>
  <c r="C87" i="23" s="1"/>
  <c r="C89" i="23" s="1"/>
  <c r="C109" i="23" s="1"/>
  <c r="D11" i="22"/>
  <c r="D28" i="22" s="1"/>
  <c r="D40" i="22" s="1"/>
  <c r="D76" i="22" s="1"/>
  <c r="D78" i="22" s="1"/>
  <c r="D80" i="22" s="1"/>
  <c r="D91" i="22" s="1"/>
  <c r="C136" i="8"/>
  <c r="C131" i="8"/>
  <c r="J97" i="17"/>
  <c r="J118" i="17" s="1"/>
  <c r="F118" i="17"/>
  <c r="J48" i="17"/>
  <c r="J50" i="17" s="1"/>
  <c r="J57" i="17" s="1"/>
  <c r="N48" i="17"/>
  <c r="N50" i="17" s="1"/>
  <c r="N57" i="17" s="1"/>
  <c r="N97" i="17"/>
  <c r="N118" i="17" s="1"/>
  <c r="H85" i="17"/>
  <c r="H88" i="17" s="1"/>
  <c r="H107" i="17" s="1"/>
  <c r="H31" i="16"/>
  <c r="H48" i="17"/>
  <c r="H50" i="17" s="1"/>
  <c r="H59" i="16"/>
  <c r="H84" i="16" s="1"/>
  <c r="J116" i="17"/>
  <c r="Q109" i="17"/>
  <c r="K57" i="17"/>
  <c r="K55" i="17"/>
  <c r="H97" i="17" l="1"/>
  <c r="H112" i="17" s="1"/>
  <c r="H114" i="17" s="1"/>
  <c r="H118" i="17" s="1"/>
  <c r="P84" i="16"/>
  <c r="Q57" i="17"/>
  <c r="Q116" i="17"/>
  <c r="H109" i="17"/>
  <c r="O109" i="17" s="1"/>
  <c r="G136" i="8"/>
  <c r="G143" i="8" s="1"/>
  <c r="L31" i="14" l="1"/>
  <c r="L33" i="14" s="1"/>
  <c r="L37" i="14" s="1"/>
  <c r="V31" i="14" l="1"/>
  <c r="Z31" i="14" s="1"/>
  <c r="V33" i="14" l="1"/>
  <c r="Z33" i="14" l="1"/>
  <c r="Z37" i="14" s="1"/>
  <c r="Z39" i="14" s="1"/>
  <c r="V37" i="14"/>
  <c r="AA37" i="14" l="1"/>
  <c r="D15" i="1" l="1"/>
  <c r="D32" i="1" s="1"/>
  <c r="D94" i="1" s="1"/>
  <c r="R35" i="15" l="1"/>
  <c r="R36" i="15" s="1"/>
</calcChain>
</file>

<file path=xl/sharedStrings.xml><?xml version="1.0" encoding="utf-8"?>
<sst xmlns="http://schemas.openxmlformats.org/spreadsheetml/2006/main" count="1071" uniqueCount="376">
  <si>
    <t>บริษัท สุรพลฟู้ดส์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</si>
  <si>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</si>
  <si>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</si>
  <si>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</si>
  <si>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</si>
  <si>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</si>
  <si>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</si>
  <si>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</si>
  <si>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</si>
  <si>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</si>
  <si>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</si>
  <si>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</si>
  <si>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</si>
  <si>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</si>
  <si>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</si>
  <si>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</si>
  <si>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</si>
  <si>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</si>
  <si>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>ค่าใช้จ่าย</t>
  </si>
  <si>
    <t xml:space="preserve">ต้นทุนขาย </t>
  </si>
  <si>
    <t>รวมค่าใช้จ่าย</t>
  </si>
  <si>
    <t>สินทรัพย์</t>
  </si>
  <si>
    <t>-</t>
  </si>
  <si>
    <t>ส่วนของ</t>
  </si>
  <si>
    <t>กระแสเงินสดจากกิจกรรมดำเนินงาน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</si>
  <si>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</si>
  <si>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</si>
  <si>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</si>
  <si>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 xml:space="preserve">กำไรสะสม </t>
  </si>
  <si>
    <t xml:space="preserve">งบการเงินรวม </t>
  </si>
  <si>
    <t xml:space="preserve"> </t>
  </si>
  <si>
    <t>ผู้ถือหุ้น</t>
  </si>
  <si>
    <t>ยังไม่ได้จัดสรร</t>
  </si>
  <si>
    <t>เงินกู้ยืมระยะยาวจากสถาบันการเงิน</t>
  </si>
  <si>
    <t>หนี้สินตามสัญญาเช่าการเงิน</t>
  </si>
  <si>
    <t>ทุนเรือนหุ้น</t>
  </si>
  <si>
    <t xml:space="preserve">   ทุนจดทะเบียน</t>
  </si>
  <si>
    <t xml:space="preserve">รายได้จากการขาย </t>
  </si>
  <si>
    <t>ที่ออกและ</t>
  </si>
  <si>
    <t>ชำระแล้ว</t>
  </si>
  <si>
    <t>รวมส่วนของ</t>
  </si>
  <si>
    <t>31 ธันวาคม</t>
  </si>
  <si>
    <t>(พันบาท)</t>
  </si>
  <si>
    <t>ภาษีเงินได้ค้างจ่าย</t>
  </si>
  <si>
    <t xml:space="preserve">   ทุนที่ออกและชำระแล้ว</t>
  </si>
  <si>
    <t xml:space="preserve">เงินลงทุนระยะยาวอื่น </t>
  </si>
  <si>
    <t xml:space="preserve">ที่ดิน อาคารและอุปกรณ์ </t>
  </si>
  <si>
    <t xml:space="preserve">สินทรัพย์ไม่มีตัวตน </t>
  </si>
  <si>
    <t>งบการเงินเฉพาะกิจการ</t>
  </si>
  <si>
    <t xml:space="preserve">ลูกหนี้การค้า </t>
  </si>
  <si>
    <t xml:space="preserve">เจ้าหนี้การค้า </t>
  </si>
  <si>
    <t>กำไรจากอัตราแลกเปลี่ยนสุทธิ</t>
  </si>
  <si>
    <t>เงินเบิกเกินบัญชีธนาคารและเงินกู้ยืม</t>
  </si>
  <si>
    <t>เงินปันผลรับ</t>
  </si>
  <si>
    <t>กำไรสะสม</t>
  </si>
  <si>
    <t xml:space="preserve">   ยังไม่ได้จัดสรร</t>
  </si>
  <si>
    <t>เงินลงทุนในบริษัทร่วม</t>
  </si>
  <si>
    <t>เงินลงทุนในบริษัทย่อย</t>
  </si>
  <si>
    <t>ค่าใช้จ่ายในการบริหาร</t>
  </si>
  <si>
    <t>ค่าใช้จ่ายในการขาย</t>
  </si>
  <si>
    <t>ต้นทุนทางการเงิน</t>
  </si>
  <si>
    <t>ขาดทุนจากอัตราแลกเปลี่ยนสุทธิ</t>
  </si>
  <si>
    <t>หนี้สินตามสัญญาเช่าการเงินที่ถึงกำหนด</t>
  </si>
  <si>
    <t xml:space="preserve">   ชำระภายในหนึ่งปี</t>
  </si>
  <si>
    <t xml:space="preserve">   จัดสรรแล้ว</t>
  </si>
  <si>
    <t xml:space="preserve">      ทุนสำรองตามกฎหมาย</t>
  </si>
  <si>
    <t>งบแสดงฐานะการเงิน</t>
  </si>
  <si>
    <t>ส่วนได้เสียที่ไม่มีอำนาจควบคุม</t>
  </si>
  <si>
    <t>7</t>
  </si>
  <si>
    <t>องค์ประกอบอื่น</t>
  </si>
  <si>
    <t>ส่วนได้เสียที่</t>
  </si>
  <si>
    <t>ควบคุม</t>
  </si>
  <si>
    <t>ไม่มีอำนาจ</t>
  </si>
  <si>
    <t>ทุนสำรอง</t>
  </si>
  <si>
    <t xml:space="preserve">ตามกฎหมาย </t>
  </si>
  <si>
    <t xml:space="preserve">   กำไร</t>
  </si>
  <si>
    <t xml:space="preserve">   กำไรขาดทุนเบ็ดเสร็จอื่น</t>
  </si>
  <si>
    <t>กำไรขาดทุนเบ็ดเสร็จสำหรับงวด</t>
  </si>
  <si>
    <t>อสังหาริมทรัพย์เพื่อการลงทุน</t>
  </si>
  <si>
    <t>ส่วนเกินมูลค่าหุ้น</t>
  </si>
  <si>
    <t xml:space="preserve">   ส่วนเกินมูลค่าหุ้นสามัญ</t>
  </si>
  <si>
    <t>องค์ประกอบอื่นของส่วนของผู้ถือหุ้น</t>
  </si>
  <si>
    <t xml:space="preserve">   การเปลี่ยนแปลงในส่วนได้เสียในบริษัทย่อย</t>
  </si>
  <si>
    <t xml:space="preserve">   เงินปันผลของบริษัทย่อยให้กับส่วนได้เสียที่ไม่มีอำนาจควบคุม</t>
  </si>
  <si>
    <t xml:space="preserve">   รวมการเปลี่ยนแปลงในส่วนได้เสียในบริษัทย่อย</t>
  </si>
  <si>
    <t>กำไรขาดทุนเบ็ดเสร็จอื่น</t>
  </si>
  <si>
    <t>ลูกหนี้อื่น</t>
  </si>
  <si>
    <t>เจ้าหนี้อื่น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</si>
  <si>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</si>
  <si>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</si>
  <si>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รายได้จากการลงทุน</t>
  </si>
  <si>
    <t>รายการกับผู้ถือหุ้นที่บันทึกโดยตรงเข้าส่วนของผู้ถือหุ้น</t>
  </si>
  <si>
    <t>รวมรายการกับผู้ถือหุ้นที่บันทึกโดยตรงเข้าส่วนของผู้ถือหุ้น</t>
  </si>
  <si>
    <t>(ไม่ได้ตรวจสอบ)</t>
  </si>
  <si>
    <t>ภาระผูกพันผลประโยชน์พนักงาน</t>
  </si>
  <si>
    <t>รวมส่วนของผู้ถือหุ้น</t>
  </si>
  <si>
    <t>รวมหนี้สินและส่วนของผู้ถือหุ้น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</si>
  <si>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</si>
  <si>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</si>
  <si>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หนี้สินและส่วนของผู้ถือหุ้น</t>
  </si>
  <si>
    <t>ส่วนของผู้ถือหุ้น</t>
  </si>
  <si>
    <t>รวม</t>
  </si>
  <si>
    <t>ของ</t>
  </si>
  <si>
    <t>งบกำไรขาดทุนเบ็ดเสร็จ (ไม่ได้ตรวจสอบ)</t>
  </si>
  <si>
    <t>สำหรับงวดสามเดือนสิ้นสุด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</si>
  <si>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</si>
  <si>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</si>
  <si>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4</t>
  </si>
  <si>
    <t>8</t>
  </si>
  <si>
    <t>เงินลงทุนชั่วคราว</t>
  </si>
  <si>
    <t>เผื่อขาย</t>
  </si>
  <si>
    <t>3</t>
  </si>
  <si>
    <t>สินทรัพย์ภาษีเงินได้รอการตัดบัญชี</t>
  </si>
  <si>
    <t>หนี้สินภาษีเงินได้รอการตัดบัญชี</t>
  </si>
  <si>
    <t xml:space="preserve">(ค่าใช้จ่าย) รายได้ภาษีเงินได้ </t>
  </si>
  <si>
    <t>6</t>
  </si>
  <si>
    <t>10</t>
  </si>
  <si>
    <t>11</t>
  </si>
  <si>
    <t>ส่วนแบ่งกำไรจากเงินลงทุนในบริษัทร่วม</t>
  </si>
  <si>
    <t>5</t>
  </si>
  <si>
    <t>9</t>
  </si>
  <si>
    <t>รวมส่วนของบริษัทใหญ่</t>
  </si>
  <si>
    <t>จากกิจการที่เกี่ยวข้องกัน</t>
  </si>
  <si>
    <t>กำไรสำหรับงวด</t>
  </si>
  <si>
    <t>กำไรขาดทุนเบ็ดเสร็จรวมสำหรับงวด</t>
  </si>
  <si>
    <t>เงินให้กู้ยืมระยะสั้นแก่และดอกเบี้ยค้างรับ</t>
  </si>
  <si>
    <t>30 มิถุนายน</t>
  </si>
  <si>
    <t>วันที่ 30 มิถุนายน</t>
  </si>
  <si>
    <t>ส่วนแบ่งกำไร (ขาดทุน) จากเงินลงทุนในบริษัทร่วม</t>
  </si>
  <si>
    <t>การตีมูลค่าที่ดินใหม่</t>
  </si>
  <si>
    <t>สำหรับงวดหกเดือนสิ้นสุด</t>
  </si>
  <si>
    <t>3, 6</t>
  </si>
  <si>
    <t>รายการที่อาจถูกจัดประเภทรายการใหม่</t>
  </si>
  <si>
    <t xml:space="preserve">   เข้าไปไว้ในกำไรหรือขาดทุน</t>
  </si>
  <si>
    <t xml:space="preserve">   ผลต่างจากการเปลี่ยนแปลงในมูลค่ายุติธรรม</t>
  </si>
  <si>
    <t xml:space="preserve">      ของเงินลงทุนเผื่อขาย</t>
  </si>
  <si>
    <t>กำไร (ขาดทุน) เบ็ดเสร็จอื่นสำหรับงวด - สุทธิจากภาษี</t>
  </si>
  <si>
    <t>การแบ่งปันกำไร</t>
  </si>
  <si>
    <t xml:space="preserve">   ส่วนที่เป็นของบริษัทใหญ่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</si>
  <si>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</si>
  <si>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กำไรก่อนภาษีเงินได้</t>
  </si>
  <si>
    <t>14</t>
  </si>
  <si>
    <t>13</t>
  </si>
  <si>
    <t xml:space="preserve">   ซื้อหุ้นของบริษัทย่อยจากส่วนได้เสียที่ไม่มีอำนาจควบคุม</t>
  </si>
  <si>
    <t xml:space="preserve"> -</t>
  </si>
  <si>
    <t>เงินปันผลค้างรับ</t>
  </si>
  <si>
    <t xml:space="preserve">เงินกู้ยืมระยะสั้นจากสถาบันการเงิน </t>
  </si>
  <si>
    <t>3,6</t>
  </si>
  <si>
    <t>ส่วนที่เป็นของบริษัทใหญ่</t>
  </si>
  <si>
    <t xml:space="preserve">   การลดสัดส่วนของส่วนได้เสียของบริษัทในบริษัทย่อย</t>
  </si>
  <si>
    <t xml:space="preserve">      โดยอำนาจควบคุมไม่เปลี่ยนแปลง</t>
  </si>
  <si>
    <t>31 มีนาคม</t>
  </si>
  <si>
    <t>ค่าใช้จ่าย (รายได้) ภาษีเงินได้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</si>
  <si>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</si>
  <si>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</si>
  <si>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ไว้ในกำไรหรือขาดทุนในภายหลัง</t>
  </si>
  <si>
    <t>เงินลงทุน</t>
  </si>
  <si>
    <t>ต้นทุนในการจัดจำหน่าย</t>
  </si>
  <si>
    <t>รับรู้กำไรจากการขายเงินลงทุนเผื่อขายไปกำไรหรือขาดทุน</t>
  </si>
  <si>
    <t xml:space="preserve">สินค้าคงเหลือ  </t>
  </si>
  <si>
    <t xml:space="preserve">ที่ดิน อาคารและอุปกรณ์  </t>
  </si>
  <si>
    <t xml:space="preserve">สินทรัพย์ไม่มีตัวตน  </t>
  </si>
  <si>
    <t>เงินเบิกเกินบัญชีธนาคารและ</t>
  </si>
  <si>
    <t>เจ้าหนี้การค้า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</si>
  <si>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</si>
  <si>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</si>
  <si>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หนี้สินตามสัญญาเช่าการเงินที่ถึงกำหนดชำระ</t>
  </si>
  <si>
    <t xml:space="preserve">   ภายในหนึ่งปี</t>
  </si>
  <si>
    <t xml:space="preserve">   ยังไม่ได้จัดสรร </t>
  </si>
  <si>
    <t>ยอดคงเหลือ ณ วันที่ 1 มกราคม 2561</t>
  </si>
  <si>
    <t>3, 4</t>
  </si>
  <si>
    <t>ปรับรายการที่กระทบกำไร (ขาดทุน) เป็นเงินสดรับ (จ่าย)</t>
  </si>
  <si>
    <t xml:space="preserve">   จัดสรรเป็นทุนสำรองตามกฎหมาย</t>
  </si>
  <si>
    <t>บริษัท ที.เค.เอส. เทคโนโลยี จำกัด (มหาชน) และบริษัทย่อย</t>
  </si>
  <si>
    <t>สำหรับงวดสามเดือน สิ้นสุดวันที่ 31 มีนาคม 2561</t>
  </si>
  <si>
    <t>ค่าเสื่อมราคาอสังหาริมทรัพย์เพื่อการลงทุน</t>
  </si>
  <si>
    <t>ค่าเสื่อมราคาอาคารและอุปกรณ์</t>
  </si>
  <si>
    <t>ค่าตัดจำหน่ายสินทรัพย์ไม่มีตัวตนอื่น</t>
  </si>
  <si>
    <t xml:space="preserve">(รายการโอนกลับ)ขาดทุนจากมูลค่าสินค้าคงเหลือลดลงและสินค้าไม่เคลื่อนไหว </t>
  </si>
  <si>
    <t>(กำไร)ขาดทุนจากการจำหน่ายที่ดิน อาคารและอุปกรณ์</t>
  </si>
  <si>
    <t>(กำไร)ขาดทุนจากอัตราแลกเปลี่ยนที่ยังไม่เกิดขึ้นจริง</t>
  </si>
  <si>
    <t>(กำไร)ขาดทุนจากการขายหลักทรัพย์เพื่อค้า</t>
  </si>
  <si>
    <t>(กำไร)ขาดทุนจากการวัดมูลค่าหลักทรัพย์เพื่อค้า</t>
  </si>
  <si>
    <t>ค่าใช้จ่ายผลประโยชน์ของพนักงาน</t>
  </si>
  <si>
    <t xml:space="preserve">ส่วนแบ่ง(กำไร)ขาดทุนในบริษัทย่อย </t>
  </si>
  <si>
    <t>ส่วนแบ่ง(กำไร)ขาดทุนในบริษัทร่วม และการร่วมค้า</t>
  </si>
  <si>
    <t xml:space="preserve">กำไร(ขาดทุน)ในยอดคงค้างระหว่างกันกับบริษัทย่อย </t>
  </si>
  <si>
    <t xml:space="preserve">กำไร(ขาดทุน)ในยอดคงค้างระหว่างกันกับบริษัทร่วม และการร่วมค้า </t>
  </si>
  <si>
    <t>รายได้เงินปันผล</t>
  </si>
  <si>
    <t>รายได้ดอกเบี้ย</t>
  </si>
  <si>
    <t>ค่าใช้จ่ายดอกเบี้ย</t>
  </si>
  <si>
    <t xml:space="preserve">ค่าธรรมเนียมในการจัดหาเงินกู้ 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</si>
  <si>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</si>
  <si>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</si>
  <si>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เงินสดจ่ายซื้อหลักทรัพย์เพื่อค้า</t>
  </si>
  <si>
    <t>เงินสดรับจากการขายหลักทรัพย์เพื่อค้า</t>
  </si>
  <si>
    <t>ลูกหนี้การค้าและลูกหนี้หมุนเวียนอื่น</t>
  </si>
  <si>
    <t>หนี้สินดำเนินงานเพิ่มขึ้น(ลดลง)</t>
  </si>
  <si>
    <t>เจ้าหนี้การค้าและเจ้าหนี้หมุนเวียนอื่น</t>
  </si>
  <si>
    <t xml:space="preserve">ประมาณการหนี้สินไม่หมุนเวียนสำหรับผลประโยชน์พนักงาน </t>
  </si>
  <si>
    <t>หนี้สินไม่หมุนเวียนอื่น</t>
  </si>
  <si>
    <t>เงินสดรับ(จ่าย)จากการดำเนินงาน</t>
  </si>
  <si>
    <t>เงินสดรับจากดอกเบี้ย</t>
  </si>
  <si>
    <t>เงินสดจ่ายในภาษีเงินได้</t>
  </si>
  <si>
    <t>เงินสดสุทธิได้มาจาก(ใช้ไปใน)กิจกรรมดำเนินงาน</t>
  </si>
  <si>
    <t>เงินสดจ่ายในเงินฝากสถาบันการเงินที่ใช้เป็นหลักประกัน</t>
  </si>
  <si>
    <t>เงินสดจ่ายเพื่อซื้อเงินลงทุนเผื่อขาย</t>
  </si>
  <si>
    <t>เงินสดจ่ายเพื่อซื้อธุรกิจ</t>
  </si>
  <si>
    <t xml:space="preserve">เงินสดจ่ายเพื่อซื้อส่วนได้เสียในการร่วมค้า 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</si>
  <si>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</si>
  <si>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</si>
  <si>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เงินสดจ่ายเพื่อซื้อสินทรัพย์ไม่มีตัวตนอื่น</t>
  </si>
  <si>
    <t>เงินสดสุทธิได้มาจาก(ใช้ไปใน)กิจกรรมลงทุน</t>
  </si>
  <si>
    <t>เงินสดรับจากเงินกู้ยืมระยะสั้น</t>
  </si>
  <si>
    <t>เงินสดจ่ายในเงินกู้ยืมระยะสั้น</t>
  </si>
  <si>
    <t>เงินสดรับจากเงินกู้ยืมระยะยาว</t>
  </si>
  <si>
    <t>เงินสดจ่ายในเงินกู้ยืมระยะยาว</t>
  </si>
  <si>
    <t>เงินสดจ่ายในหนี้สินตามสัญญาเช่าการเงิน</t>
  </si>
  <si>
    <t>เงินสดจ่ายในเจ้าหนี้ค่าสินทรัพย์</t>
  </si>
  <si>
    <t>เงินสดจ่ายในดอกเบี้ย</t>
  </si>
  <si>
    <t xml:space="preserve">เงินสดจ่ายในค่าธรรมเนียมในการจัดหาเงินกู้ </t>
  </si>
  <si>
    <t>เงินสดรับจากการออกหุ้นสามัญ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</si>
  <si>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</si>
  <si>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เงินสดและรายการเทียบเท่าเงินสดเพิ่มขึ้น(ลดลง)สุทธิก่อนผลกระทบของอัตราแลกเปลี่ยน </t>
  </si>
  <si>
    <t xml:space="preserve">ผลกระทบของอัตราแลกเปลี่ยนที่มีต่อเงินสดและรายการเทียบเท่าเงินสด </t>
  </si>
  <si>
    <t>เงินสดและรายการเทียบเท่าเงินสดเพิ่มขึ้น(ลดลง)สุทธิ</t>
  </si>
  <si>
    <t>สำหรับงวดสามเดือนสิ้นสุดวันที่</t>
  </si>
  <si>
    <t>สำหรับงวดสามเดือน สิ้นสุดวันที่ 31 มีนาคม 2562</t>
  </si>
  <si>
    <t xml:space="preserve">กำไร (ขาดทุน) สำหรับงวด </t>
  </si>
  <si>
    <t>เงินลงทุนเผื่อขาย</t>
  </si>
  <si>
    <t>เงินลงทุนในการร่วมค้า</t>
  </si>
  <si>
    <t>ค่าความนิยม</t>
  </si>
  <si>
    <t xml:space="preserve">     หุ้นสามัญ 420,206,768 หุ้น มูลค่าหุ้นละ 1 บาท</t>
  </si>
  <si>
    <t>รายได้จากการขายและการให้บริการ</t>
  </si>
  <si>
    <t>ต้นทุนขายและต้นทุนการให้บริการ</t>
  </si>
  <si>
    <t>ส่วนแบ่งกำไรจากเงินลงทุนในบริษัทย่อย</t>
  </si>
  <si>
    <t>ยอดคงเหลือ ณ วันที่ 1 มกราคม 2562</t>
  </si>
  <si>
    <t>หุ้นทุนซื้อคืน</t>
  </si>
  <si>
    <t>ส่วนเกินมูลค่า</t>
  </si>
  <si>
    <t>หุ้นสามัญ</t>
  </si>
  <si>
    <t>และการร่วมค้า</t>
  </si>
  <si>
    <t>ในบริษัทร่วม</t>
  </si>
  <si>
    <t xml:space="preserve">ส่วนแบ่งกำไร </t>
  </si>
  <si>
    <t xml:space="preserve"> (ขาดทุน) เบ็ดเสร็จอื่น</t>
  </si>
  <si>
    <t>ในบริษัทย่อย</t>
  </si>
  <si>
    <t xml:space="preserve">(กลับรายการ) ขาดทุนจากการปรับมูลค่าสินค้า </t>
  </si>
  <si>
    <t>(กำไร) ขาดทุนจากอัตราแลกเปลี่ยนที่ยังไม่เกิดขึ้น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</si>
  <si>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</si>
  <si>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</si>
  <si>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</si>
  <si>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ภาษีเงินได้จ่ายออก</t>
  </si>
  <si>
    <t>เงินสดรับจากเงินกู้ยืมระยะสั้นจากสถาบันการเงิน</t>
  </si>
  <si>
    <t>เงินสดจ่ายเพื่อชำระหนี้สินตามสัญญาเช่าการเงิน</t>
  </si>
  <si>
    <t>ดอกเบี้ยจ่าย</t>
  </si>
  <si>
    <t>เงินสดและรายการเทียบเท่าเงินสดเพิ่มขึ้น (ลดลง) สุทธิ</t>
  </si>
  <si>
    <t>รายการที่ไม่ใช่เงินสด</t>
  </si>
  <si>
    <t>อาคารและอุปกรณ์ที่ซื้อระหว่างปีมีรายละเอียดดังนี้</t>
  </si>
  <si>
    <t>อาคารและอุปกรณ์ที่ซื้อทั้งหมดในระหว่างงวด</t>
  </si>
  <si>
    <t>หัก สินทรัพย์ที่ได้มาโดยทำสัญญาเช่าการเงิน</t>
  </si>
  <si>
    <t>จ่ายล่วงหน้าค่าสินทรัพย์</t>
  </si>
  <si>
    <t>ดอกเบี้ยที่บันทึกเป็นต้นทุนของสินทรัพย์</t>
  </si>
  <si>
    <t>(เพิ่มขึ้น) ลดลงในเจ้าหนี้ค่าซื้ออาคารและอุปกรณ์</t>
  </si>
  <si>
    <t>(เพิ่มขึ้น) ลดลงในเจ้าหนี้เงินประกัน</t>
  </si>
  <si>
    <t>ยอดซื้อสุทธิอาคารและอุปกรณ์ที่จ่ายเป็นเงินสด</t>
  </si>
  <si>
    <t>โอนไปกำไร (ขาดทุน) สะสม</t>
  </si>
  <si>
    <t>ส่วนเกินมูลค่าหุ้นสามัญ</t>
  </si>
  <si>
    <t>ส่วนเกินมูลค่าหุ้นทุนซื้อคืน</t>
  </si>
  <si>
    <t>สินทรัพย์หมุนเวียนอื่น</t>
  </si>
  <si>
    <t>ภาษีเงินได้หัก ณ ที่จ่าย</t>
  </si>
  <si>
    <t xml:space="preserve">การแบ่งปันกำไร </t>
  </si>
  <si>
    <t>หนี้สินหมุนเวียนอื่น</t>
  </si>
  <si>
    <t>ส่วนแบ่งกำไรจากเงินลงทุนในบริษัทร่วมและการร่วมค้า</t>
  </si>
  <si>
    <t>บริษัทใหญ่</t>
  </si>
  <si>
    <t xml:space="preserve">   เพิ่มหุ้นสามัญ</t>
  </si>
  <si>
    <t>รายการอื่นของการ</t>
  </si>
  <si>
    <t>เปลี่ยนแปลง</t>
  </si>
  <si>
    <t>ที่เกิดจาก</t>
  </si>
  <si>
    <t xml:space="preserve">    การได้มาซึ่งส่วนได้เสียที่ไม่มีอำนาจควบคุม</t>
  </si>
  <si>
    <t xml:space="preserve">         โดยอำนาจควบคุมไม่เปลี่ยนแปลง</t>
  </si>
  <si>
    <t>เงินกู้ยืมจากกิจการที่เกี่ยวข้องกัน</t>
  </si>
  <si>
    <t>ประมาณการหนี้สินไม่หมุนเวียน</t>
  </si>
  <si>
    <t xml:space="preserve">   สำหรับผลประโยชน์พนักงาน</t>
  </si>
  <si>
    <t>ผลขาดทุนจากการวัดมูลค่าเงินลงทุนเผื่อขาย - สุทธิจากภาษี</t>
  </si>
  <si>
    <t>ส่วนแบ่งกำไร (ขาดทุน) เบ็ดเสร็จอื่นในบริษัทย่อย - สุทธิจากภาษี</t>
  </si>
  <si>
    <t xml:space="preserve">  และการร่วมค้า - สุทธิจากภาษี</t>
  </si>
  <si>
    <t>เงินสดจ่ายเพื่อชำระเงินกู้ยืมระยะสั้นจากสถาบันการเงิน</t>
  </si>
  <si>
    <t>สำหรับงวดหกเดือนสิ้นสุดวันที่ 30 มิถุนายน 2561</t>
  </si>
  <si>
    <t>ยอดคงเหลือ ณ วันที่ 30 มิถุนายน 2561</t>
  </si>
  <si>
    <t>ยอดคงเหลือ ณ วันที่ 30 มิถุนายน 2562</t>
  </si>
  <si>
    <t>กำไรจากการวัดมูลค่าส่วนได้เสียที่ถืออยู่ก่อนการรวมธุรกิจ</t>
  </si>
  <si>
    <t xml:space="preserve">   เงินปันผลจ่าย</t>
  </si>
  <si>
    <t>เงินสดจ่ายในเงินปันผล</t>
  </si>
  <si>
    <t>สำหรับงวดหกเดือนสิ้นสุดวันที่ 30 มิถุนายน 2562</t>
  </si>
  <si>
    <t>รายการที่จะไม่ถูกจัดประเภทใหม่</t>
  </si>
  <si>
    <t>และการร่วมค้า - สุทธิจากภาษี</t>
  </si>
  <si>
    <t>ของผลประโยชน์พนักงานที่กำหนดไว้ - สุทธิจากภาษี</t>
  </si>
  <si>
    <t>รวมรายการที่จะไม่ถูกจัดประเภทใหม่ไว้ในกำไรหรือขาดทุน</t>
  </si>
  <si>
    <t>ในภายหลัง - สุทธิจากภาษี</t>
  </si>
  <si>
    <t>รวมรายการที่อาจถูกจัดประเภทใหม่ไว้ในกำไรหรือขาดทุน</t>
  </si>
  <si>
    <t>ค่าเสื่อมราคาและตัดจำหน่าย</t>
  </si>
  <si>
    <t>ผลประโยชน์พนักงาน</t>
  </si>
  <si>
    <t xml:space="preserve">ส่วนแบ่ง (กำไร) ขาดทุนในบริษัทย่อย </t>
  </si>
  <si>
    <t>ส่วนแบ่ง (กำไร) ขาดทุนในบริษัทร่วม และการร่วมค้า</t>
  </si>
  <si>
    <t>ลูกหนี้หมุนเวียนอื่น</t>
  </si>
  <si>
    <t>เจ้าหนี้หมุนเวียนอื่น</t>
  </si>
  <si>
    <t xml:space="preserve">กระแสเงินสดสุทธิได้มาจาก (ใช้ไปใน) กิจกรรมดำเนินงาน </t>
  </si>
  <si>
    <t>เงินสดจ่ายซื้อเงินลงทุนในการร่วมค้า</t>
  </si>
  <si>
    <t>เงินสดจ่ายซื้อหุ้นของบริษัทย่อยจากส่วนได้เสียที่ไม่มีอำนาจควบคุม</t>
  </si>
  <si>
    <t>กระแสเงินสดสุทธิได้มาจาก (ใช้ไปใน) กิจกรรมลงทุน</t>
  </si>
  <si>
    <t>เงินสดรับจากการกู้ยืมระยะสั้นจากบริษัทย่อย</t>
  </si>
  <si>
    <t>เงินสดจ่ายจากการกู้ยืมระยะสั้นจากบริษัทย่อย</t>
  </si>
  <si>
    <t>เงินสดจ่ายเพื่อชำระเงินกู้ยืมระยะยาว</t>
  </si>
  <si>
    <t>กระแสเงินสดสุทธิได้มาจาก (ใช้ไปใน) กิจกรรมจัดหาเงิน</t>
  </si>
  <si>
    <t>TEST</t>
  </si>
  <si>
    <t xml:space="preserve">     หุ้นสามัญ 462,227,767 หุ้น มูลค่าหุ้นละ 1 บาท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</si>
  <si>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</si>
  <si>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</si>
  <si>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</si>
  <si>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</si>
  <si>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>ผลกำไร (ขาดทุน) จากการวัดมูลค่าเงินลงทุนเผื่อขาย - สุทธิจากภาษี</t>
  </si>
  <si>
    <t>ส่วนแบ่งขาดทุนเบ็ดเสร็จอื่นในบริษัทร่วม</t>
  </si>
  <si>
    <t>ผลกำไร (ขาดทุน) จากการวัดมูลค่าใหม่</t>
  </si>
  <si>
    <t>(กำไร) ขาดทุนจากการจำหน่ายที่ดิน อาคารและอุปกรณ์</t>
  </si>
  <si>
    <t>(กำไร) ขาดทุนจากการขายหลักทรัพย์เพื่อค้า</t>
  </si>
  <si>
    <t>(กำไร) ขาดทุนจากการวัดมูลค่าหลักทรัพย์เพื่อค้า</t>
  </si>
  <si>
    <t xml:space="preserve">กำไร (ขาดทุน) ในยอดคงค้างระหว่างกันกับบริษัทย่อย </t>
  </si>
  <si>
    <t xml:space="preserve">กำไร (ขาดทุน) ในยอดคงค้างระหว่างกันกับบริษัทร่วม และการร่วมค้า </t>
  </si>
  <si>
    <t xml:space="preserve">เงินสดและรายการเทียบเท่าเงินสดเพิ่มขึ้น (ลดลง) สุทธิก่อนผลกระทบของอัตราแลกเปลี่ยน </t>
  </si>
  <si>
    <t>ส่วนแบ่งกำไร (ขาดทุน) เบ็ดเสร็จอื่นในบริษัทร่วม</t>
  </si>
  <si>
    <t xml:space="preserve">   เพิ่มหุ้นสามัญ (จ่ายหุ้นปันผล)</t>
  </si>
  <si>
    <t>ส่วนแบ่งกำไรขาดทุนเบ็ดเสร็จอื่นในบริษัทย่อย - สุทธิจากภาษี</t>
  </si>
  <si>
    <t xml:space="preserve">  ในภายหลัง - สุทธิจากภาษี</t>
  </si>
  <si>
    <t>ส่วนแบ่งกำไร ( ขาดทุน) จากเงินลงทุนในบริษัทย่อย</t>
  </si>
  <si>
    <t>สำหรับงวดหกเดือนสิ้นสุดวันที่</t>
  </si>
  <si>
    <t xml:space="preserve">กำไรสำหรับงวด 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</si>
  <si>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</si>
  <si>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</si>
  <si>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กำไรจากการจำหน่ายที่ดิน อาคารและอุปกรณ์</t>
  </si>
  <si>
    <t>ประมาณการหนี้สินผลประโยชน์พนักงาน</t>
  </si>
  <si>
    <t>กำไรจากการจำหน่ายสินทรัพย์</t>
  </si>
  <si>
    <t xml:space="preserve">ส่วนแบ่งกำไรจากเงินลงทุนในบริษัทย่อย </t>
  </si>
  <si>
    <t xml:space="preserve">กำไรในยอดคงค้างระหว่างกันกับบริษัทย่อย </t>
  </si>
  <si>
    <t>กำไรในยอดคงค้างระหว่างกันกับบริษัทร่วมและการร่วมค้า</t>
  </si>
  <si>
    <t>Trade AR</t>
  </si>
  <si>
    <t>Other AR</t>
  </si>
  <si>
    <t>Trade AP</t>
  </si>
  <si>
    <t>Other AP</t>
  </si>
  <si>
    <t>จ่ายผลประโยชน์พนักงาน</t>
  </si>
  <si>
    <t>เงินสดจ่ายเพื่อซื้อส่วนได้เสียในการร่วมค้า</t>
  </si>
  <si>
    <t>เงินสดจ่ายซื้อเงินลงทุนในบริษัทย่อยจากส่วนได้เสียที่ไม่มีอำนาจควบคุม</t>
  </si>
  <si>
    <t>เงินสดจ่ายชำระเจ้าหนี้ค่าสินทรัพย์</t>
  </si>
  <si>
    <t>เงินสดรับจากเงินปันผล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</si>
  <si>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</si>
  <si>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</si>
  <si>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</si>
  <si>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</si>
  <si>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เงินสดจ่ายในเงินปันผลของส่วนได้เสียที่ไม่มีอำนาจควมคุม</t>
  </si>
  <si>
    <t xml:space="preserve">เงินสดจ่ายชำระค่าธรรมเนียมในการจัดหาเงินกู้ </t>
  </si>
  <si>
    <t>เงินสดรับจากการเพิ่มทุนหุ้นสามัญ</t>
  </si>
  <si>
    <t>เจ้าหนี้ค่าสินทรัพย์</t>
  </si>
  <si>
    <t>Check</t>
  </si>
  <si>
    <t>เงินสดรับจากการจำหน่ายสินทรัพย์ไม่มีตัวตนอื่น</t>
  </si>
  <si>
    <t>เงินให้กู้ยืมแก่กิจการที่เกี่ยวข้องกัน</t>
  </si>
  <si>
    <t>กำไรจากการขายสินทรัพย์</t>
  </si>
  <si>
    <t>9, 14</t>
  </si>
  <si>
    <t xml:space="preserve">   ก่อนผลกระทบของอัตราแลกเปลี่ยน</t>
  </si>
  <si>
    <t xml:space="preserve">     หุ้นสามัญ 462,226,467 หุ้น มูลค่าหุ้นละ 1 บาท</t>
  </si>
  <si>
    <t xml:space="preserve">   รวมเงินทุนที่ได้รับจากผู้ถือหุ้นและการจัดสรรส่วนทุนให้ผู้ถือหุ้น</t>
  </si>
  <si>
    <t>โอนไปทุนสำรองตามกฎหมาย</t>
  </si>
  <si>
    <t>เงินสดจ่ายเพื่อซื้อเงินลงทุนในบริษัทย่อย</t>
  </si>
  <si>
    <t>ค่าเผื่อหนี้สงสัยจะสูญ (กลับรายการ)</t>
  </si>
  <si>
    <t xml:space="preserve">กระแสเงินสดสุทธิได้มาจาก (ใช้ไปใน) การดำเนินงาน </t>
  </si>
  <si>
    <t xml:space="preserve">เงินฝากสถาบันการเงินที่ใช้เป็นหลักประกันลดลง (เพิ่มขึ้น) 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</si>
  <si>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</si>
  <si>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</si>
  <si>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ขาดทุนจากอัตราแลกเปลี่ยนที่ยังไม่เกิดขึ้น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</si>
</sst>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_-* #,##0_-;_-* \(#,##0\);_-* &quot;-&quot;??_-;_-@_-"/>
    <numFmt numFmtId="169" formatCode="_-* #,##0_-;\-* #,##0_-;_-* &quot;-&quot;??_-;_-@_-"/>
    <numFmt numFmtId="170" formatCode="_(* #,##0.0_);_(* \(#,##0.0\);_(* &quot;-&quot;??_);_(@_)"/>
    <numFmt numFmtId="171" formatCode="&quot;฿&quot;#,##0.00;[Red]\-&quot;฿&quot;#,##0.00"/>
    <numFmt numFmtId="172" formatCode="_-&quot;฿&quot;* #,##0_-;\-&quot;฿&quot;* #,##0_-;_-&quot;฿&quot;* &quot;-&quot;_-;_-@_-"/>
    <numFmt numFmtId="173" formatCode="_-* #,##0_-;\-* #,##0_-;_-* &quot;-&quot;_-;_-@_-"/>
    <numFmt numFmtId="174" formatCode="_-&quot;฿&quot;* #,##0.00_-;\-&quot;฿&quot;* #,##0.00_-;_-&quot;฿&quot;* &quot;-&quot;??_-;_-@_-"/>
    <numFmt numFmtId="175" formatCode="_-* #,##0.00_-;[Red]\ _-* \(#,##0.00\);&quot;-&quot;"/>
    <numFmt numFmtId="176" formatCode="_(* #,##0.00_);_(* \(#,##0.00\);_(* &quot;-&quot;???_);_(@_)"/>
    <numFmt numFmtId="177" formatCode="#,##0;\(#,##0\)"/>
    <numFmt numFmtId="178" formatCode="&quot;\&quot;#,##0.00;[Red]&quot;\&quot;&quot;\&quot;&quot;\&quot;&quot;\&quot;&quot;\&quot;&quot;\&quot;\-#,##0.00"/>
    <numFmt numFmtId="179" formatCode="&quot;\&quot;#,##0;[Red]&quot;\&quot;&quot;\&quot;\-#,##0"/>
    <numFmt numFmtId="180" formatCode="_ * #,##0_)\ _$_ ;_ * \(#,##0\)\ _$_ ;_ * &quot;-&quot;_)\ _$_ ;_ @_ "/>
    <numFmt numFmtId="181" formatCode="_ * ###,0&quot;.&quot;00_)\ _$_ ;_ * \(###,0&quot;.&quot;00\)\ _$_ ;_ * &quot;-&quot;??_)\ _$_ ;_ @_ "/>
    <numFmt numFmtId="182" formatCode="_ * ###,0&quot;.&quot;00_)\ &quot;$&quot;_ ;_ * \(###,0&quot;.&quot;00\)\ &quot;$&quot;_ ;_ * &quot;-&quot;??_)\ &quot;$&quot;_ ;_ @_ "/>
    <numFmt numFmtId="183" formatCode="###,0&quot;.&quot;00%\ ;[Red]\-###,0&quot;.&quot;00%\ "/>
    <numFmt numFmtId="184" formatCode="#,##0.00;\(#,##0.00\);\-\ \ \ "/>
    <numFmt numFmtId="185" formatCode="_-* #,##0.00\ _T_L_-;\-* #,##0.00\ _T_L_-;_-* &quot;-&quot;??\ _T_L_-;_-@_-"/>
    <numFmt numFmtId="186" formatCode="[&lt;=9999999]###\-####;\(###\)\ ###\-####"/>
    <numFmt numFmtId="187" formatCode="0.00_);\(0.00\)"/>
    <numFmt numFmtId="188" formatCode="0.00;[Red]0.00"/>
    <numFmt numFmtId="189" formatCode="&quot;¤&quot;\ #,##0;&quot;¤&quot;\ \-#,##0"/>
    <numFmt numFmtId="190" formatCode="General_)"/>
    <numFmt numFmtId="191" formatCode="#,##0.00;[Red]#,##0.00"/>
    <numFmt numFmtId="192" formatCode="m/d/yy\ h:mm"/>
    <numFmt numFmtId="193" formatCode="dd/mm/yyyy;@"/>
    <numFmt numFmtId="194" formatCode="#,##0.00\ &quot;F&quot;;\-#,##0.00\ &quot;F&quot;"/>
    <numFmt numFmtId="195" formatCode="[$-1070000]d/mm/yyyy;@"/>
    <numFmt numFmtId="196" formatCode="#,##0\ &quot;F&quot;;[Red]\-#,##0\ &quot;F&quot;"/>
    <numFmt numFmtId="197" formatCode="#,##0.000000;[Red]\(#,##0.000000\)"/>
    <numFmt numFmtId="198" formatCode="&quot;$&quot;#,##0;\(&quot;$&quot;#,##0\)"/>
    <numFmt numFmtId="199" formatCode="\$#,##0\ ;\(\$#,##0\)"/>
    <numFmt numFmtId="200" formatCode="dd\-mmm\-yy_)"/>
    <numFmt numFmtId="201" formatCode="0.00_)"/>
    <numFmt numFmtId="202" formatCode="0.0%"/>
    <numFmt numFmtId="203" formatCode="_(&quot;$&quot;* #,##0.0_);_(&quot;$&quot;* \(#,##0.0\);_(&quot;$&quot;* &quot;0.0&quot;_);_(@_)"/>
    <numFmt numFmtId="204" formatCode="_-* #,##0.00\ &quot;€&quot;_-;\-* #,##0.00\ &quot;€&quot;_-;_-* &quot;-&quot;??\ &quot;€&quot;_-;_-@_-"/>
    <numFmt numFmtId="205" formatCode="#,##0.00\ ;\-#,##0.00\ ;&quot; -&quot;#\ ;@\ "/>
    <numFmt numFmtId="206" formatCode="#,##0\ \ ;\(#,##0\)\ ;\—\ \ \ \ "/>
    <numFmt numFmtId="207" formatCode="_(&quot;฿&quot;* #,##0_);_(&quot;฿&quot;* \(#,##0\);_(&quot;฿&quot;* &quot;-&quot;_);_(@_)"/>
    <numFmt numFmtId="208" formatCode="0_ "/>
    <numFmt numFmtId="209" formatCode="000\-000"/>
    <numFmt numFmtId="210" formatCode="_-* #,##0.00_-;_-* #,##0.00\-;_-* &quot;-&quot;??_-;_-@_-"/>
    <numFmt numFmtId="211" formatCode="&quot;฿&quot;\t#,##0_);[Red]\(&quot;฿&quot;\t#,##0\)"/>
    <numFmt numFmtId="212" formatCode="_-* #,##0\ _m_k_-;\-* #,##0\ _m_k_-;_-* &quot;-&quot;\ _m_k_-;_-@_-"/>
    <numFmt numFmtId="213" formatCode="_-* #,##0.00\ _m_k_-;\-* #,##0.00\ _m_k_-;_-* &quot;-&quot;??\ _m_k_-;_-@_-"/>
    <numFmt numFmtId="214" formatCode="_-* #,##0\ &quot;mk&quot;_-;\-* #,##0\ &quot;mk&quot;_-;_-* &quot;-&quot;\ &quot;mk&quot;_-;_-@_-"/>
    <numFmt numFmtId="215" formatCode="_-* #,##0.00\ &quot;mk&quot;_-;\-* #,##0.00\ &quot;mk&quot;_-;_-* &quot;-&quot;??\ &quot;mk&quot;_-;_-@_-"/>
    <numFmt numFmtId="216" formatCode="#,##0\ &quot;FB&quot;;\-#,##0\ &quot;FB&quot;"/>
    <numFmt numFmtId="217" formatCode="[$-41E]d\ mmmm\ yyyy"/>
    <numFmt numFmtId="218" formatCode="#,##0.0_);[Red]\(#,##0.0\)"/>
    <numFmt numFmtId="219" formatCode="[$-409]dddd\,\ mmmm\ dd\,\ yyyy"/>
    <numFmt numFmtId="220" formatCode="0_);\(0\)"/>
    <numFmt numFmtId="221" formatCode="&quot;¤&quot;\ #,##0;[Red]&quot;¤&quot;\ \-#,##0"/>
    <numFmt numFmtId="222" formatCode="_-* #,##0.000_-;\-* #,##0.000_-;_-* &quot;-&quot;??_-;_-@_-"/>
    <numFmt numFmtId="223" formatCode="_(* #,##0.00_);[Red]_(* \(#,##0.00\);_(* &quot;-&quot;??_);_(@_)"/>
    <numFmt numFmtId="224" formatCode="\t&quot; &quot;#,##0_);[Red]\(\t&quot; &quot;#,##0\)"/>
    <numFmt numFmtId="225" formatCode="\t&quot;$&quot;#,##0.00_);\(\t&quot;$&quot;#,##0.00\)"/>
    <numFmt numFmtId="226" formatCode="d/m/yy"/>
    <numFmt numFmtId="227" formatCode="_(&quot;฿&quot;* #,##0.00_);_(&quot;฿&quot;* \(#,##0.00\);_(&quot;฿&quot;* &quot;-&quot;??_);_(@_)"/>
    <numFmt numFmtId="228" formatCode="_-* #,##0.00_-;[Red]_-* \(#,##0.00\);&quot;-&quot;"/>
    <numFmt numFmtId="229" formatCode="\t&quot;$&quot;#,##0_);[Red]\(\t&quot;$&quot;#,##0\)"/>
    <numFmt numFmtId="230" formatCode="_ * #,##0_ ;_ * \-#,##0_ ;_ * &quot;-&quot;_ ;_ @_ "/>
    <numFmt numFmtId="231" formatCode="_ * #,##0.00_ ;_ * \-#,##0.00_ ;_ * &quot;-&quot;??_ ;_ @_ "/>
    <numFmt numFmtId="232" formatCode="_ &quot;\&quot;* #,##0_ ;_ &quot;\&quot;* \-#,##0_ ;_ &quot;\&quot;* &quot;-&quot;_ ;_ @_ "/>
    <numFmt numFmtId="233" formatCode="_ &quot;\&quot;* #,##0.00_ ;_ &quot;\&quot;* \-#,##0.00_ ;_ &quot;\&quot;* &quot;-&quot;??_ ;_ @_ "/>
    <numFmt numFmtId="234" formatCode="&quot;\&quot;#,##0.00;[Red]&quot;\&quot;\-#,##0.00"/>
    <numFmt numFmtId="235" formatCode="&quot;\&quot;#,##0;[Red]&quot;\&quot;\-#,##0"/>
    <numFmt numFmtId="236" formatCode="_-&quot;$&quot;* #,##0_-;\-&quot;$&quot;* #,##0_-;_-&quot;$&quot;* &quot;-&quot;_-;_-@_-"/>
    <numFmt numFmtId="237" formatCode="_-&quot;$&quot;* #,##0.00_-;\-&quot;$&quot;* #,##0.00_-;_-&quot;$&quot;* &quot;-&quot;??_-;_-@_-"/>
    <numFmt numFmtId="238" formatCode="[$-409]d\-mmm\-yy;@"/>
    <numFmt numFmtId="239" formatCode="#,##0.00;[Red]\(#,##0.00\)"/>
    <numFmt numFmtId="240" formatCode="#,##0.00;\(#,##0.00\);\-\ \ "/>
    <numFmt numFmtId="241" formatCode="0.00000%"/>
  </numFmts>
  <fonts count="209">
    <font>
      <sz val="15"/>
      <name val="Angsana New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sz val="8"/>
      <name val="Arial"/>
      <family val="2"/>
    </font>
    <font>
      <b/>
      <sz val="15"/>
      <name val="Angsana New"/>
      <family val="1"/>
    </font>
    <font>
      <sz val="15"/>
      <name val="Arial"/>
      <family val="2"/>
    </font>
    <font>
      <sz val="15"/>
      <name val="Angsana New"/>
      <family val="1"/>
    </font>
    <font>
      <sz val="15"/>
      <name val="Angsana New"/>
      <family val="1"/>
    </font>
    <font>
      <sz val="16"/>
      <name val="Arial"/>
      <family val="2"/>
    </font>
    <font>
      <b/>
      <i/>
      <sz val="15"/>
      <name val="Angsana New"/>
      <family val="1"/>
    </font>
    <font>
      <i/>
      <sz val="16"/>
      <name val="Arial"/>
      <family val="2"/>
    </font>
    <font>
      <i/>
      <sz val="15"/>
      <name val="Angsana New"/>
      <family val="1"/>
    </font>
    <font>
      <i/>
      <sz val="15"/>
      <name val="Arial"/>
      <family val="2"/>
    </font>
    <font>
      <i/>
      <sz val="16"/>
      <name val="Angsana New"/>
      <family val="1"/>
    </font>
    <font>
      <sz val="10"/>
      <name val="Arial"/>
      <family val="2"/>
    </font>
    <font>
      <sz val="15"/>
      <color rgb="FF0070C0"/>
      <name val="Angsana New"/>
      <family val="1"/>
    </font>
    <font>
      <i/>
      <sz val="15"/>
      <color rgb="FF0070C0"/>
      <name val="Angsana New"/>
      <family val="1"/>
    </font>
    <font>
      <sz val="15"/>
      <color rgb="FF0070C0"/>
      <name val="Arial"/>
      <family val="2"/>
    </font>
    <font>
      <sz val="16"/>
      <name val="AngsanaUPC"/>
      <family val="1"/>
      <charset val="222"/>
    </font>
    <font>
      <sz val="16"/>
      <name val="Angsana New"/>
      <family val="1"/>
    </font>
    <font>
      <sz val="16"/>
      <name val="AngsanaUPC"/>
      <family val="1"/>
      <charset val="222"/>
    </font>
    <font>
      <sz val="16"/>
      <name val="AngsanaUPC"/>
      <family val="1"/>
    </font>
    <font>
      <sz val="15"/>
      <color rgb="FFFF0000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BrowalliaUPC"/>
      <family val="2"/>
    </font>
    <font>
      <sz val="14"/>
      <name val="BrowalliaUPC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4"/>
      <name val="Cordia New"/>
      <family val="2"/>
    </font>
    <font>
      <sz val="12"/>
      <name val="Helv"/>
      <charset val="222"/>
    </font>
    <font>
      <sz val="14"/>
      <name val="??"/>
      <family val="3"/>
      <charset val="129"/>
    </font>
    <font>
      <sz val="10"/>
      <name val="???"/>
      <family val="3"/>
      <charset val="129"/>
    </font>
    <font>
      <sz val="12"/>
      <name val="바탕체"/>
      <family val="1"/>
      <charset val="255"/>
    </font>
    <font>
      <sz val="10"/>
      <color indexed="8"/>
      <name val="Arial"/>
      <family val="2"/>
    </font>
    <font>
      <sz val="12"/>
      <name val="Times New Roman"/>
      <family val="1"/>
    </font>
    <font>
      <sz val="10"/>
      <name val="System"/>
      <family val="2"/>
      <charset val="22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9"/>
      <color indexed="9"/>
      <name val="Arial"/>
      <family val="2"/>
    </font>
    <font>
      <sz val="11"/>
      <color indexed="9"/>
      <name val="Calibri"/>
      <family val="2"/>
    </font>
    <font>
      <sz val="14"/>
      <name val="AngsanaUPC"/>
      <family val="1"/>
      <charset val="222"/>
    </font>
    <font>
      <sz val="11"/>
      <name val=".VnArial"/>
      <family val="2"/>
    </font>
    <font>
      <sz val="12"/>
      <name val="¹UAAA¼"/>
      <family val="3"/>
      <charset val="129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9"/>
      <color indexed="20"/>
      <name val="Arial"/>
      <family val="2"/>
    </font>
    <font>
      <sz val="11"/>
      <color indexed="20"/>
      <name val="Calibri"/>
      <family val="2"/>
    </font>
    <font>
      <sz val="12"/>
      <name val="Tms Rmn"/>
    </font>
    <font>
      <b/>
      <sz val="10"/>
      <name val="MS Sans Serif"/>
      <family val="2"/>
      <charset val="222"/>
    </font>
    <font>
      <sz val="12"/>
      <name val="µ¸¿òÃ¼"/>
      <family val="3"/>
      <charset val="129"/>
    </font>
    <font>
      <sz val="10"/>
      <name val="MS Sans Serif"/>
      <family val="2"/>
      <charset val="222"/>
    </font>
    <font>
      <sz val="11"/>
      <name val="lr oSVbN"/>
      <family val="3"/>
      <charset val="128"/>
    </font>
    <font>
      <b/>
      <sz val="11"/>
      <color indexed="10"/>
      <name val="Tahoma"/>
      <family val="2"/>
      <charset val="222"/>
    </font>
    <font>
      <b/>
      <sz val="11"/>
      <color indexed="52"/>
      <name val="Tahoma"/>
      <family val="2"/>
    </font>
    <font>
      <b/>
      <sz val="9"/>
      <color indexed="52"/>
      <name val="Arial"/>
      <family val="2"/>
    </font>
    <font>
      <b/>
      <sz val="11"/>
      <color indexed="52"/>
      <name val="Calibri"/>
      <family val="2"/>
    </font>
    <font>
      <b/>
      <sz val="11"/>
      <color indexed="52"/>
      <name val="Tahoma"/>
      <family val="2"/>
      <charset val="222"/>
    </font>
    <font>
      <b/>
      <sz val="10"/>
      <name val="Helv"/>
    </font>
    <font>
      <sz val="14"/>
      <name val="FreesiaUPC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6"/>
      <color indexed="9"/>
      <name val="AngsanaUPC"/>
      <family val="2"/>
      <charset val="222"/>
    </font>
    <font>
      <sz val="14"/>
      <name val="AngsanaUPC"/>
      <family val="1"/>
    </font>
    <font>
      <sz val="10"/>
      <color indexed="8"/>
      <name val="Tahoma"/>
      <family val="2"/>
    </font>
    <font>
      <sz val="10"/>
      <name val="AngsanaUPC"/>
      <family val="1"/>
    </font>
    <font>
      <sz val="10"/>
      <color indexed="8"/>
      <name val="Arial Unicode MS"/>
      <family val="2"/>
    </font>
    <font>
      <sz val="10"/>
      <name val="Verdana"/>
      <family val="2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0"/>
      <name val="Times New Roman"/>
      <family val="1"/>
    </font>
    <font>
      <b/>
      <sz val="10"/>
      <name val="Tms Rmn"/>
    </font>
    <font>
      <b/>
      <sz val="10"/>
      <name val="Arial"/>
      <family val="2"/>
    </font>
    <font>
      <sz val="12"/>
      <name val="Arial"/>
      <family val="2"/>
    </font>
    <font>
      <sz val="11"/>
      <name val="Arial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i/>
      <sz val="9"/>
      <color indexed="23"/>
      <name val="Arial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9"/>
      <color indexed="17"/>
      <name val="Arial"/>
      <family val="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Arial"/>
      <family val="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Arial"/>
      <family val="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Arial"/>
      <family val="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i/>
      <sz val="11"/>
      <name val="Helv"/>
    </font>
    <font>
      <b/>
      <sz val="18"/>
      <name val="Arial"/>
      <family val="2"/>
    </font>
    <font>
      <u/>
      <sz val="14"/>
      <color indexed="12"/>
      <name val="BrowalliaUPC"/>
      <family val="2"/>
    </font>
    <font>
      <u/>
      <sz val="14"/>
      <color indexed="12"/>
      <name val="Cordia New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u/>
      <sz val="10"/>
      <color indexed="12"/>
      <name val="Arial"/>
      <family val="2"/>
    </font>
    <font>
      <sz val="11"/>
      <color indexed="10"/>
      <name val="Tahoma"/>
      <family val="2"/>
      <charset val="222"/>
    </font>
    <font>
      <sz val="11"/>
      <color indexed="52"/>
      <name val="Tahoma"/>
      <family val="2"/>
    </font>
    <font>
      <sz val="9"/>
      <color indexed="52"/>
      <name val="Arial"/>
      <family val="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</font>
    <font>
      <sz val="10"/>
      <name val="MS Sans Serif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</font>
    <font>
      <sz val="9"/>
      <color indexed="60"/>
      <name val="Arial"/>
      <family val="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theme="1"/>
      <name val="Arial Unicode MS"/>
      <family val="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9"/>
      <color indexed="63"/>
      <name val="Arial"/>
      <family val="2"/>
    </font>
    <font>
      <b/>
      <sz val="11"/>
      <color indexed="63"/>
      <name val="Calibri"/>
      <family val="2"/>
    </font>
    <font>
      <b/>
      <sz val="8"/>
      <name val="Arial"/>
      <family val="2"/>
    </font>
    <font>
      <sz val="10"/>
      <name val="Helv"/>
      <charset val="22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name val="Courier"/>
      <family val="3"/>
    </font>
    <font>
      <sz val="10"/>
      <color indexed="8"/>
      <name val="Century Gothic"/>
      <family val="2"/>
    </font>
    <font>
      <b/>
      <i/>
      <sz val="16"/>
      <color indexed="10"/>
      <name val="Arial"/>
      <family val="2"/>
    </font>
    <font>
      <b/>
      <sz val="10"/>
      <name val="Tahoma"/>
      <family val="2"/>
    </font>
    <font>
      <sz val="12"/>
      <name val="VNTime"/>
    </font>
    <font>
      <b/>
      <sz val="11"/>
      <name val="Times New Roman"/>
      <family val="1"/>
      <charset val="22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9"/>
      <color indexed="8"/>
      <name val="Arial"/>
      <family val="2"/>
    </font>
    <font>
      <b/>
      <sz val="11"/>
      <color indexed="8"/>
      <name val="Calibri"/>
      <family val="2"/>
    </font>
    <font>
      <sz val="10"/>
      <name val="Helv"/>
    </font>
    <font>
      <b/>
      <sz val="10"/>
      <name val="VN Helvetica"/>
    </font>
    <font>
      <sz val="10"/>
      <name val="VN Helvetica"/>
    </font>
    <font>
      <sz val="11"/>
      <color indexed="10"/>
      <name val="Tahoma"/>
      <family val="2"/>
    </font>
    <font>
      <sz val="9"/>
      <color indexed="10"/>
      <name val="Arial"/>
      <family val="2"/>
    </font>
    <font>
      <sz val="11"/>
      <color indexed="10"/>
      <name val="Calibri"/>
      <family val="2"/>
    </font>
    <font>
      <sz val="14"/>
      <name val=".VnArial"/>
      <family val="2"/>
    </font>
    <font>
      <sz val="11"/>
      <color indexed="18"/>
      <name val="Calibri"/>
      <family val="2"/>
    </font>
    <font>
      <u/>
      <sz val="12.6"/>
      <color indexed="12"/>
      <name val="AngsanaUPC"/>
      <family val="1"/>
    </font>
    <font>
      <u/>
      <sz val="14"/>
      <color indexed="12"/>
      <name val="BrowalliaUPC"/>
      <family val="2"/>
      <charset val="222"/>
    </font>
    <font>
      <u/>
      <sz val="10"/>
      <color indexed="36"/>
      <name val="Arial"/>
      <family val="2"/>
    </font>
    <font>
      <u/>
      <sz val="12.6"/>
      <color indexed="36"/>
      <name val="AngsanaUPC"/>
      <family val="1"/>
    </font>
    <font>
      <u/>
      <sz val="14"/>
      <color indexed="36"/>
      <name val="BrowalliaUPC"/>
      <family val="2"/>
      <charset val="222"/>
    </font>
    <font>
      <sz val="12"/>
      <name val="นูลมรผ"/>
    </font>
    <font>
      <sz val="11"/>
      <color theme="1"/>
      <name val="Calibri"/>
      <family val="2"/>
    </font>
    <font>
      <sz val="11"/>
      <name val="ตธฟ๒"/>
      <family val="3"/>
      <charset val="129"/>
    </font>
    <font>
      <sz val="10"/>
      <name val="Helv"/>
      <family val="2"/>
    </font>
    <font>
      <sz val="16"/>
      <name val="Cordia New"/>
      <family val="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9"/>
      <name val="Arial"/>
      <family val="2"/>
    </font>
    <font>
      <sz val="11"/>
      <name val="ＭＳ Ｐゴシック"/>
      <family val="3"/>
      <charset val="128"/>
    </font>
    <font>
      <sz val="12"/>
      <name val="Courier"/>
      <family val="3"/>
    </font>
    <font>
      <sz val="11"/>
      <color theme="1"/>
      <name val="Calibri"/>
      <family val="2"/>
      <charset val="222"/>
    </font>
    <font>
      <u/>
      <sz val="10"/>
      <color theme="10"/>
      <name val="Arial"/>
      <family val="2"/>
    </font>
    <font>
      <sz val="12"/>
      <color theme="1"/>
      <name val="Angsana New"/>
      <family val="2"/>
      <charset val="222"/>
    </font>
    <font>
      <sz val="12"/>
      <color indexed="8"/>
      <name val="Angsana New"/>
      <family val="2"/>
      <charset val="222"/>
    </font>
    <font>
      <sz val="10"/>
      <color indexed="8"/>
      <name val="MS Sans Serif"/>
      <family val="2"/>
      <charset val="222"/>
    </font>
    <font>
      <b/>
      <sz val="12"/>
      <color indexed="8"/>
      <name val="CordiaUPC"/>
      <family val="2"/>
    </font>
    <font>
      <sz val="15"/>
      <color theme="1"/>
      <name val="Angsana New"/>
      <family val="1"/>
    </font>
    <font>
      <sz val="15"/>
      <color theme="9" tint="-0.249977111117893"/>
      <name val="Angsana New"/>
      <family val="1"/>
    </font>
    <font>
      <b/>
      <i/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rial"/>
      <family val="2"/>
      <charset val="222"/>
    </font>
    <font>
      <sz val="15"/>
      <name val="Angsana New"/>
      <family val="1"/>
      <charset val="222"/>
    </font>
    <font>
      <b/>
      <sz val="16"/>
      <name val="Angsana New"/>
      <family val="1"/>
      <charset val="222"/>
    </font>
    <font>
      <b/>
      <sz val="15"/>
      <name val="Arial"/>
      <family val="2"/>
      <charset val="222"/>
    </font>
    <font>
      <sz val="16"/>
      <name val="Angsana New"/>
      <family val="1"/>
      <charset val="222"/>
    </font>
    <font>
      <i/>
      <sz val="15"/>
      <name val="Angsana New"/>
      <family val="1"/>
      <charset val="222"/>
    </font>
    <font>
      <b/>
      <sz val="15"/>
      <color rgb="FFFF0000"/>
      <name val="Angsana New"/>
      <family val="1"/>
    </font>
    <font>
      <sz val="9"/>
      <name val="Angsana New"/>
      <family val="1"/>
    </font>
  </fonts>
  <fills count="5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CC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705">
    <xf numFmtId="0" fontId="0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  <xf numFmtId="167" fontId="22" fillId="0" borderId="0" applyFont="0" applyFill="0" applyBorder="0" applyAlignment="0" applyProtection="0"/>
    <xf numFmtId="0" fontId="23" fillId="0" borderId="0"/>
    <xf numFmtId="0" fontId="4" fillId="0" borderId="0"/>
    <xf numFmtId="0" fontId="4" fillId="0" borderId="0"/>
    <xf numFmtId="167" fontId="20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6" fillId="0" borderId="0"/>
    <xf numFmtId="43" fontId="27" fillId="0" borderId="0" applyFont="0" applyFill="0" applyBorder="0" applyAlignment="0" applyProtection="0"/>
    <xf numFmtId="0" fontId="26" fillId="0" borderId="0"/>
    <xf numFmtId="0" fontId="2" fillId="0" borderId="0"/>
    <xf numFmtId="177" fontId="2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167" fontId="29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39" fontId="31" fillId="0" borderId="0"/>
    <xf numFmtId="0" fontId="32" fillId="0" borderId="0" applyFont="0" applyFill="0" applyBorder="0" applyAlignment="0" applyProtection="0"/>
    <xf numFmtId="179" fontId="2" fillId="0" borderId="0" applyFont="0" applyFill="0" applyBorder="0" applyAlignment="0" applyProtection="0"/>
    <xf numFmtId="39" fontId="31" fillId="0" borderId="0"/>
    <xf numFmtId="42" fontId="2" fillId="0" borderId="0" applyFont="0" applyFill="0" applyBorder="0" applyAlignment="0" applyProtection="0"/>
    <xf numFmtId="40" fontId="32" fillId="0" borderId="0" applyFont="0" applyFill="0" applyBorder="0" applyAlignment="0" applyProtection="0"/>
    <xf numFmtId="39" fontId="31" fillId="0" borderId="0"/>
    <xf numFmtId="39" fontId="31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31" fillId="0" borderId="0"/>
    <xf numFmtId="10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>
      <alignment vertical="top"/>
    </xf>
    <xf numFmtId="0" fontId="34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4" fillId="0" borderId="0"/>
    <xf numFmtId="0" fontId="34" fillId="0" borderId="0"/>
    <xf numFmtId="0" fontId="35" fillId="0" borderId="0">
      <alignment vertical="top"/>
    </xf>
    <xf numFmtId="0" fontId="36" fillId="0" borderId="0"/>
    <xf numFmtId="0" fontId="36" fillId="0" borderId="0"/>
    <xf numFmtId="0" fontId="36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36" fillId="0" borderId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38" fillId="7" borderId="0" applyNumberFormat="0" applyBorder="0" applyAlignment="0" applyProtection="0"/>
    <xf numFmtId="0" fontId="3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38" fillId="9" borderId="0" applyNumberFormat="0" applyBorder="0" applyAlignment="0" applyProtection="0"/>
    <xf numFmtId="0" fontId="3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38" fillId="11" borderId="0" applyNumberFormat="0" applyBorder="0" applyAlignment="0" applyProtection="0"/>
    <xf numFmtId="0" fontId="3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3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38" fillId="12" borderId="0" applyNumberFormat="0" applyBorder="0" applyAlignment="0" applyProtection="0"/>
    <xf numFmtId="0" fontId="3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38" fillId="7" borderId="0" applyNumberFormat="0" applyBorder="0" applyAlignment="0" applyProtection="0"/>
    <xf numFmtId="0" fontId="29" fillId="6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9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8" fillId="11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12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38" fillId="12" borderId="0" applyNumberFormat="0" applyBorder="0" applyAlignment="0" applyProtection="0"/>
    <xf numFmtId="0" fontId="29" fillId="10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3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38" fillId="16" borderId="0" applyNumberFormat="0" applyBorder="0" applyAlignment="0" applyProtection="0"/>
    <xf numFmtId="0" fontId="3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38" fillId="13" borderId="0" applyNumberFormat="0" applyBorder="0" applyAlignment="0" applyProtection="0"/>
    <xf numFmtId="0" fontId="3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38" fillId="6" borderId="0" applyNumberFormat="0" applyBorder="0" applyAlignment="0" applyProtection="0"/>
    <xf numFmtId="0" fontId="3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38" fillId="17" borderId="0" applyNumberFormat="0" applyBorder="0" applyAlignment="0" applyProtection="0"/>
    <xf numFmtId="0" fontId="3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7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38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38" fillId="16" borderId="0" applyNumberFormat="0" applyBorder="0" applyAlignment="0" applyProtection="0"/>
    <xf numFmtId="0" fontId="29" fillId="15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38" fillId="13" borderId="0" applyNumberFormat="0" applyBorder="0" applyAlignment="0" applyProtection="0"/>
    <xf numFmtId="0" fontId="29" fillId="9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38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38" fillId="17" borderId="0" applyNumberFormat="0" applyBorder="0" applyAlignment="0" applyProtection="0"/>
    <xf numFmtId="0" fontId="29" fillId="10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1" fillId="18" borderId="0" applyNumberFormat="0" applyBorder="0" applyAlignment="0" applyProtection="0"/>
    <xf numFmtId="0" fontId="42" fillId="18" borderId="0" applyNumberFormat="0" applyBorder="0" applyAlignment="0" applyProtection="0"/>
    <xf numFmtId="0" fontId="40" fillId="14" borderId="0" applyNumberFormat="0" applyBorder="0" applyAlignment="0" applyProtection="0"/>
    <xf numFmtId="0" fontId="43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1" fillId="8" borderId="0" applyNumberFormat="0" applyBorder="0" applyAlignment="0" applyProtection="0"/>
    <xf numFmtId="0" fontId="42" fillId="8" borderId="0" applyNumberFormat="0" applyBorder="0" applyAlignment="0" applyProtection="0"/>
    <xf numFmtId="0" fontId="40" fillId="19" borderId="0" applyNumberFormat="0" applyBorder="0" applyAlignment="0" applyProtection="0"/>
    <xf numFmtId="0" fontId="43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1" fillId="16" borderId="0" applyNumberFormat="0" applyBorder="0" applyAlignment="0" applyProtection="0"/>
    <xf numFmtId="0" fontId="42" fillId="16" borderId="0" applyNumberFormat="0" applyBorder="0" applyAlignment="0" applyProtection="0"/>
    <xf numFmtId="0" fontId="40" fillId="17" borderId="0" applyNumberFormat="0" applyBorder="0" applyAlignment="0" applyProtection="0"/>
    <xf numFmtId="0" fontId="43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9" borderId="0" applyNumberFormat="0" applyBorder="0" applyAlignment="0" applyProtection="0"/>
    <xf numFmtId="0" fontId="43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14" borderId="0" applyNumberFormat="0" applyBorder="0" applyAlignment="0" applyProtection="0"/>
    <xf numFmtId="0" fontId="43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0" fontId="41" fillId="22" borderId="0" applyNumberFormat="0" applyBorder="0" applyAlignment="0" applyProtection="0"/>
    <xf numFmtId="0" fontId="42" fillId="22" borderId="0" applyNumberFormat="0" applyBorder="0" applyAlignment="0" applyProtection="0"/>
    <xf numFmtId="0" fontId="40" fillId="8" borderId="0" applyNumberFormat="0" applyBorder="0" applyAlignment="0" applyProtection="0"/>
    <xf numFmtId="0" fontId="43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22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0" fillId="18" borderId="0" applyNumberFormat="0" applyBorder="0" applyAlignment="0" applyProtection="0"/>
    <xf numFmtId="0" fontId="41" fillId="18" borderId="0" applyNumberFormat="0" applyBorder="0" applyAlignment="0" applyProtection="0"/>
    <xf numFmtId="0" fontId="40" fillId="14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41" fillId="8" borderId="0" applyNumberFormat="0" applyBorder="0" applyAlignment="0" applyProtection="0"/>
    <xf numFmtId="0" fontId="40" fillId="19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0" fillId="16" borderId="0" applyNumberFormat="0" applyBorder="0" applyAlignment="0" applyProtection="0"/>
    <xf numFmtId="0" fontId="41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9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14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0" fillId="22" borderId="0" applyNumberFormat="0" applyBorder="0" applyAlignment="0" applyProtection="0"/>
    <xf numFmtId="0" fontId="41" fillId="22" borderId="0" applyNumberFormat="0" applyBorder="0" applyAlignment="0" applyProtection="0"/>
    <xf numFmtId="0" fontId="40" fillId="8" borderId="0" applyNumberFormat="0" applyBorder="0" applyAlignment="0" applyProtection="0"/>
    <xf numFmtId="9" fontId="44" fillId="0" borderId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1" fillId="24" borderId="0" applyNumberFormat="0" applyBorder="0" applyAlignment="0" applyProtection="0"/>
    <xf numFmtId="0" fontId="42" fillId="24" borderId="0" applyNumberFormat="0" applyBorder="0" applyAlignment="0" applyProtection="0"/>
    <xf numFmtId="0" fontId="40" fillId="23" borderId="0" applyNumberFormat="0" applyBorder="0" applyAlignment="0" applyProtection="0"/>
    <xf numFmtId="0" fontId="43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23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1" fillId="25" borderId="0" applyNumberFormat="0" applyBorder="0" applyAlignment="0" applyProtection="0"/>
    <xf numFmtId="0" fontId="42" fillId="25" borderId="0" applyNumberFormat="0" applyBorder="0" applyAlignment="0" applyProtection="0"/>
    <xf numFmtId="0" fontId="40" fillId="19" borderId="0" applyNumberFormat="0" applyBorder="0" applyAlignment="0" applyProtection="0"/>
    <xf numFmtId="0" fontId="43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1" fillId="26" borderId="0" applyNumberFormat="0" applyBorder="0" applyAlignment="0" applyProtection="0"/>
    <xf numFmtId="0" fontId="42" fillId="26" borderId="0" applyNumberFormat="0" applyBorder="0" applyAlignment="0" applyProtection="0"/>
    <xf numFmtId="0" fontId="40" fillId="17" borderId="0" applyNumberFormat="0" applyBorder="0" applyAlignment="0" applyProtection="0"/>
    <xf numFmtId="0" fontId="43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1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1" fillId="20" borderId="0" applyNumberFormat="0" applyBorder="0" applyAlignment="0" applyProtection="0"/>
    <xf numFmtId="0" fontId="42" fillId="20" borderId="0" applyNumberFormat="0" applyBorder="0" applyAlignment="0" applyProtection="0"/>
    <xf numFmtId="0" fontId="40" fillId="27" borderId="0" applyNumberFormat="0" applyBorder="0" applyAlignment="0" applyProtection="0"/>
    <xf numFmtId="0" fontId="43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2" fillId="21" borderId="0" applyNumberFormat="0" applyBorder="0" applyAlignment="0" applyProtection="0"/>
    <xf numFmtId="0" fontId="40" fillId="21" borderId="0" applyNumberFormat="0" applyBorder="0" applyAlignment="0" applyProtection="0"/>
    <xf numFmtId="0" fontId="43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41" fillId="19" borderId="0" applyNumberFormat="0" applyBorder="0" applyAlignment="0" applyProtection="0"/>
    <xf numFmtId="0" fontId="42" fillId="19" borderId="0" applyNumberFormat="0" applyBorder="0" applyAlignment="0" applyProtection="0"/>
    <xf numFmtId="0" fontId="40" fillId="25" borderId="0" applyNumberFormat="0" applyBorder="0" applyAlignment="0" applyProtection="0"/>
    <xf numFmtId="0" fontId="43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180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1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2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183" fontId="45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0" fontId="48" fillId="9" borderId="0" applyNumberFormat="0" applyBorder="0" applyAlignment="0" applyProtection="0"/>
    <xf numFmtId="0" fontId="49" fillId="9" borderId="0" applyNumberFormat="0" applyBorder="0" applyAlignment="0" applyProtection="0"/>
    <xf numFmtId="0" fontId="47" fillId="13" borderId="0" applyNumberFormat="0" applyBorder="0" applyAlignment="0" applyProtection="0"/>
    <xf numFmtId="0" fontId="50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9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0" fontId="47" fillId="13" borderId="0" applyNumberFormat="0" applyBorder="0" applyAlignment="0" applyProtection="0"/>
    <xf numFmtId="184" fontId="30" fillId="0" borderId="0"/>
    <xf numFmtId="0" fontId="51" fillId="0" borderId="0" applyNumberFormat="0" applyFill="0" applyBorder="0" applyAlignment="0" applyProtection="0"/>
    <xf numFmtId="5" fontId="52" fillId="0" borderId="5" applyAlignment="0" applyProtection="0"/>
    <xf numFmtId="0" fontId="46" fillId="0" borderId="0"/>
    <xf numFmtId="0" fontId="53" fillId="0" borderId="0"/>
    <xf numFmtId="0" fontId="46" fillId="0" borderId="0"/>
    <xf numFmtId="0" fontId="54" fillId="0" borderId="0" applyFill="0" applyBorder="0" applyAlignment="0"/>
    <xf numFmtId="8" fontId="55" fillId="0" borderId="0" applyFill="0" applyBorder="0" applyAlignment="0"/>
    <xf numFmtId="170" fontId="2" fillId="0" borderId="0" applyFill="0" applyBorder="0" applyAlignment="0"/>
    <xf numFmtId="185" fontId="2" fillId="0" borderId="0" applyFill="0" applyBorder="0" applyAlignment="0"/>
    <xf numFmtId="186" fontId="2" fillId="0" borderId="0" applyFill="0" applyBorder="0" applyAlignment="0"/>
    <xf numFmtId="187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57" fillId="29" borderId="16" applyNumberFormat="0" applyAlignment="0" applyProtection="0"/>
    <xf numFmtId="0" fontId="58" fillId="29" borderId="16" applyNumberFormat="0" applyAlignment="0" applyProtection="0"/>
    <xf numFmtId="0" fontId="56" fillId="28" borderId="16" applyNumberFormat="0" applyAlignment="0" applyProtection="0"/>
    <xf numFmtId="0" fontId="59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0" fillId="29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56" fillId="28" borderId="16" applyNumberFormat="0" applyAlignment="0" applyProtection="0"/>
    <xf numFmtId="0" fontId="61" fillId="0" borderId="0"/>
    <xf numFmtId="3" fontId="54" fillId="0" borderId="15"/>
    <xf numFmtId="37" fontId="62" fillId="0" borderId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5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6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37" fontId="51" fillId="0" borderId="0"/>
    <xf numFmtId="190" fontId="67" fillId="0" borderId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7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1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68" fillId="0" borderId="0" applyFont="0" applyFill="0" applyBorder="0" applyAlignment="0" applyProtection="0"/>
    <xf numFmtId="18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92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83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7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6" fillId="0" borderId="0" applyFont="0" applyFill="0" applyBorder="0" applyAlignment="0" applyProtection="0"/>
    <xf numFmtId="194" fontId="2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7" fillId="0" borderId="0" applyFont="0" applyFill="0" applyBorder="0" applyAlignment="0" applyProtection="0"/>
    <xf numFmtId="174" fontId="6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43" fontId="38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18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7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96" fontId="2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4" fontId="44" fillId="0" borderId="0"/>
    <xf numFmtId="177" fontId="74" fillId="0" borderId="0"/>
    <xf numFmtId="194" fontId="67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77" fontId="74" fillId="0" borderId="0"/>
    <xf numFmtId="194" fontId="67" fillId="0" borderId="0"/>
    <xf numFmtId="194" fontId="67" fillId="0" borderId="0"/>
    <xf numFmtId="3" fontId="2" fillId="0" borderId="0" applyFont="0" applyFill="0" applyBorder="0" applyAlignment="0" applyProtection="0"/>
    <xf numFmtId="0" fontId="75" fillId="0" borderId="0"/>
    <xf numFmtId="0" fontId="75" fillId="0" borderId="0"/>
    <xf numFmtId="198" fontId="2" fillId="0" borderId="0">
      <alignment horizontal="center"/>
    </xf>
    <xf numFmtId="17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4" fontId="30" fillId="0" borderId="0" applyFont="0" applyFill="0" applyBorder="0" applyAlignment="0" applyProtection="0"/>
    <xf numFmtId="174" fontId="30" fillId="0" borderId="0" applyFont="0" applyFill="0" applyBorder="0" applyAlignment="0" applyProtection="0"/>
    <xf numFmtId="44" fontId="27" fillId="0" borderId="0" applyFont="0" applyFill="0" applyBorder="0" applyAlignment="0" applyProtection="0"/>
    <xf numFmtId="199" fontId="2" fillId="0" borderId="0" applyFont="0" applyFill="0" applyBorder="0" applyAlignment="0" applyProtection="0"/>
    <xf numFmtId="200" fontId="44" fillId="0" borderId="0"/>
    <xf numFmtId="201" fontId="44" fillId="0" borderId="0"/>
    <xf numFmtId="201" fontId="67" fillId="0" borderId="0"/>
    <xf numFmtId="200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1" fontId="44" fillId="0" borderId="0"/>
    <xf numFmtId="201" fontId="67" fillId="0" borderId="0"/>
    <xf numFmtId="200" fontId="67" fillId="0" borderId="0"/>
    <xf numFmtId="200" fontId="67" fillId="0" borderId="0"/>
    <xf numFmtId="0" fontId="76" fillId="31" borderId="0" applyNumberFormat="0" applyFont="0" applyFill="0" applyBorder="0" applyProtection="0">
      <alignment horizontal="left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15" fontId="2" fillId="0" borderId="10" applyBorder="0">
      <protection locked="0"/>
    </xf>
    <xf numFmtId="0" fontId="77" fillId="0" borderId="0" applyProtection="0"/>
    <xf numFmtId="14" fontId="35" fillId="0" borderId="0" applyFill="0" applyBorder="0" applyAlignment="0"/>
    <xf numFmtId="0" fontId="77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02" fontId="44" fillId="0" borderId="0"/>
    <xf numFmtId="196" fontId="44" fillId="0" borderId="0"/>
    <xf numFmtId="196" fontId="67" fillId="0" borderId="0"/>
    <xf numFmtId="202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196" fontId="44" fillId="0" borderId="0"/>
    <xf numFmtId="196" fontId="67" fillId="0" borderId="0"/>
    <xf numFmtId="202" fontId="67" fillId="0" borderId="0"/>
    <xf numFmtId="202" fontId="67" fillId="0" borderId="0"/>
    <xf numFmtId="203" fontId="2" fillId="0" borderId="0" applyFont="0" applyFill="0" applyBorder="0" applyAlignment="0" applyProtection="0"/>
    <xf numFmtId="0" fontId="51" fillId="0" borderId="0" applyNumberFormat="0" applyFill="0" applyBorder="0" applyAlignment="0" applyProtection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204" fontId="78" fillId="0" borderId="0" applyFont="0" applyFill="0" applyBorder="0" applyAlignment="0" applyProtection="0"/>
    <xf numFmtId="205" fontId="30" fillId="0" borderId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" fontId="77" fillId="0" borderId="0" applyProtection="0"/>
    <xf numFmtId="206" fontId="83" fillId="0" borderId="0">
      <alignment horizontal="right"/>
    </xf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85" fillId="11" borderId="0" applyNumberFormat="0" applyBorder="0" applyAlignment="0" applyProtection="0"/>
    <xf numFmtId="0" fontId="86" fillId="11" borderId="0" applyNumberFormat="0" applyBorder="0" applyAlignment="0" applyProtection="0"/>
    <xf numFmtId="0" fontId="84" fillId="14" borderId="0" applyNumberFormat="0" applyBorder="0" applyAlignment="0" applyProtection="0"/>
    <xf numFmtId="0" fontId="87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1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38" fontId="5" fillId="31" borderId="0" applyNumberFormat="0" applyBorder="0" applyAlignment="0" applyProtection="0"/>
    <xf numFmtId="0" fontId="88" fillId="0" borderId="0">
      <alignment horizontal="left"/>
    </xf>
    <xf numFmtId="0" fontId="88" fillId="32" borderId="18"/>
    <xf numFmtId="0" fontId="89" fillId="0" borderId="13" applyNumberFormat="0" applyAlignment="0" applyProtection="0">
      <alignment horizontal="left" vertical="center"/>
    </xf>
    <xf numFmtId="0" fontId="89" fillId="0" borderId="3">
      <alignment horizontal="left" vertical="center"/>
    </xf>
    <xf numFmtId="0" fontId="89" fillId="0" borderId="3">
      <alignment horizontal="left" vertical="center"/>
    </xf>
    <xf numFmtId="207" fontId="73" fillId="33" borderId="0">
      <alignment horizontal="left" vertical="top"/>
    </xf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1" fillId="0" borderId="20" applyNumberFormat="0" applyFill="0" applyAlignment="0" applyProtection="0"/>
    <xf numFmtId="0" fontId="92" fillId="0" borderId="20" applyNumberFormat="0" applyFill="0" applyAlignment="0" applyProtection="0"/>
    <xf numFmtId="0" fontId="90" fillId="0" borderId="19" applyNumberFormat="0" applyFill="0" applyAlignment="0" applyProtection="0"/>
    <xf numFmtId="0" fontId="93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4" fillId="0" borderId="20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0" fillId="0" borderId="19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96" fillId="0" borderId="22" applyNumberFormat="0" applyFill="0" applyAlignment="0" applyProtection="0"/>
    <xf numFmtId="0" fontId="97" fillId="0" borderId="22" applyNumberFormat="0" applyFill="0" applyAlignment="0" applyProtection="0"/>
    <xf numFmtId="0" fontId="95" fillId="0" borderId="21" applyNumberFormat="0" applyFill="0" applyAlignment="0" applyProtection="0"/>
    <xf numFmtId="0" fontId="98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9" fillId="0" borderId="22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95" fillId="0" borderId="21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2" fillId="0" borderId="24" applyNumberFormat="0" applyFill="0" applyAlignment="0" applyProtection="0"/>
    <xf numFmtId="0" fontId="100" fillId="0" borderId="23" applyNumberFormat="0" applyFill="0" applyAlignment="0" applyProtection="0"/>
    <xf numFmtId="0" fontId="103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4" fillId="0" borderId="24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23" applyNumberFormat="0" applyFill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08" fontId="36" fillId="0" borderId="25">
      <alignment horizontal="left"/>
    </xf>
    <xf numFmtId="209" fontId="36" fillId="0" borderId="14">
      <alignment horizontal="left"/>
    </xf>
    <xf numFmtId="0" fontId="105" fillId="0" borderId="26">
      <alignment horizontal="right"/>
    </xf>
    <xf numFmtId="0" fontId="88" fillId="1" borderId="14">
      <alignment horizontal="left"/>
    </xf>
    <xf numFmtId="0" fontId="106" fillId="0" borderId="0" applyProtection="0"/>
    <xf numFmtId="0" fontId="89" fillId="0" borderId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33" borderId="0">
      <alignment horizontal="left" wrapText="1"/>
    </xf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10" fontId="5" fillId="33" borderId="15" applyNumberFormat="0" applyBorder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11" fillId="12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2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2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0" fontId="110" fillId="15" borderId="16" applyNumberFormat="0" applyAlignment="0" applyProtection="0"/>
    <xf numFmtId="210" fontId="2" fillId="0" borderId="0" applyFont="0" applyFill="0" applyBorder="0" applyAlignment="0" applyProtection="0"/>
    <xf numFmtId="38" fontId="113" fillId="0" borderId="0"/>
    <xf numFmtId="38" fontId="114" fillId="0" borderId="0"/>
    <xf numFmtId="38" fontId="115" fillId="0" borderId="0"/>
    <xf numFmtId="38" fontId="116" fillId="0" borderId="0"/>
    <xf numFmtId="0" fontId="83" fillId="0" borderId="0"/>
    <xf numFmtId="0" fontId="83" fillId="0" borderId="0"/>
    <xf numFmtId="0" fontId="117" fillId="0" borderId="0" applyNumberFormat="0" applyFill="0" applyBorder="0" applyAlignment="0" applyProtection="0">
      <alignment vertical="top"/>
      <protection locked="0"/>
    </xf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119" fillId="0" borderId="28" applyNumberFormat="0" applyFill="0" applyAlignment="0" applyProtection="0"/>
    <xf numFmtId="0" fontId="120" fillId="0" borderId="28" applyNumberFormat="0" applyFill="0" applyAlignment="0" applyProtection="0"/>
    <xf numFmtId="0" fontId="118" fillId="0" borderId="27" applyNumberFormat="0" applyFill="0" applyAlignment="0" applyProtection="0"/>
    <xf numFmtId="0" fontId="121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2" fillId="0" borderId="28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18" fillId="0" borderId="27" applyNumberFormat="0" applyFill="0" applyAlignment="0" applyProtection="0"/>
    <xf numFmtId="0" fontId="123" fillId="0" borderId="0"/>
    <xf numFmtId="0" fontId="124" fillId="0" borderId="0"/>
    <xf numFmtId="0" fontId="123" fillId="0" borderId="0"/>
    <xf numFmtId="0" fontId="124" fillId="0" borderId="0"/>
    <xf numFmtId="0" fontId="125" fillId="0" borderId="0"/>
    <xf numFmtId="211" fontId="73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0" fontId="126" fillId="0" borderId="11"/>
    <xf numFmtId="21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6" fontId="127" fillId="0" borderId="0" applyFont="0" applyFill="0" applyBorder="0" applyAlignment="0" applyProtection="0"/>
    <xf numFmtId="8" fontId="127" fillId="0" borderId="0" applyFont="0" applyFill="0" applyBorder="0" applyAlignment="0" applyProtection="0"/>
    <xf numFmtId="0" fontId="77" fillId="0" borderId="0" applyNumberFormat="0" applyFont="0" applyFill="0" applyAlignment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0" fontId="129" fillId="15" borderId="0" applyNumberFormat="0" applyBorder="0" applyAlignment="0" applyProtection="0"/>
    <xf numFmtId="0" fontId="130" fillId="15" borderId="0" applyNumberFormat="0" applyBorder="0" applyAlignment="0" applyProtection="0"/>
    <xf numFmtId="0" fontId="128" fillId="15" borderId="0" applyNumberFormat="0" applyBorder="0" applyAlignment="0" applyProtection="0"/>
    <xf numFmtId="0" fontId="131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32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0" fontId="128" fillId="15" borderId="0" applyNumberFormat="0" applyBorder="0" applyAlignment="0" applyProtection="0"/>
    <xf numFmtId="37" fontId="133" fillId="0" borderId="0"/>
    <xf numFmtId="37" fontId="133" fillId="0" borderId="0"/>
    <xf numFmtId="37" fontId="133" fillId="0" borderId="0"/>
    <xf numFmtId="37" fontId="133" fillId="0" borderId="0"/>
    <xf numFmtId="37" fontId="133" fillId="0" borderId="0"/>
    <xf numFmtId="0" fontId="123" fillId="0" borderId="0"/>
    <xf numFmtId="0" fontId="124" fillId="0" borderId="0"/>
    <xf numFmtId="0" fontId="124" fillId="0" borderId="0"/>
    <xf numFmtId="0" fontId="134" fillId="0" borderId="0"/>
    <xf numFmtId="216" fontId="44" fillId="0" borderId="0"/>
    <xf numFmtId="216" fontId="67" fillId="0" borderId="0"/>
    <xf numFmtId="201" fontId="134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16" fontId="44" fillId="0" borderId="0"/>
    <xf numFmtId="216" fontId="67" fillId="0" borderId="0"/>
    <xf numFmtId="201" fontId="134" fillId="0" borderId="0"/>
    <xf numFmtId="201" fontId="134" fillId="0" borderId="0"/>
    <xf numFmtId="0" fontId="75" fillId="0" borderId="0"/>
    <xf numFmtId="0" fontId="2" fillId="0" borderId="0"/>
    <xf numFmtId="0" fontId="2" fillId="0" borderId="0"/>
    <xf numFmtId="0" fontId="2" fillId="0" borderId="0"/>
    <xf numFmtId="190" fontId="2" fillId="0" borderId="0"/>
    <xf numFmtId="0" fontId="2" fillId="0" borderId="0"/>
    <xf numFmtId="190" fontId="2" fillId="0" borderId="0"/>
    <xf numFmtId="190" fontId="2" fillId="0" borderId="0"/>
    <xf numFmtId="0" fontId="2" fillId="0" borderId="0"/>
    <xf numFmtId="0" fontId="2" fillId="0" borderId="0"/>
    <xf numFmtId="0" fontId="29" fillId="0" borderId="0"/>
    <xf numFmtId="0" fontId="29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" fillId="0" borderId="0"/>
    <xf numFmtId="0" fontId="2" fillId="0" borderId="0"/>
    <xf numFmtId="0" fontId="26" fillId="0" borderId="0"/>
    <xf numFmtId="0" fontId="30" fillId="0" borderId="0"/>
    <xf numFmtId="0" fontId="21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7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30" fillId="0" borderId="0"/>
    <xf numFmtId="0" fontId="2" fillId="0" borderId="0"/>
    <xf numFmtId="0" fontId="2" fillId="0" borderId="0"/>
    <xf numFmtId="0" fontId="27" fillId="0" borderId="0"/>
    <xf numFmtId="0" fontId="25" fillId="0" borderId="0"/>
    <xf numFmtId="0" fontId="21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1" fillId="0" borderId="0"/>
    <xf numFmtId="0" fontId="38" fillId="0" borderId="0"/>
    <xf numFmtId="0" fontId="26" fillId="0" borderId="0"/>
    <xf numFmtId="0" fontId="2" fillId="0" borderId="0"/>
    <xf numFmtId="0" fontId="3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135" fillId="0" borderId="0"/>
    <xf numFmtId="0" fontId="136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35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" fillId="0" borderId="0"/>
    <xf numFmtId="0" fontId="2" fillId="0" borderId="0"/>
    <xf numFmtId="0" fontId="30" fillId="0" borderId="0"/>
    <xf numFmtId="0" fontId="2" fillId="0" borderId="0"/>
    <xf numFmtId="0" fontId="27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69" fillId="0" borderId="0"/>
    <xf numFmtId="0" fontId="137" fillId="0" borderId="0"/>
    <xf numFmtId="0" fontId="26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1" fillId="0" borderId="0"/>
    <xf numFmtId="0" fontId="2" fillId="0" borderId="0"/>
    <xf numFmtId="0" fontId="25" fillId="0" borderId="0"/>
    <xf numFmtId="0" fontId="21" fillId="0" borderId="0"/>
    <xf numFmtId="0" fontId="26" fillId="0" borderId="0"/>
    <xf numFmtId="0" fontId="2" fillId="0" borderId="0"/>
    <xf numFmtId="0" fontId="1" fillId="0" borderId="0"/>
    <xf numFmtId="0" fontId="136" fillId="0" borderId="0"/>
    <xf numFmtId="0" fontId="2" fillId="0" borderId="0"/>
    <xf numFmtId="0" fontId="30" fillId="0" borderId="0"/>
    <xf numFmtId="0" fontId="28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5" fillId="0" borderId="0"/>
    <xf numFmtId="0" fontId="136" fillId="0" borderId="0"/>
    <xf numFmtId="0" fontId="30" fillId="0" borderId="0"/>
    <xf numFmtId="0" fontId="2" fillId="0" borderId="0"/>
    <xf numFmtId="0" fontId="30" fillId="0" borderId="0"/>
    <xf numFmtId="0" fontId="21" fillId="0" borderId="0"/>
    <xf numFmtId="0" fontId="2" fillId="0" borderId="0"/>
    <xf numFmtId="0" fontId="2" fillId="0" borderId="0"/>
    <xf numFmtId="0" fontId="71" fillId="0" borderId="0"/>
    <xf numFmtId="0" fontId="71" fillId="0" borderId="0"/>
    <xf numFmtId="0" fontId="26" fillId="0" borderId="0"/>
    <xf numFmtId="0" fontId="2" fillId="0" borderId="0"/>
    <xf numFmtId="0" fontId="2" fillId="0" borderId="0"/>
    <xf numFmtId="0" fontId="71" fillId="0" borderId="0"/>
    <xf numFmtId="0" fontId="2" fillId="0" borderId="0"/>
    <xf numFmtId="0" fontId="26" fillId="0" borderId="0"/>
    <xf numFmtId="0" fontId="26" fillId="0" borderId="0"/>
    <xf numFmtId="0" fontId="2" fillId="0" borderId="0"/>
    <xf numFmtId="0" fontId="21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13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7" fontId="27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0" fontId="54" fillId="0" borderId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30" fillId="10" borderId="29" applyNumberFormat="0" applyFont="0" applyAlignment="0" applyProtection="0"/>
    <xf numFmtId="0" fontId="29" fillId="5" borderId="7" applyNumberFormat="0" applyFont="0" applyAlignment="0" applyProtection="0"/>
    <xf numFmtId="0" fontId="30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27" fillId="10" borderId="29" applyNumberFormat="0" applyFon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139" fillId="29" borderId="30" applyNumberFormat="0" applyAlignment="0" applyProtection="0"/>
    <xf numFmtId="0" fontId="140" fillId="29" borderId="30" applyNumberFormat="0" applyAlignment="0" applyProtection="0"/>
    <xf numFmtId="0" fontId="138" fillId="28" borderId="30" applyNumberFormat="0" applyAlignment="0" applyProtection="0"/>
    <xf numFmtId="0" fontId="141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9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0" fontId="138" fillId="28" borderId="30" applyNumberFormat="0" applyAlignment="0" applyProtection="0"/>
    <xf numFmtId="18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4" fillId="0" borderId="10" applyNumberFormat="0" applyBorder="0"/>
    <xf numFmtId="9" fontId="127" fillId="0" borderId="10" applyNumberFormat="0" applyBorder="0"/>
    <xf numFmtId="188" fontId="2" fillId="0" borderId="0" applyFill="0" applyBorder="0" applyAlignment="0"/>
    <xf numFmtId="170" fontId="2" fillId="0" borderId="0" applyFill="0" applyBorder="0" applyAlignment="0"/>
    <xf numFmtId="188" fontId="2" fillId="0" borderId="0" applyFill="0" applyBorder="0" applyAlignment="0"/>
    <xf numFmtId="189" fontId="2" fillId="0" borderId="0" applyFill="0" applyBorder="0" applyAlignment="0"/>
    <xf numFmtId="170" fontId="2" fillId="0" borderId="0" applyFill="0" applyBorder="0" applyAlignment="0"/>
    <xf numFmtId="0" fontId="142" fillId="0" borderId="14" applyNumberFormat="0" applyFont="0" applyFill="0" applyBorder="0" applyAlignment="0">
      <alignment horizontal="centerContinuous"/>
    </xf>
    <xf numFmtId="37" fontId="36" fillId="0" borderId="0"/>
    <xf numFmtId="0" fontId="2" fillId="0" borderId="0">
      <alignment vertical="justify"/>
    </xf>
    <xf numFmtId="0" fontId="2" fillId="0" borderId="0">
      <alignment vertical="justify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1" fontId="2" fillId="0" borderId="9" applyNumberFormat="0" applyFill="0" applyAlignment="0" applyProtection="0">
      <alignment horizontal="center" vertical="center"/>
    </xf>
    <xf numFmtId="218" fontId="2" fillId="0" borderId="0"/>
    <xf numFmtId="0" fontId="143" fillId="0" borderId="0" applyNumberFormat="0" applyFont="0" applyFill="0" applyBorder="0" applyAlignment="0" applyProtection="0"/>
    <xf numFmtId="4" fontId="35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144" fillId="34" borderId="30" applyNumberFormat="0" applyProtection="0">
      <alignment vertical="center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4" fontId="35" fillId="34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6" borderId="30" applyNumberFormat="0" applyProtection="0">
      <alignment horizontal="right" vertical="center"/>
    </xf>
    <xf numFmtId="4" fontId="35" fillId="36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7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8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39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0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1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2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3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35" fillId="44" borderId="30" applyNumberFormat="0" applyProtection="0">
      <alignment horizontal="right" vertical="center"/>
    </xf>
    <xf numFmtId="4" fontId="145" fillId="45" borderId="30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35" fillId="46" borderId="31" applyNumberFormat="0" applyProtection="0">
      <alignment horizontal="left" vertical="center" indent="1"/>
    </xf>
    <xf numFmtId="4" fontId="146" fillId="47" borderId="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6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4" fontId="35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8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49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1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4" fontId="35" fillId="33" borderId="30" applyNumberFormat="0" applyProtection="0">
      <alignment vertical="center"/>
    </xf>
    <xf numFmtId="4" fontId="35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144" fillId="33" borderId="30" applyNumberFormat="0" applyProtection="0">
      <alignment vertical="center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33" borderId="30" applyNumberFormat="0" applyProtection="0">
      <alignment horizontal="left" vertical="center" indent="1"/>
    </xf>
    <xf numFmtId="4" fontId="35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4" fontId="144" fillId="46" borderId="30" applyNumberFormat="0" applyProtection="0">
      <alignment horizontal="right" vertical="center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2" fillId="35" borderId="30" applyNumberFormat="0" applyProtection="0">
      <alignment horizontal="left" vertical="center" indent="1"/>
    </xf>
    <xf numFmtId="0" fontId="147" fillId="0" borderId="0"/>
    <xf numFmtId="4" fontId="148" fillId="46" borderId="30" applyNumberFormat="0" applyProtection="0">
      <alignment horizontal="right" vertical="center"/>
    </xf>
    <xf numFmtId="4" fontId="148" fillId="46" borderId="30" applyNumberFormat="0" applyProtection="0">
      <alignment horizontal="right" vertical="center"/>
    </xf>
    <xf numFmtId="0" fontId="149" fillId="0" borderId="0">
      <alignment horizontal="left"/>
    </xf>
    <xf numFmtId="0" fontId="74" fillId="0" borderId="12" applyAlignment="0">
      <alignment horizontal="centerContinuous"/>
    </xf>
    <xf numFmtId="0" fontId="124" fillId="0" borderId="0"/>
    <xf numFmtId="0" fontId="78" fillId="0" borderId="0"/>
    <xf numFmtId="219" fontId="150" fillId="0" borderId="0"/>
    <xf numFmtId="0" fontId="151" fillId="0" borderId="0" applyNumberFormat="0" applyBorder="0" applyAlignment="0"/>
    <xf numFmtId="0" fontId="146" fillId="0" borderId="0" applyNumberFormat="0" applyBorder="0" applyAlignment="0"/>
    <xf numFmtId="0" fontId="145" fillId="0" borderId="0" applyNumberFormat="0" applyBorder="0" applyAlignment="0"/>
    <xf numFmtId="0" fontId="152" fillId="0" borderId="0" applyNumberFormat="0" applyBorder="0" applyAlignment="0"/>
    <xf numFmtId="0" fontId="126" fillId="0" borderId="0"/>
    <xf numFmtId="0" fontId="153" fillId="33" borderId="0">
      <alignment wrapText="1"/>
    </xf>
    <xf numFmtId="3" fontId="2" fillId="0" borderId="15" applyNumberFormat="0" applyFont="0" applyFill="0" applyAlignment="0" applyProtection="0">
      <alignment vertical="center"/>
    </xf>
    <xf numFmtId="49" fontId="35" fillId="0" borderId="0" applyFill="0" applyBorder="0" applyAlignment="0"/>
    <xf numFmtId="220" fontId="2" fillId="0" borderId="0" applyFill="0" applyBorder="0" applyAlignment="0"/>
    <xf numFmtId="221" fontId="2" fillId="0" borderId="0" applyFill="0" applyBorder="0" applyAlignment="0"/>
    <xf numFmtId="0" fontId="154" fillId="0" borderId="32"/>
    <xf numFmtId="40" fontId="155" fillId="0" borderId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161" fillId="0" borderId="34" applyNumberFormat="0" applyFill="0" applyAlignment="0" applyProtection="0"/>
    <xf numFmtId="0" fontId="162" fillId="0" borderId="34" applyNumberFormat="0" applyFill="0" applyAlignment="0" applyProtection="0"/>
    <xf numFmtId="0" fontId="160" fillId="0" borderId="33" applyNumberFormat="0" applyFill="0" applyAlignment="0" applyProtection="0"/>
    <xf numFmtId="0" fontId="163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4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0" fontId="160" fillId="0" borderId="33" applyNumberFormat="0" applyFill="0" applyAlignment="0" applyProtection="0"/>
    <xf numFmtId="40" fontId="54" fillId="0" borderId="0" applyFont="0" applyFill="0" applyBorder="0" applyAlignment="0" applyProtection="0"/>
    <xf numFmtId="6" fontId="54" fillId="0" borderId="0" applyFont="0" applyFill="0" applyBorder="0" applyAlignment="0" applyProtection="0"/>
    <xf numFmtId="8" fontId="164" fillId="0" borderId="0" applyFont="0" applyFill="0" applyBorder="0" applyAlignment="0" applyProtection="0"/>
    <xf numFmtId="5" fontId="165" fillId="0" borderId="8">
      <alignment horizontal="left" vertical="top"/>
    </xf>
    <xf numFmtId="5" fontId="166" fillId="0" borderId="9">
      <alignment horizontal="left" vertical="top"/>
    </xf>
    <xf numFmtId="0" fontId="2" fillId="0" borderId="0">
      <alignment horizontal="centerContinuous" vertical="center"/>
    </xf>
    <xf numFmtId="0" fontId="2" fillId="0" borderId="0">
      <alignment horizontal="centerContinuous" vertical="center"/>
    </xf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0" borderId="0">
      <alignment horizontal="left"/>
    </xf>
    <xf numFmtId="0" fontId="124" fillId="0" borderId="35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70" fillId="0" borderId="0" applyNumberFormat="0" applyFill="0" applyBorder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60" fillId="29" borderId="16" applyNumberFormat="0" applyAlignment="0" applyProtection="0"/>
    <xf numFmtId="0" fontId="57" fillId="29" borderId="16" applyNumberFormat="0" applyAlignment="0" applyProtection="0"/>
    <xf numFmtId="0" fontId="57" fillId="29" borderId="16" applyNumberFormat="0" applyAlignment="0" applyProtection="0"/>
    <xf numFmtId="0" fontId="56" fillId="28" borderId="16" applyNumberFormat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22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3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8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29" fillId="0" borderId="0" applyFont="0" applyFill="0" applyBorder="0" applyAlignment="0" applyProtection="0"/>
    <xf numFmtId="19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7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Font="0" applyFill="0" applyBorder="0" applyAlignment="0" applyProtection="0"/>
    <xf numFmtId="193" fontId="38" fillId="0" borderId="0" applyFont="0" applyFill="0" applyBorder="0" applyAlignment="0" applyProtection="0"/>
    <xf numFmtId="193" fontId="38" fillId="0" borderId="0" applyFont="0" applyFill="0" applyBorder="0" applyAlignment="0" applyProtection="0"/>
    <xf numFmtId="183" fontId="35" fillId="0" borderId="0" applyFont="0" applyFill="0" applyBorder="0" applyAlignment="0" applyProtection="0"/>
    <xf numFmtId="183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22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22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222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183" fontId="35" fillId="0" borderId="0" applyFont="0" applyFill="0" applyBorder="0" applyAlignment="0" applyProtection="0"/>
    <xf numFmtId="5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9" fontId="44" fillId="0" borderId="0" applyFill="0" applyBorder="0" applyAlignment="0" applyProtection="0"/>
    <xf numFmtId="227" fontId="27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17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3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4" fillId="30" borderId="17" applyNumberFormat="0" applyAlignment="0" applyProtection="0"/>
    <xf numFmtId="0" fontId="63" fillId="30" borderId="17" applyNumberFormat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22" fillId="0" borderId="28" applyNumberFormat="0" applyFill="0" applyAlignment="0" applyProtection="0"/>
    <xf numFmtId="0" fontId="119" fillId="0" borderId="28" applyNumberFormat="0" applyFill="0" applyAlignment="0" applyProtection="0"/>
    <xf numFmtId="0" fontId="118" fillId="0" borderId="27" applyNumberFormat="0" applyFill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5" fillId="11" borderId="0" applyNumberFormat="0" applyBorder="0" applyAlignment="0" applyProtection="0"/>
    <xf numFmtId="0" fontId="84" fillId="14" borderId="0" applyNumberFormat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9" fontId="177" fillId="0" borderId="0" applyFont="0" applyFill="0" applyBorder="0" applyAlignment="0" applyProtection="0"/>
    <xf numFmtId="0" fontId="25" fillId="0" borderId="0"/>
    <xf numFmtId="228" fontId="150" fillId="0" borderId="0"/>
    <xf numFmtId="229" fontId="150" fillId="0" borderId="0"/>
    <xf numFmtId="0" fontId="2" fillId="0" borderId="0"/>
    <xf numFmtId="0" fontId="2" fillId="0" borderId="0"/>
    <xf numFmtId="0" fontId="21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7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67" fillId="0" borderId="0"/>
    <xf numFmtId="0" fontId="178" fillId="0" borderId="0"/>
    <xf numFmtId="0" fontId="2" fillId="0" borderId="0"/>
    <xf numFmtId="0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136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" fillId="0" borderId="0"/>
    <xf numFmtId="0" fontId="20" fillId="0" borderId="0"/>
    <xf numFmtId="0" fontId="26" fillId="0" borderId="0"/>
    <xf numFmtId="0" fontId="2" fillId="0" borderId="0"/>
    <xf numFmtId="0" fontId="26" fillId="0" borderId="0"/>
    <xf numFmtId="0" fontId="27" fillId="0" borderId="0"/>
    <xf numFmtId="0" fontId="26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228" fontId="150" fillId="0" borderId="0"/>
    <xf numFmtId="228" fontId="150" fillId="0" borderId="0"/>
    <xf numFmtId="0" fontId="26" fillId="0" borderId="0"/>
    <xf numFmtId="0" fontId="21" fillId="0" borderId="0"/>
    <xf numFmtId="0" fontId="26" fillId="0" borderId="0"/>
    <xf numFmtId="0" fontId="2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1" fillId="12" borderId="16" applyNumberFormat="0" applyAlignment="0" applyProtection="0"/>
    <xf numFmtId="0" fontId="111" fillId="12" borderId="16" applyNumberFormat="0" applyAlignment="0" applyProtection="0"/>
    <xf numFmtId="0" fontId="110" fillId="15" borderId="16" applyNumberFormat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32" fillId="15" borderId="0" applyNumberFormat="0" applyBorder="0" applyAlignment="0" applyProtection="0"/>
    <xf numFmtId="0" fontId="129" fillId="15" borderId="0" applyNumberFormat="0" applyBorder="0" applyAlignment="0" applyProtection="0"/>
    <xf numFmtId="0" fontId="128" fillId="15" borderId="0" applyNumberFormat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0" fillId="0" borderId="34" applyNumberFormat="0" applyFill="0" applyAlignment="0" applyProtection="0"/>
    <xf numFmtId="0" fontId="161" fillId="0" borderId="34" applyNumberFormat="0" applyFill="0" applyAlignment="0" applyProtection="0"/>
    <xf numFmtId="0" fontId="161" fillId="0" borderId="34" applyNumberFormat="0" applyFill="0" applyAlignment="0" applyProtection="0"/>
    <xf numFmtId="0" fontId="160" fillId="0" borderId="33" applyNumberFormat="0" applyFill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8" fillId="9" borderId="0" applyNumberFormat="0" applyBorder="0" applyAlignment="0" applyProtection="0"/>
    <xf numFmtId="0" fontId="47" fillId="13" borderId="0" applyNumberFormat="0" applyBorder="0" applyAlignment="0" applyProtection="0"/>
    <xf numFmtId="230" fontId="179" fillId="0" borderId="0" applyFont="0" applyFill="0" applyBorder="0" applyAlignment="0" applyProtection="0"/>
    <xf numFmtId="231" fontId="179" fillId="0" borderId="0" applyFont="0" applyFill="0" applyBorder="0" applyAlignment="0" applyProtection="0"/>
    <xf numFmtId="232" fontId="179" fillId="0" borderId="0" applyFont="0" applyFill="0" applyBorder="0" applyAlignment="0" applyProtection="0"/>
    <xf numFmtId="233" fontId="179" fillId="0" borderId="0" applyFont="0" applyFill="0" applyBorder="0" applyAlignment="0" applyProtection="0"/>
    <xf numFmtId="0" fontId="2" fillId="0" borderId="0"/>
    <xf numFmtId="0" fontId="2" fillId="0" borderId="0"/>
    <xf numFmtId="0" fontId="180" fillId="0" borderId="0"/>
    <xf numFmtId="0" fontId="2" fillId="0" borderId="0"/>
    <xf numFmtId="0" fontId="177" fillId="0" borderId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0" fillId="24" borderId="0" applyNumberFormat="0" applyBorder="0" applyAlignment="0" applyProtection="0"/>
    <xf numFmtId="0" fontId="41" fillId="24" borderId="0" applyNumberFormat="0" applyBorder="0" applyAlignment="0" applyProtection="0"/>
    <xf numFmtId="0" fontId="40" fillId="23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1" fillId="25" borderId="0" applyNumberFormat="0" applyBorder="0" applyAlignment="0" applyProtection="0"/>
    <xf numFmtId="0" fontId="40" fillId="19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0" fillId="26" borderId="0" applyNumberFormat="0" applyBorder="0" applyAlignment="0" applyProtection="0"/>
    <xf numFmtId="0" fontId="41" fillId="26" borderId="0" applyNumberFormat="0" applyBorder="0" applyAlignment="0" applyProtection="0"/>
    <xf numFmtId="0" fontId="40" fillId="17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0" fillId="20" borderId="0" applyNumberFormat="0" applyBorder="0" applyAlignment="0" applyProtection="0"/>
    <xf numFmtId="0" fontId="41" fillId="20" borderId="0" applyNumberFormat="0" applyBorder="0" applyAlignment="0" applyProtection="0"/>
    <xf numFmtId="0" fontId="40" fillId="27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21" borderId="0" applyNumberFormat="0" applyBorder="0" applyAlignment="0" applyProtection="0"/>
    <xf numFmtId="0" fontId="41" fillId="21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0" fillId="19" borderId="0" applyNumberFormat="0" applyBorder="0" applyAlignment="0" applyProtection="0"/>
    <xf numFmtId="0" fontId="41" fillId="19" borderId="0" applyNumberFormat="0" applyBorder="0" applyAlignment="0" applyProtection="0"/>
    <xf numFmtId="0" fontId="40" fillId="25" borderId="0" applyNumberFormat="0" applyBorder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8" fillId="29" borderId="30" applyNumberFormat="0" applyAlignment="0" applyProtection="0"/>
    <xf numFmtId="0" fontId="139" fillId="29" borderId="30" applyNumberFormat="0" applyAlignment="0" applyProtection="0"/>
    <xf numFmtId="0" fontId="139" fillId="29" borderId="30" applyNumberFormat="0" applyAlignment="0" applyProtection="0"/>
    <xf numFmtId="0" fontId="138" fillId="28" borderId="30" applyNumberForma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9" fillId="10" borderId="29" applyNumberFormat="0" applyFont="0" applyAlignment="0" applyProtection="0"/>
    <xf numFmtId="0" fontId="26" fillId="10" borderId="29" applyNumberFormat="0" applyFont="0" applyAlignment="0" applyProtection="0"/>
    <xf numFmtId="0" fontId="181" fillId="10" borderId="29" applyNumberFormat="0" applyFont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4" fillId="0" borderId="20" applyNumberFormat="0" applyFill="0" applyAlignment="0" applyProtection="0"/>
    <xf numFmtId="0" fontId="91" fillId="0" borderId="20" applyNumberFormat="0" applyFill="0" applyAlignment="0" applyProtection="0"/>
    <xf numFmtId="0" fontId="90" fillId="0" borderId="19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9" fillId="0" borderId="22" applyNumberFormat="0" applyFill="0" applyAlignment="0" applyProtection="0"/>
    <xf numFmtId="0" fontId="96" fillId="0" borderId="22" applyNumberFormat="0" applyFill="0" applyAlignment="0" applyProtection="0"/>
    <xf numFmtId="0" fontId="95" fillId="0" borderId="21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4" fillId="0" borderId="24" applyNumberFormat="0" applyFill="0" applyAlignment="0" applyProtection="0"/>
    <xf numFmtId="0" fontId="101" fillId="0" borderId="24" applyNumberFormat="0" applyFill="0" applyAlignment="0" applyProtection="0"/>
    <xf numFmtId="0" fontId="100" fillId="0" borderId="23" applyNumberFormat="0" applyFill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82" fillId="0" borderId="0" applyFont="0" applyFill="0" applyBorder="0" applyAlignment="0" applyProtection="0"/>
    <xf numFmtId="0" fontId="182" fillId="0" borderId="0" applyFont="0" applyFill="0" applyBorder="0" applyAlignment="0" applyProtection="0"/>
    <xf numFmtId="0" fontId="36" fillId="0" borderId="0">
      <alignment vertical="center"/>
    </xf>
    <xf numFmtId="40" fontId="183" fillId="0" borderId="0" applyFont="0" applyFill="0" applyBorder="0" applyAlignment="0" applyProtection="0"/>
    <xf numFmtId="38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0" fontId="183" fillId="0" borderId="0" applyFont="0" applyFill="0" applyBorder="0" applyAlignment="0" applyProtection="0"/>
    <xf numFmtId="9" fontId="184" fillId="0" borderId="0" applyFont="0" applyFill="0" applyBorder="0" applyAlignment="0" applyProtection="0"/>
    <xf numFmtId="0" fontId="185" fillId="0" borderId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234" fontId="186" fillId="0" borderId="0" applyFont="0" applyFill="0" applyBorder="0" applyAlignment="0" applyProtection="0"/>
    <xf numFmtId="235" fontId="186" fillId="0" borderId="0" applyFont="0" applyFill="0" applyBorder="0" applyAlignment="0" applyProtection="0"/>
    <xf numFmtId="0" fontId="187" fillId="0" borderId="0"/>
    <xf numFmtId="0" fontId="77" fillId="0" borderId="0"/>
    <xf numFmtId="173" fontId="188" fillId="0" borderId="0" applyFont="0" applyFill="0" applyBorder="0" applyAlignment="0" applyProtection="0"/>
    <xf numFmtId="167" fontId="188" fillId="0" borderId="0" applyFont="0" applyFill="0" applyBorder="0" applyAlignment="0" applyProtection="0"/>
    <xf numFmtId="0" fontId="127" fillId="0" borderId="0"/>
    <xf numFmtId="40" fontId="189" fillId="0" borderId="0" applyFont="0" applyFill="0" applyBorder="0" applyAlignment="0" applyProtection="0">
      <alignment vertical="center"/>
    </xf>
    <xf numFmtId="38" fontId="189" fillId="0" borderId="0" applyFont="0" applyFill="0" applyBorder="0" applyAlignment="0" applyProtection="0">
      <alignment vertical="center"/>
    </xf>
    <xf numFmtId="0" fontId="37" fillId="0" borderId="0"/>
    <xf numFmtId="236" fontId="188" fillId="0" borderId="0" applyFont="0" applyFill="0" applyBorder="0" applyAlignment="0" applyProtection="0"/>
    <xf numFmtId="6" fontId="190" fillId="0" borderId="0" applyFont="0" applyFill="0" applyBorder="0" applyAlignment="0" applyProtection="0"/>
    <xf numFmtId="237" fontId="188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9" fillId="7" borderId="0" applyNumberFormat="0" applyBorder="0" applyAlignment="0" applyProtection="0"/>
    <xf numFmtId="0" fontId="29" fillId="9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2" borderId="0" applyNumberFormat="0" applyBorder="0" applyAlignment="0" applyProtection="0"/>
    <xf numFmtId="0" fontId="29" fillId="6" borderId="0" applyNumberFormat="0" applyBorder="0" applyAlignment="0" applyProtection="0"/>
    <xf numFmtId="0" fontId="29" fillId="8" borderId="0" applyNumberFormat="0" applyBorder="0" applyAlignment="0" applyProtection="0"/>
    <xf numFmtId="0" fontId="29" fillId="16" borderId="0" applyNumberFormat="0" applyBorder="0" applyAlignment="0" applyProtection="0"/>
    <xf numFmtId="0" fontId="29" fillId="13" borderId="0" applyNumberFormat="0" applyBorder="0" applyAlignment="0" applyProtection="0"/>
    <xf numFmtId="0" fontId="29" fillId="6" borderId="0" applyNumberFormat="0" applyBorder="0" applyAlignment="0" applyProtection="0"/>
    <xf numFmtId="0" fontId="29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8" borderId="0" applyNumberFormat="0" applyBorder="0" applyAlignment="0" applyProtection="0"/>
    <xf numFmtId="0" fontId="40" fillId="1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22" borderId="0" applyNumberFormat="0" applyBorder="0" applyAlignment="0" applyProtection="0"/>
    <xf numFmtId="0" fontId="40" fillId="24" borderId="0" applyNumberFormat="0" applyBorder="0" applyAlignment="0" applyProtection="0"/>
    <xf numFmtId="0" fontId="40" fillId="25" borderId="0" applyNumberFormat="0" applyBorder="0" applyAlignment="0" applyProtection="0"/>
    <xf numFmtId="0" fontId="40" fillId="26" borderId="0" applyNumberFormat="0" applyBorder="0" applyAlignment="0" applyProtection="0"/>
    <xf numFmtId="0" fontId="40" fillId="20" borderId="0" applyNumberFormat="0" applyBorder="0" applyAlignment="0" applyProtection="0"/>
    <xf numFmtId="0" fontId="40" fillId="21" borderId="0" applyNumberFormat="0" applyBorder="0" applyAlignment="0" applyProtection="0"/>
    <xf numFmtId="0" fontId="40" fillId="19" borderId="0" applyNumberFormat="0" applyBorder="0" applyAlignment="0" applyProtection="0"/>
    <xf numFmtId="0" fontId="47" fillId="9" borderId="0" applyNumberFormat="0" applyBorder="0" applyAlignment="0" applyProtection="0"/>
    <xf numFmtId="0" fontId="60" fillId="29" borderId="16" applyNumberFormat="0" applyAlignment="0" applyProtection="0"/>
    <xf numFmtId="0" fontId="63" fillId="30" borderId="17" applyNumberFormat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84" fillId="11" borderId="0" applyNumberFormat="0" applyBorder="0" applyAlignment="0" applyProtection="0"/>
    <xf numFmtId="0" fontId="94" fillId="0" borderId="20" applyNumberFormat="0" applyFill="0" applyAlignment="0" applyProtection="0"/>
    <xf numFmtId="0" fontId="99" fillId="0" borderId="22" applyNumberFormat="0" applyFill="0" applyAlignment="0" applyProtection="0"/>
    <xf numFmtId="0" fontId="104" fillId="0" borderId="24" applyNumberFormat="0" applyFill="0" applyAlignment="0" applyProtection="0"/>
    <xf numFmtId="0" fontId="104" fillId="0" borderId="0" applyNumberFormat="0" applyFill="0" applyBorder="0" applyAlignment="0" applyProtection="0"/>
    <xf numFmtId="0" fontId="110" fillId="12" borderId="16" applyNumberFormat="0" applyAlignment="0" applyProtection="0"/>
    <xf numFmtId="0" fontId="122" fillId="0" borderId="28" applyNumberFormat="0" applyFill="0" applyAlignment="0" applyProtection="0"/>
    <xf numFmtId="0" fontId="132" fillId="15" borderId="0" applyNumberFormat="0" applyBorder="0" applyAlignment="0" applyProtection="0"/>
    <xf numFmtId="0" fontId="191" fillId="0" borderId="0"/>
    <xf numFmtId="0" fontId="30" fillId="0" borderId="0" applyNumberFormat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0" fontId="178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191" fillId="0" borderId="0"/>
    <xf numFmtId="0" fontId="2" fillId="10" borderId="29" applyNumberFormat="0" applyFont="0" applyAlignment="0" applyProtection="0"/>
    <xf numFmtId="0" fontId="138" fillId="29" borderId="30" applyNumberFormat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34" applyNumberFormat="0" applyFill="0" applyAlignment="0" applyProtection="0"/>
    <xf numFmtId="0" fontId="118" fillId="0" borderId="0" applyNumberFormat="0" applyFill="0" applyBorder="0" applyAlignment="0" applyProtection="0"/>
    <xf numFmtId="173" fontId="29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91" fillId="0" borderId="0"/>
    <xf numFmtId="0" fontId="178" fillId="0" borderId="0"/>
    <xf numFmtId="0" fontId="191" fillId="0" borderId="0"/>
    <xf numFmtId="0" fontId="191" fillId="0" borderId="0"/>
    <xf numFmtId="9" fontId="38" fillId="0" borderId="0" applyFont="0" applyFill="0" applyBorder="0" applyAlignment="0" applyProtection="0"/>
    <xf numFmtId="186" fontId="27" fillId="0" borderId="0"/>
    <xf numFmtId="43" fontId="21" fillId="0" borderId="0" applyFont="0" applyFill="0" applyBorder="0" applyAlignment="0" applyProtection="0"/>
    <xf numFmtId="0" fontId="26" fillId="0" borderId="0"/>
    <xf numFmtId="186" fontId="27" fillId="0" borderId="0"/>
    <xf numFmtId="0" fontId="26" fillId="0" borderId="0"/>
    <xf numFmtId="0" fontId="193" fillId="0" borderId="0"/>
    <xf numFmtId="167" fontId="194" fillId="0" borderId="0" applyFont="0" applyFill="0" applyBorder="0" applyAlignment="0" applyProtection="0"/>
    <xf numFmtId="0" fontId="193" fillId="0" borderId="0"/>
    <xf numFmtId="9" fontId="25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2" fillId="0" borderId="0"/>
    <xf numFmtId="0" fontId="2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25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8" fontId="30" fillId="0" borderId="0" applyFont="0" applyFill="0" applyBorder="0" applyAlignment="0" applyProtection="0"/>
    <xf numFmtId="167" fontId="71" fillId="0" borderId="0" applyFont="0" applyFill="0" applyBorder="0" applyAlignment="0" applyProtection="0"/>
    <xf numFmtId="240" fontId="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1" fontId="73" fillId="0" borderId="0"/>
    <xf numFmtId="194" fontId="67" fillId="0" borderId="0"/>
    <xf numFmtId="194" fontId="67" fillId="0" borderId="0"/>
    <xf numFmtId="194" fontId="67" fillId="0" borderId="0"/>
    <xf numFmtId="177" fontId="74" fillId="0" borderId="0"/>
    <xf numFmtId="177" fontId="74" fillId="0" borderId="0"/>
    <xf numFmtId="0" fontId="195" fillId="0" borderId="0"/>
    <xf numFmtId="0" fontId="19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00" fontId="67" fillId="0" borderId="0"/>
    <xf numFmtId="202" fontId="67" fillId="0" borderId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0" fontId="110" fillId="12" borderId="16" applyNumberFormat="0" applyAlignment="0" applyProtection="0"/>
    <xf numFmtId="37" fontId="133" fillId="0" borderId="0"/>
    <xf numFmtId="0" fontId="2" fillId="0" borderId="0"/>
    <xf numFmtId="0" fontId="27" fillId="0" borderId="0"/>
    <xf numFmtId="0" fontId="2" fillId="0" borderId="0"/>
    <xf numFmtId="0" fontId="38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0" fontId="2" fillId="0" borderId="0"/>
    <xf numFmtId="0" fontId="30" fillId="0" borderId="0"/>
    <xf numFmtId="0" fontId="30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1" fillId="0" borderId="0"/>
    <xf numFmtId="173" fontId="2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8" fillId="0" borderId="0" applyFont="0" applyFill="0" applyBorder="0" applyAlignment="0" applyProtection="0"/>
    <xf numFmtId="219" fontId="150" fillId="0" borderId="0"/>
    <xf numFmtId="167" fontId="7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1" fontId="20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28" fillId="0" borderId="0"/>
    <xf numFmtId="0" fontId="25" fillId="0" borderId="0"/>
    <xf numFmtId="0" fontId="2" fillId="0" borderId="0"/>
    <xf numFmtId="0" fontId="2" fillId="0" borderId="0"/>
    <xf numFmtId="0" fontId="25" fillId="0" borderId="0"/>
    <xf numFmtId="0" fontId="30" fillId="0" borderId="0"/>
    <xf numFmtId="0" fontId="30" fillId="0" borderId="0"/>
    <xf numFmtId="0" fontId="2" fillId="0" borderId="0"/>
    <xf numFmtId="0" fontId="27" fillId="0" borderId="0"/>
    <xf numFmtId="0" fontId="26" fillId="0" borderId="0"/>
    <xf numFmtId="0" fontId="2" fillId="0" borderId="0"/>
    <xf numFmtId="167" fontId="2" fillId="0" borderId="0" applyFont="0" applyFill="0" applyBorder="0" applyAlignment="0" applyProtection="0"/>
    <xf numFmtId="0" fontId="25" fillId="0" borderId="0"/>
    <xf numFmtId="43" fontId="2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" fillId="0" borderId="0"/>
    <xf numFmtId="0" fontId="192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" fillId="0" borderId="0"/>
  </cellStyleXfs>
  <cellXfs count="528">
    <xf numFmtId="0" fontId="0" fillId="0" borderId="0" xfId="0"/>
    <xf numFmtId="0" fontId="6" fillId="0" borderId="0" xfId="0" applyFont="1" applyBorder="1" applyAlignment="1"/>
    <xf numFmtId="0" fontId="4" fillId="0" borderId="0" xfId="0" applyFont="1" applyBorder="1" applyAlignment="1">
      <alignment horizontal="center"/>
    </xf>
    <xf numFmtId="0" fontId="4" fillId="0" borderId="0" xfId="0" applyFont="1" applyAlignment="1"/>
    <xf numFmtId="0" fontId="6" fillId="0" borderId="0" xfId="0" applyFont="1" applyAlignment="1"/>
    <xf numFmtId="37" fontId="6" fillId="0" borderId="0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0" xfId="0" applyFont="1" applyAlignment="1"/>
    <xf numFmtId="0" fontId="13" fillId="0" borderId="0" xfId="0" applyFont="1" applyAlignment="1"/>
    <xf numFmtId="0" fontId="13" fillId="0" borderId="0" xfId="0" applyFont="1" applyAlignment="1">
      <alignment horizontal="center"/>
    </xf>
    <xf numFmtId="164" fontId="4" fillId="0" borderId="0" xfId="0" applyNumberFormat="1" applyFont="1" applyAlignment="1"/>
    <xf numFmtId="164" fontId="4" fillId="0" borderId="1" xfId="0" applyNumberFormat="1" applyFont="1" applyFill="1" applyBorder="1" applyAlignment="1"/>
    <xf numFmtId="37" fontId="8" fillId="0" borderId="0" xfId="0" applyNumberFormat="1" applyFont="1" applyFill="1" applyBorder="1" applyAlignment="1">
      <alignment horizontal="right"/>
    </xf>
    <xf numFmtId="37" fontId="6" fillId="0" borderId="0" xfId="0" applyNumberFormat="1" applyFont="1" applyAlignment="1">
      <alignment horizontal="right"/>
    </xf>
    <xf numFmtId="37" fontId="8" fillId="0" borderId="0" xfId="0" applyNumberFormat="1" applyFont="1" applyFill="1" applyBorder="1" applyAlignment="1"/>
    <xf numFmtId="37" fontId="6" fillId="0" borderId="0" xfId="0" applyNumberFormat="1" applyFont="1" applyFill="1" applyBorder="1" applyAlignment="1"/>
    <xf numFmtId="0" fontId="7" fillId="0" borderId="0" xfId="0" applyFont="1" applyFill="1" applyBorder="1" applyAlignment="1"/>
    <xf numFmtId="43" fontId="7" fillId="0" borderId="0" xfId="1" applyFont="1" applyFill="1" applyBorder="1" applyAlignment="1"/>
    <xf numFmtId="37" fontId="6" fillId="0" borderId="0" xfId="0" applyNumberFormat="1" applyFont="1" applyFill="1" applyBorder="1" applyAlignment="1">
      <alignment horizontal="right"/>
    </xf>
    <xf numFmtId="49" fontId="3" fillId="0" borderId="0" xfId="0" applyNumberFormat="1" applyFont="1" applyFill="1" applyBorder="1" applyAlignment="1"/>
    <xf numFmtId="49" fontId="12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49" fontId="6" fillId="0" borderId="0" xfId="0" applyNumberFormat="1" applyFont="1" applyFill="1" applyBorder="1" applyAlignment="1"/>
    <xf numFmtId="49" fontId="13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49" fontId="7" fillId="0" borderId="0" xfId="0" applyNumberFormat="1" applyFont="1" applyFill="1" applyBorder="1" applyAlignment="1"/>
    <xf numFmtId="49" fontId="14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11" fillId="0" borderId="0" xfId="0" applyNumberFormat="1" applyFont="1" applyFill="1" applyBorder="1" applyAlignment="1"/>
    <xf numFmtId="49" fontId="8" fillId="0" borderId="0" xfId="0" applyNumberFormat="1" applyFont="1" applyFill="1" applyBorder="1" applyAlignment="1"/>
    <xf numFmtId="37" fontId="6" fillId="0" borderId="1" xfId="0" applyNumberFormat="1" applyFont="1" applyFill="1" applyBorder="1" applyAlignment="1">
      <alignment horizontal="right"/>
    </xf>
    <xf numFmtId="37" fontId="6" fillId="0" borderId="3" xfId="0" applyNumberFormat="1" applyFont="1" applyFill="1" applyBorder="1" applyAlignment="1">
      <alignment horizontal="right"/>
    </xf>
    <xf numFmtId="49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37" fontId="4" fillId="0" borderId="1" xfId="0" applyNumberFormat="1" applyFont="1" applyFill="1" applyBorder="1" applyAlignment="1">
      <alignment horizontal="right"/>
    </xf>
    <xf numFmtId="37" fontId="6" fillId="0" borderId="2" xfId="0" applyNumberFormat="1" applyFont="1" applyFill="1" applyBorder="1" applyAlignment="1">
      <alignment horizontal="right"/>
    </xf>
    <xf numFmtId="164" fontId="8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center"/>
    </xf>
    <xf numFmtId="164" fontId="4" fillId="0" borderId="0" xfId="0" applyNumberFormat="1" applyFont="1" applyFill="1" applyAlignment="1">
      <alignment horizontal="right"/>
    </xf>
    <xf numFmtId="164" fontId="4" fillId="0" borderId="1" xfId="0" applyNumberFormat="1" applyFont="1" applyFill="1" applyBorder="1" applyAlignment="1">
      <alignment horizontal="right"/>
    </xf>
    <xf numFmtId="37" fontId="6" fillId="0" borderId="4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/>
    <xf numFmtId="165" fontId="6" fillId="0" borderId="2" xfId="0" applyNumberFormat="1" applyFont="1" applyFill="1" applyBorder="1" applyAlignment="1">
      <alignment horizontal="right"/>
    </xf>
    <xf numFmtId="0" fontId="4" fillId="0" borderId="0" xfId="0" applyFont="1" applyFill="1" applyAlignment="1"/>
    <xf numFmtId="164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/>
    <xf numFmtId="37" fontId="7" fillId="0" borderId="0" xfId="0" applyNumberFormat="1" applyFont="1" applyFill="1" applyBorder="1" applyAlignment="1"/>
    <xf numFmtId="0" fontId="0" fillId="0" borderId="0" xfId="0" applyFill="1" applyAlignment="1">
      <alignment horizontal="center"/>
    </xf>
    <xf numFmtId="37" fontId="0" fillId="0" borderId="0" xfId="0" applyNumberFormat="1" applyFill="1" applyBorder="1" applyAlignment="1">
      <alignment horizontal="center"/>
    </xf>
    <xf numFmtId="37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0" fillId="0" borderId="0" xfId="0" applyFont="1" applyAlignment="1"/>
    <xf numFmtId="37" fontId="6" fillId="0" borderId="0" xfId="0" applyNumberFormat="1" applyFont="1" applyFill="1" applyBorder="1" applyAlignment="1">
      <alignment horizontal="center"/>
    </xf>
    <xf numFmtId="37" fontId="0" fillId="0" borderId="0" xfId="0" applyNumberFormat="1" applyFont="1" applyBorder="1" applyAlignment="1">
      <alignment horizontal="center"/>
    </xf>
    <xf numFmtId="37" fontId="0" fillId="0" borderId="0" xfId="0" applyNumberFormat="1" applyFont="1" applyBorder="1" applyAlignment="1"/>
    <xf numFmtId="37" fontId="0" fillId="0" borderId="0" xfId="0" applyNumberFormat="1" applyFont="1" applyBorder="1" applyAlignment="1">
      <alignment horizontal="right"/>
    </xf>
    <xf numFmtId="37" fontId="0" fillId="0" borderId="0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/>
    <xf numFmtId="37" fontId="6" fillId="0" borderId="1" xfId="0" quotePrefix="1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center"/>
    </xf>
    <xf numFmtId="37" fontId="6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166" fontId="6" fillId="0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/>
    <xf numFmtId="0" fontId="7" fillId="2" borderId="0" xfId="0" applyFont="1" applyFill="1" applyBorder="1" applyAlignment="1"/>
    <xf numFmtId="49" fontId="0" fillId="0" borderId="0" xfId="0" applyNumberFormat="1" applyFill="1" applyBorder="1" applyAlignment="1">
      <alignment horizontal="left" indent="1"/>
    </xf>
    <xf numFmtId="164" fontId="4" fillId="0" borderId="2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0" fontId="0" fillId="0" borderId="0" xfId="0" applyFill="1" applyAlignment="1"/>
    <xf numFmtId="37" fontId="0" fillId="0" borderId="0" xfId="0" applyNumberFormat="1" applyFont="1" applyFill="1" applyBorder="1" applyAlignment="1"/>
    <xf numFmtId="164" fontId="0" fillId="0" borderId="1" xfId="0" applyNumberForma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right"/>
    </xf>
    <xf numFmtId="166" fontId="4" fillId="0" borderId="0" xfId="5" applyNumberFormat="1" applyFont="1" applyFill="1" applyAlignment="1">
      <alignment horizontal="center"/>
    </xf>
    <xf numFmtId="166" fontId="0" fillId="0" borderId="0" xfId="5" quotePrefix="1" applyNumberFormat="1" applyFont="1" applyFill="1" applyAlignment="1">
      <alignment horizontal="center"/>
    </xf>
    <xf numFmtId="43" fontId="4" fillId="0" borderId="0" xfId="5" applyFont="1" applyFill="1" applyBorder="1" applyAlignment="1">
      <alignment horizontal="center"/>
    </xf>
    <xf numFmtId="166" fontId="0" fillId="0" borderId="0" xfId="5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center"/>
    </xf>
    <xf numFmtId="43" fontId="0" fillId="0" borderId="0" xfId="5" quotePrefix="1" applyFont="1" applyFill="1" applyBorder="1" applyAlignment="1">
      <alignment horizontal="center"/>
    </xf>
    <xf numFmtId="166" fontId="4" fillId="0" borderId="1" xfId="5" quotePrefix="1" applyNumberFormat="1" applyFont="1" applyFill="1" applyBorder="1" applyAlignment="1">
      <alignment horizontal="center"/>
    </xf>
    <xf numFmtId="166" fontId="0" fillId="0" borderId="1" xfId="5" quotePrefix="1" applyNumberFormat="1" applyFont="1" applyFill="1" applyBorder="1" applyAlignment="1">
      <alignment horizontal="left" indent="4"/>
    </xf>
    <xf numFmtId="166" fontId="0" fillId="0" borderId="1" xfId="5" quotePrefix="1" applyNumberFormat="1" applyFont="1" applyFill="1" applyBorder="1" applyAlignment="1">
      <alignment horizontal="left" indent="6"/>
    </xf>
    <xf numFmtId="166" fontId="0" fillId="0" borderId="1" xfId="5" quotePrefix="1" applyNumberFormat="1" applyFont="1" applyFill="1" applyBorder="1" applyAlignment="1">
      <alignment horizontal="left" indent="3"/>
    </xf>
    <xf numFmtId="166" fontId="6" fillId="0" borderId="1" xfId="5" quotePrefix="1" applyNumberFormat="1" applyFont="1" applyFill="1" applyBorder="1" applyAlignment="1">
      <alignment horizontal="center"/>
    </xf>
    <xf numFmtId="166" fontId="6" fillId="0" borderId="2" xfId="5" applyNumberFormat="1" applyFont="1" applyFill="1" applyBorder="1" applyAlignment="1">
      <alignment horizontal="right"/>
    </xf>
    <xf numFmtId="166" fontId="6" fillId="0" borderId="0" xfId="5" applyNumberFormat="1" applyFont="1" applyFill="1" applyBorder="1" applyAlignment="1">
      <alignment horizontal="right"/>
    </xf>
    <xf numFmtId="43" fontId="4" fillId="0" borderId="0" xfId="5" applyFont="1" applyFill="1" applyBorder="1" applyAlignment="1">
      <alignment horizontal="right"/>
    </xf>
    <xf numFmtId="166" fontId="6" fillId="0" borderId="4" xfId="5" applyNumberFormat="1" applyFont="1" applyFill="1" applyBorder="1" applyAlignment="1">
      <alignment horizontal="right"/>
    </xf>
    <xf numFmtId="164" fontId="0" fillId="0" borderId="0" xfId="0" applyNumberFormat="1" applyFill="1" applyAlignment="1">
      <alignment horizontal="right"/>
    </xf>
    <xf numFmtId="166" fontId="7" fillId="0" borderId="0" xfId="0" applyNumberFormat="1" applyFont="1" applyFill="1" applyBorder="1" applyAlignment="1"/>
    <xf numFmtId="166" fontId="0" fillId="0" borderId="1" xfId="5" applyNumberFormat="1" applyFont="1" applyFill="1" applyBorder="1" applyAlignment="1">
      <alignment horizontal="center"/>
    </xf>
    <xf numFmtId="164" fontId="0" fillId="0" borderId="1" xfId="0" applyNumberFormat="1" applyFont="1" applyFill="1" applyBorder="1" applyAlignment="1"/>
    <xf numFmtId="164" fontId="0" fillId="0" borderId="0" xfId="0" applyNumberFormat="1" applyFont="1" applyFill="1" applyAlignment="1"/>
    <xf numFmtId="166" fontId="4" fillId="0" borderId="0" xfId="0" applyNumberFormat="1" applyFont="1" applyFill="1" applyBorder="1" applyAlignment="1"/>
    <xf numFmtId="0" fontId="0" fillId="0" borderId="0" xfId="0" applyFill="1" applyAlignment="1">
      <alignment horizontal="left"/>
    </xf>
    <xf numFmtId="43" fontId="0" fillId="0" borderId="1" xfId="5" applyFont="1" applyFill="1" applyBorder="1" applyAlignment="1">
      <alignment horizontal="center"/>
    </xf>
    <xf numFmtId="43" fontId="0" fillId="0" borderId="1" xfId="5" applyFont="1" applyFill="1" applyBorder="1" applyAlignment="1">
      <alignment horizontal="left" indent="3"/>
    </xf>
    <xf numFmtId="166" fontId="0" fillId="0" borderId="0" xfId="5" applyNumberFormat="1" applyFont="1" applyFill="1" applyAlignment="1">
      <alignment horizontal="center"/>
    </xf>
    <xf numFmtId="43" fontId="6" fillId="0" borderId="0" xfId="1" applyFont="1" applyFill="1" applyBorder="1" applyAlignment="1">
      <alignment horizontal="right"/>
    </xf>
    <xf numFmtId="0" fontId="7" fillId="0" borderId="1" xfId="0" applyFont="1" applyFill="1" applyBorder="1" applyAlignment="1"/>
    <xf numFmtId="164" fontId="0" fillId="0" borderId="0" xfId="0" applyNumberFormat="1" applyFont="1" applyAlignment="1">
      <alignment horizontal="center"/>
    </xf>
    <xf numFmtId="41" fontId="0" fillId="0" borderId="0" xfId="0" applyNumberFormat="1" applyFont="1" applyAlignment="1">
      <alignment horizontal="center"/>
    </xf>
    <xf numFmtId="37" fontId="0" fillId="0" borderId="1" xfId="0" applyNumberFormat="1" applyFont="1" applyFill="1" applyBorder="1" applyAlignment="1">
      <alignment horizontal="right"/>
    </xf>
    <xf numFmtId="164" fontId="0" fillId="0" borderId="0" xfId="0" applyNumberFormat="1" applyFont="1" applyAlignment="1"/>
    <xf numFmtId="0" fontId="0" fillId="0" borderId="0" xfId="0" applyFont="1" applyAlignment="1">
      <alignment horizontal="center"/>
    </xf>
    <xf numFmtId="164" fontId="0" fillId="0" borderId="1" xfId="0" applyNumberFormat="1" applyFont="1" applyBorder="1" applyAlignment="1"/>
    <xf numFmtId="166" fontId="4" fillId="0" borderId="0" xfId="1" applyNumberFormat="1" applyFont="1" applyAlignment="1">
      <alignment horizontal="center"/>
    </xf>
    <xf numFmtId="37" fontId="4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/>
    <xf numFmtId="43" fontId="4" fillId="0" borderId="0" xfId="1" applyFont="1" applyFill="1" applyBorder="1" applyAlignment="1"/>
    <xf numFmtId="43" fontId="7" fillId="0" borderId="6" xfId="1" applyFont="1" applyFill="1" applyBorder="1" applyAlignment="1"/>
    <xf numFmtId="37" fontId="0" fillId="4" borderId="0" xfId="0" applyNumberFormat="1" applyFont="1" applyFill="1" applyBorder="1" applyAlignment="1">
      <alignment horizontal="right"/>
    </xf>
    <xf numFmtId="164" fontId="4" fillId="4" borderId="1" xfId="0" applyNumberFormat="1" applyFont="1" applyFill="1" applyBorder="1" applyAlignment="1">
      <alignment horizontal="right"/>
    </xf>
    <xf numFmtId="166" fontId="4" fillId="3" borderId="1" xfId="5" quotePrefix="1" applyNumberFormat="1" applyFont="1" applyFill="1" applyBorder="1" applyAlignment="1">
      <alignment horizontal="center"/>
    </xf>
    <xf numFmtId="3" fontId="7" fillId="0" borderId="0" xfId="0" applyNumberFormat="1" applyFont="1" applyFill="1" applyBorder="1" applyAlignment="1"/>
    <xf numFmtId="164" fontId="0" fillId="0" borderId="0" xfId="0" applyNumberFormat="1" applyFont="1" applyFill="1" applyAlignment="1">
      <alignment horizontal="right"/>
    </xf>
    <xf numFmtId="49" fontId="17" fillId="0" borderId="0" xfId="0" applyNumberFormat="1" applyFont="1" applyFill="1" applyBorder="1" applyAlignment="1"/>
    <xf numFmtId="49" fontId="18" fillId="0" borderId="0" xfId="0" applyNumberFormat="1" applyFont="1" applyFill="1" applyBorder="1" applyAlignment="1">
      <alignment horizontal="center"/>
    </xf>
    <xf numFmtId="37" fontId="17" fillId="0" borderId="0" xfId="0" applyNumberFormat="1" applyFont="1" applyFill="1" applyBorder="1" applyAlignment="1">
      <alignment horizontal="right"/>
    </xf>
    <xf numFmtId="0" fontId="19" fillId="0" borderId="0" xfId="0" applyFont="1" applyFill="1" applyBorder="1" applyAlignment="1"/>
    <xf numFmtId="166" fontId="17" fillId="3" borderId="0" xfId="5" applyNumberFormat="1" applyFont="1" applyFill="1" applyAlignment="1">
      <alignment horizontal="center"/>
    </xf>
    <xf numFmtId="166" fontId="17" fillId="0" borderId="0" xfId="5" applyNumberFormat="1" applyFont="1" applyFill="1" applyAlignment="1">
      <alignment horizontal="center"/>
    </xf>
    <xf numFmtId="0" fontId="17" fillId="0" borderId="0" xfId="0" applyFont="1" applyFill="1" applyBorder="1" applyAlignment="1"/>
    <xf numFmtId="0" fontId="0" fillId="0" borderId="0" xfId="0" applyFont="1" applyFill="1" applyAlignment="1"/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0" fontId="0" fillId="0" borderId="0" xfId="0" applyFont="1" applyBorder="1" applyAlignment="1"/>
    <xf numFmtId="0" fontId="0" fillId="0" borderId="0" xfId="0" applyFont="1" applyBorder="1" applyAlignment="1">
      <alignment horizontal="center"/>
    </xf>
    <xf numFmtId="49" fontId="0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 vertical="center"/>
    </xf>
    <xf numFmtId="37" fontId="0" fillId="0" borderId="1" xfId="0" applyNumberFormat="1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center"/>
    </xf>
    <xf numFmtId="37" fontId="0" fillId="0" borderId="1" xfId="0" applyNumberFormat="1" applyFont="1" applyBorder="1" applyAlignment="1">
      <alignment horizontal="right"/>
    </xf>
    <xf numFmtId="0" fontId="6" fillId="0" borderId="0" xfId="0" applyFont="1" applyFill="1" applyAlignment="1"/>
    <xf numFmtId="41" fontId="6" fillId="0" borderId="0" xfId="5" applyNumberFormat="1" applyFont="1" applyFill="1" applyBorder="1" applyAlignment="1">
      <alignment horizontal="center"/>
    </xf>
    <xf numFmtId="41" fontId="6" fillId="0" borderId="0" xfId="0" applyNumberFormat="1" applyFont="1" applyFill="1" applyAlignment="1">
      <alignment horizontal="center"/>
    </xf>
    <xf numFmtId="41" fontId="6" fillId="0" borderId="0" xfId="0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>
      <alignment horizontal="right"/>
    </xf>
    <xf numFmtId="41" fontId="6" fillId="0" borderId="0" xfId="5" applyNumberFormat="1" applyFont="1" applyFill="1" applyBorder="1" applyAlignment="1">
      <alignment horizontal="right"/>
    </xf>
    <xf numFmtId="0" fontId="11" fillId="0" borderId="0" xfId="0" applyFont="1" applyFill="1" applyAlignment="1">
      <alignment horizontal="center"/>
    </xf>
    <xf numFmtId="164" fontId="6" fillId="0" borderId="0" xfId="0" applyNumberFormat="1" applyFont="1" applyFill="1" applyAlignment="1"/>
    <xf numFmtId="37" fontId="0" fillId="0" borderId="0" xfId="0" applyNumberFormat="1" applyFont="1" applyFill="1" applyAlignment="1"/>
    <xf numFmtId="37" fontId="0" fillId="0" borderId="0" xfId="0" applyNumberFormat="1" applyFont="1" applyAlignment="1"/>
    <xf numFmtId="166" fontId="6" fillId="0" borderId="0" xfId="5" applyNumberFormat="1" applyFont="1" applyFill="1" applyBorder="1" applyAlignment="1">
      <alignment horizontal="center"/>
    </xf>
    <xf numFmtId="164" fontId="6" fillId="0" borderId="0" xfId="0" applyNumberFormat="1" applyFont="1" applyFill="1" applyAlignment="1">
      <alignment horizontal="left"/>
    </xf>
    <xf numFmtId="164" fontId="11" fillId="0" borderId="0" xfId="0" applyNumberFormat="1" applyFont="1" applyFill="1" applyAlignment="1">
      <alignment horizontal="left"/>
    </xf>
    <xf numFmtId="37" fontId="6" fillId="0" borderId="0" xfId="0" applyNumberFormat="1" applyFont="1" applyFill="1" applyAlignment="1">
      <alignment horizontal="right"/>
    </xf>
    <xf numFmtId="166" fontId="0" fillId="0" borderId="0" xfId="1" applyNumberFormat="1" applyFont="1" applyFill="1" applyAlignment="1">
      <alignment horizontal="center"/>
    </xf>
    <xf numFmtId="164" fontId="0" fillId="0" borderId="1" xfId="0" applyNumberFormat="1" applyFont="1" applyFill="1" applyBorder="1" applyAlignment="1">
      <alignment horizontal="right"/>
    </xf>
    <xf numFmtId="37" fontId="6" fillId="0" borderId="0" xfId="0" applyNumberFormat="1" applyFont="1" applyAlignment="1"/>
    <xf numFmtId="166" fontId="6" fillId="0" borderId="0" xfId="1" quotePrefix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3" fontId="0" fillId="0" borderId="0" xfId="1" quotePrefix="1" applyFont="1" applyFill="1" applyBorder="1" applyAlignment="1">
      <alignment horizontal="center"/>
    </xf>
    <xf numFmtId="43" fontId="0" fillId="0" borderId="1" xfId="1" applyFont="1" applyFill="1" applyBorder="1" applyAlignment="1">
      <alignment horizontal="center"/>
    </xf>
    <xf numFmtId="166" fontId="0" fillId="0" borderId="0" xfId="1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/>
    <xf numFmtId="166" fontId="4" fillId="0" borderId="0" xfId="1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indent="1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right"/>
    </xf>
    <xf numFmtId="166" fontId="0" fillId="0" borderId="1" xfId="1" applyNumberFormat="1" applyFont="1" applyFill="1" applyBorder="1" applyAlignment="1">
      <alignment horizontal="center"/>
    </xf>
    <xf numFmtId="166" fontId="0" fillId="0" borderId="1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37" fontId="6" fillId="0" borderId="5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21" fillId="0" borderId="0" xfId="6" applyFont="1" applyFill="1"/>
    <xf numFmtId="0" fontId="3" fillId="0" borderId="0" xfId="6" applyFont="1" applyFill="1" applyAlignment="1">
      <alignment horizontal="center"/>
    </xf>
    <xf numFmtId="0" fontId="3" fillId="0" borderId="0" xfId="6" applyFont="1" applyFill="1" applyBorder="1" applyAlignment="1">
      <alignment horizontal="center"/>
    </xf>
    <xf numFmtId="0" fontId="3" fillId="0" borderId="0" xfId="6" applyFont="1" applyFill="1"/>
    <xf numFmtId="0" fontId="21" fillId="0" borderId="0" xfId="6" applyFont="1" applyFill="1" applyBorder="1"/>
    <xf numFmtId="168" fontId="21" fillId="0" borderId="0" xfId="7" applyNumberFormat="1" applyFont="1" applyFill="1"/>
    <xf numFmtId="169" fontId="21" fillId="0" borderId="0" xfId="7" applyNumberFormat="1" applyFont="1" applyFill="1" applyBorder="1"/>
    <xf numFmtId="169" fontId="21" fillId="0" borderId="0" xfId="7" applyNumberFormat="1" applyFont="1" applyFill="1"/>
    <xf numFmtId="168" fontId="21" fillId="0" borderId="5" xfId="7" applyNumberFormat="1" applyFont="1" applyFill="1" applyBorder="1"/>
    <xf numFmtId="168" fontId="21" fillId="0" borderId="1" xfId="7" applyNumberFormat="1" applyFont="1" applyFill="1" applyBorder="1"/>
    <xf numFmtId="168" fontId="21" fillId="0" borderId="0" xfId="7" applyNumberFormat="1" applyFont="1" applyFill="1" applyBorder="1"/>
    <xf numFmtId="168" fontId="3" fillId="0" borderId="3" xfId="7" applyNumberFormat="1" applyFont="1" applyFill="1" applyBorder="1"/>
    <xf numFmtId="169" fontId="3" fillId="0" borderId="0" xfId="7" applyNumberFormat="1" applyFont="1" applyFill="1" applyBorder="1"/>
    <xf numFmtId="41" fontId="21" fillId="0" borderId="0" xfId="7" applyNumberFormat="1" applyFont="1" applyFill="1" applyBorder="1"/>
    <xf numFmtId="41" fontId="21" fillId="0" borderId="0" xfId="7" applyNumberFormat="1" applyFont="1" applyFill="1"/>
    <xf numFmtId="168" fontId="3" fillId="0" borderId="5" xfId="7" applyNumberFormat="1" applyFont="1" applyFill="1" applyBorder="1"/>
    <xf numFmtId="168" fontId="3" fillId="0" borderId="0" xfId="7" applyNumberFormat="1" applyFont="1" applyFill="1"/>
    <xf numFmtId="168" fontId="3" fillId="0" borderId="0" xfId="7" applyNumberFormat="1" applyFont="1" applyFill="1" applyBorder="1"/>
    <xf numFmtId="168" fontId="3" fillId="0" borderId="4" xfId="7" applyNumberFormat="1" applyFont="1" applyFill="1" applyBorder="1"/>
    <xf numFmtId="167" fontId="3" fillId="0" borderId="0" xfId="7" applyFont="1" applyFill="1" applyBorder="1"/>
    <xf numFmtId="0" fontId="21" fillId="0" borderId="0" xfId="6" applyFont="1" applyFill="1" applyAlignment="1">
      <alignment horizontal="center"/>
    </xf>
    <xf numFmtId="169" fontId="21" fillId="0" borderId="0" xfId="6" applyNumberFormat="1" applyFont="1" applyFill="1"/>
    <xf numFmtId="167" fontId="21" fillId="0" borderId="0" xfId="6" applyNumberFormat="1" applyFont="1" applyFill="1"/>
    <xf numFmtId="167" fontId="21" fillId="0" borderId="0" xfId="7" applyFont="1" applyFill="1"/>
    <xf numFmtId="41" fontId="21" fillId="0" borderId="0" xfId="6" applyNumberFormat="1" applyFont="1" applyFill="1"/>
    <xf numFmtId="0" fontId="21" fillId="0" borderId="0" xfId="6" applyFont="1" applyFill="1" applyBorder="1" applyAlignment="1">
      <alignment horizontal="center"/>
    </xf>
    <xf numFmtId="0" fontId="15" fillId="0" borderId="0" xfId="6" applyNumberFormat="1" applyFont="1" applyFill="1"/>
    <xf numFmtId="0" fontId="3" fillId="0" borderId="0" xfId="6" applyFont="1" applyFill="1" applyAlignment="1">
      <alignment horizontal="left"/>
    </xf>
    <xf numFmtId="43" fontId="0" fillId="0" borderId="0" xfId="1" applyFont="1" applyFill="1" applyBorder="1" applyAlignment="1">
      <alignment horizontal="center"/>
    </xf>
    <xf numFmtId="43" fontId="4" fillId="0" borderId="0" xfId="1" applyFont="1" applyFill="1" applyBorder="1" applyAlignment="1">
      <alignment horizontal="right"/>
    </xf>
    <xf numFmtId="164" fontId="0" fillId="0" borderId="2" xfId="0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43" fontId="0" fillId="0" borderId="0" xfId="1" applyFont="1" applyBorder="1" applyAlignment="1">
      <alignment horizontal="right"/>
    </xf>
    <xf numFmtId="43" fontId="0" fillId="0" borderId="1" xfId="1" quotePrefix="1" applyFont="1" applyBorder="1" applyAlignment="1">
      <alignment horizontal="center"/>
    </xf>
    <xf numFmtId="166" fontId="0" fillId="0" borderId="1" xfId="1" quotePrefix="1" applyNumberFormat="1" applyFont="1" applyBorder="1" applyAlignment="1">
      <alignment horizontal="center"/>
    </xf>
    <xf numFmtId="37" fontId="6" fillId="0" borderId="1" xfId="0" quotePrefix="1" applyNumberFormat="1" applyFont="1" applyFill="1" applyBorder="1" applyAlignment="1">
      <alignment horizontal="right"/>
    </xf>
    <xf numFmtId="43" fontId="6" fillId="0" borderId="1" xfId="1" quotePrefix="1" applyFont="1" applyFill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6" fillId="0" borderId="0" xfId="1" quotePrefix="1" applyFont="1" applyFill="1" applyBorder="1" applyAlignment="1">
      <alignment horizontal="center"/>
    </xf>
    <xf numFmtId="43" fontId="0" fillId="0" borderId="0" xfId="1" applyFont="1" applyFill="1" applyBorder="1" applyAlignment="1">
      <alignment horizontal="right"/>
    </xf>
    <xf numFmtId="43" fontId="0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/>
    </xf>
    <xf numFmtId="43" fontId="6" fillId="0" borderId="0" xfId="1" applyFont="1" applyFill="1" applyBorder="1" applyAlignment="1">
      <alignment horizontal="center"/>
    </xf>
    <xf numFmtId="166" fontId="0" fillId="0" borderId="0" xfId="1" applyNumberFormat="1" applyFont="1" applyBorder="1" applyAlignment="1">
      <alignment horizontal="center"/>
    </xf>
    <xf numFmtId="37" fontId="6" fillId="0" borderId="3" xfId="0" quotePrefix="1" applyNumberFormat="1" applyFont="1" applyFill="1" applyBorder="1" applyAlignment="1">
      <alignment horizontal="right"/>
    </xf>
    <xf numFmtId="37" fontId="6" fillId="0" borderId="0" xfId="0" quotePrefix="1" applyNumberFormat="1" applyFont="1" applyFill="1" applyBorder="1" applyAlignment="1">
      <alignment horizontal="right"/>
    </xf>
    <xf numFmtId="41" fontId="6" fillId="0" borderId="1" xfId="0" quotePrefix="1" applyNumberFormat="1" applyFont="1" applyFill="1" applyBorder="1" applyAlignment="1">
      <alignment horizontal="center"/>
    </xf>
    <xf numFmtId="41" fontId="6" fillId="0" borderId="0" xfId="1" applyNumberFormat="1" applyFont="1" applyFill="1" applyBorder="1" applyAlignment="1">
      <alignment horizontal="center"/>
    </xf>
    <xf numFmtId="0" fontId="6" fillId="0" borderId="0" xfId="9" applyFont="1" applyFill="1" applyBorder="1" applyAlignment="1"/>
    <xf numFmtId="0" fontId="4" fillId="0" borderId="0" xfId="9" applyFont="1" applyFill="1" applyBorder="1" applyAlignment="1"/>
    <xf numFmtId="0" fontId="13" fillId="0" borderId="0" xfId="0" applyFont="1" applyBorder="1" applyAlignment="1">
      <alignment horizontal="center"/>
    </xf>
    <xf numFmtId="43" fontId="6" fillId="0" borderId="0" xfId="1" applyFont="1" applyFill="1" applyAlignment="1">
      <alignment horizontal="center"/>
    </xf>
    <xf numFmtId="166" fontId="0" fillId="0" borderId="0" xfId="1" applyNumberFormat="1" applyFont="1" applyAlignment="1"/>
    <xf numFmtId="41" fontId="6" fillId="0" borderId="0" xfId="0" applyNumberFormat="1" applyFont="1" applyBorder="1" applyAlignment="1">
      <alignment horizontal="right"/>
    </xf>
    <xf numFmtId="41" fontId="6" fillId="0" borderId="0" xfId="1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center"/>
    </xf>
    <xf numFmtId="41" fontId="0" fillId="0" borderId="0" xfId="0" applyNumberFormat="1" applyFont="1" applyBorder="1" applyAlignment="1"/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Fill="1" applyBorder="1" applyAlignment="1">
      <alignment horizontal="center"/>
    </xf>
    <xf numFmtId="41" fontId="6" fillId="0" borderId="0" xfId="0" applyNumberFormat="1" applyFont="1" applyAlignment="1">
      <alignment horizontal="right"/>
    </xf>
    <xf numFmtId="41" fontId="0" fillId="0" borderId="1" xfId="1" quotePrefix="1" applyNumberFormat="1" applyFont="1" applyBorder="1" applyAlignment="1">
      <alignment horizontal="center"/>
    </xf>
    <xf numFmtId="41" fontId="0" fillId="0" borderId="1" xfId="0" quotePrefix="1" applyNumberFormat="1" applyFont="1" applyBorder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0" fillId="0" borderId="1" xfId="1" quotePrefix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>
      <alignment horizontal="right"/>
    </xf>
    <xf numFmtId="41" fontId="0" fillId="0" borderId="0" xfId="1" applyNumberFormat="1" applyFont="1" applyBorder="1" applyAlignment="1">
      <alignment horizontal="center"/>
    </xf>
    <xf numFmtId="41" fontId="0" fillId="0" borderId="0" xfId="1" applyNumberFormat="1" applyFont="1" applyBorder="1" applyAlignment="1">
      <alignment horizontal="right"/>
    </xf>
    <xf numFmtId="41" fontId="0" fillId="0" borderId="0" xfId="1" applyNumberFormat="1" applyFont="1" applyFill="1" applyBorder="1" applyAlignment="1">
      <alignment horizontal="center"/>
    </xf>
    <xf numFmtId="41" fontId="0" fillId="0" borderId="0" xfId="0" applyNumberFormat="1" applyFont="1" applyFill="1" applyBorder="1" applyAlignment="1"/>
    <xf numFmtId="41" fontId="0" fillId="0" borderId="0" xfId="0" applyNumberFormat="1" applyFont="1" applyFill="1" applyBorder="1" applyAlignment="1">
      <alignment horizontal="center" vertical="center"/>
    </xf>
    <xf numFmtId="41" fontId="0" fillId="0" borderId="0" xfId="5" quotePrefix="1" applyNumberFormat="1" applyFont="1" applyFill="1" applyBorder="1" applyAlignment="1">
      <alignment horizontal="center"/>
    </xf>
    <xf numFmtId="41" fontId="0" fillId="0" borderId="1" xfId="0" applyNumberFormat="1" applyFont="1" applyFill="1" applyBorder="1" applyAlignment="1">
      <alignment horizontal="center"/>
    </xf>
    <xf numFmtId="41" fontId="0" fillId="0" borderId="0" xfId="0" applyNumberFormat="1" applyFont="1" applyFill="1" applyAlignment="1">
      <alignment horizontal="center"/>
    </xf>
    <xf numFmtId="41" fontId="6" fillId="0" borderId="0" xfId="1" quotePrefix="1" applyNumberFormat="1" applyFont="1" applyFill="1" applyBorder="1" applyAlignment="1">
      <alignment horizontal="center"/>
    </xf>
    <xf numFmtId="41" fontId="6" fillId="0" borderId="0" xfId="0" quotePrefix="1" applyNumberFormat="1" applyFont="1" applyFill="1" applyBorder="1" applyAlignment="1">
      <alignment horizontal="center"/>
    </xf>
    <xf numFmtId="41" fontId="6" fillId="0" borderId="0" xfId="0" applyNumberFormat="1" applyFont="1" applyFill="1" applyBorder="1" applyAlignment="1"/>
    <xf numFmtId="41" fontId="0" fillId="0" borderId="0" xfId="0" applyNumberFormat="1" applyFont="1" applyFill="1" applyAlignment="1"/>
    <xf numFmtId="41" fontId="0" fillId="0" borderId="0" xfId="1" applyNumberFormat="1" applyFont="1" applyFill="1" applyBorder="1" applyAlignment="1"/>
    <xf numFmtId="41" fontId="0" fillId="0" borderId="1" xfId="5" applyNumberFormat="1" applyFont="1" applyFill="1" applyBorder="1" applyAlignment="1">
      <alignment horizontal="center"/>
    </xf>
    <xf numFmtId="41" fontId="6" fillId="0" borderId="3" xfId="0" quotePrefix="1" applyNumberFormat="1" applyFont="1" applyFill="1" applyBorder="1" applyAlignment="1">
      <alignment horizontal="center"/>
    </xf>
    <xf numFmtId="41" fontId="6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Border="1" applyAlignment="1"/>
    <xf numFmtId="41" fontId="6" fillId="0" borderId="2" xfId="0" applyNumberFormat="1" applyFont="1" applyFill="1" applyBorder="1" applyAlignment="1">
      <alignment horizontal="right"/>
    </xf>
    <xf numFmtId="41" fontId="6" fillId="0" borderId="0" xfId="0" applyNumberFormat="1" applyFont="1" applyFill="1" applyAlignment="1">
      <alignment horizontal="right"/>
    </xf>
    <xf numFmtId="37" fontId="6" fillId="0" borderId="0" xfId="10" applyNumberFormat="1" applyFont="1" applyFill="1" applyBorder="1" applyAlignment="1">
      <alignment horizontal="right"/>
    </xf>
    <xf numFmtId="43" fontId="0" fillId="0" borderId="0" xfId="1" applyFont="1" applyBorder="1" applyAlignment="1"/>
    <xf numFmtId="41" fontId="0" fillId="0" borderId="0" xfId="5" applyNumberFormat="1" applyFont="1" applyFill="1" applyBorder="1" applyAlignment="1">
      <alignment horizontal="center"/>
    </xf>
    <xf numFmtId="41" fontId="0" fillId="0" borderId="0" xfId="1" quotePrefix="1" applyNumberFormat="1" applyFont="1" applyBorder="1" applyAlignment="1">
      <alignment horizontal="center"/>
    </xf>
    <xf numFmtId="41" fontId="6" fillId="0" borderId="1" xfId="0" quotePrefix="1" applyNumberFormat="1" applyFont="1" applyFill="1" applyBorder="1" applyAlignment="1">
      <alignment horizontal="right"/>
    </xf>
    <xf numFmtId="0" fontId="0" fillId="0" borderId="0" xfId="0" applyBorder="1" applyAlignment="1"/>
    <xf numFmtId="43" fontId="6" fillId="0" borderId="1" xfId="1" quotePrefix="1" applyFont="1" applyFill="1" applyBorder="1" applyAlignment="1">
      <alignment horizontal="right"/>
    </xf>
    <xf numFmtId="43" fontId="6" fillId="0" borderId="3" xfId="1" quotePrefix="1" applyFont="1" applyFill="1" applyBorder="1" applyAlignment="1">
      <alignment horizontal="center"/>
    </xf>
    <xf numFmtId="0" fontId="13" fillId="0" borderId="0" xfId="0" applyNumberFormat="1" applyFont="1" applyFill="1" applyBorder="1" applyAlignment="1">
      <alignment horizontal="center"/>
    </xf>
    <xf numFmtId="166" fontId="6" fillId="0" borderId="0" xfId="1" applyNumberFormat="1" applyFont="1" applyBorder="1" applyAlignment="1">
      <alignment horizontal="right"/>
    </xf>
    <xf numFmtId="41" fontId="0" fillId="0" borderId="0" xfId="0" applyNumberFormat="1" applyFont="1" applyAlignment="1"/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0" fillId="0" borderId="0" xfId="0" applyNumberFormat="1" applyFont="1" applyFill="1" applyBorder="1" applyAlignment="1"/>
    <xf numFmtId="49" fontId="0" fillId="0" borderId="0" xfId="0" applyNumberFormat="1" applyFont="1" applyFill="1" applyBorder="1" applyAlignment="1">
      <alignment horizontal="left"/>
    </xf>
    <xf numFmtId="166" fontId="0" fillId="0" borderId="0" xfId="1" applyNumberFormat="1" applyFont="1" applyFill="1" applyBorder="1" applyAlignment="1"/>
    <xf numFmtId="43" fontId="0" fillId="0" borderId="1" xfId="1" applyFont="1" applyFill="1" applyBorder="1" applyAlignment="1">
      <alignment horizontal="right"/>
    </xf>
    <xf numFmtId="43" fontId="0" fillId="0" borderId="0" xfId="0" applyNumberFormat="1" applyFont="1" applyFill="1" applyAlignment="1"/>
    <xf numFmtId="166" fontId="6" fillId="0" borderId="1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4" fontId="0" fillId="0" borderId="0" xfId="0" applyNumberFormat="1" applyFont="1" applyFill="1" applyBorder="1" applyAlignment="1"/>
    <xf numFmtId="37" fontId="197" fillId="50" borderId="0" xfId="0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43" fontId="6" fillId="0" borderId="0" xfId="1" applyFont="1" applyFill="1" applyBorder="1" applyAlignment="1"/>
    <xf numFmtId="166" fontId="0" fillId="0" borderId="0" xfId="1" applyNumberFormat="1" applyFont="1" applyFill="1" applyBorder="1" applyAlignment="1">
      <alignment horizontal="center" vertical="center"/>
    </xf>
    <xf numFmtId="166" fontId="0" fillId="0" borderId="0" xfId="1" applyNumberFormat="1" applyFont="1" applyBorder="1" applyAlignment="1"/>
    <xf numFmtId="166" fontId="0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/>
    <xf numFmtId="166" fontId="0" fillId="0" borderId="0" xfId="1" applyNumberFormat="1" applyFont="1" applyFill="1" applyAlignment="1"/>
    <xf numFmtId="166" fontId="6" fillId="0" borderId="3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0" fillId="0" borderId="0" xfId="0" applyNumberFormat="1" applyFont="1" applyFill="1" applyBorder="1" applyAlignment="1"/>
    <xf numFmtId="43" fontId="198" fillId="0" borderId="0" xfId="0" applyNumberFormat="1" applyFont="1" applyFill="1" applyBorder="1" applyAlignment="1"/>
    <xf numFmtId="43" fontId="198" fillId="0" borderId="0" xfId="1" applyFont="1" applyFill="1" applyBorder="1" applyAlignment="1"/>
    <xf numFmtId="164" fontId="198" fillId="0" borderId="0" xfId="0" applyNumberFormat="1" applyFont="1" applyFill="1" applyBorder="1" applyAlignment="1"/>
    <xf numFmtId="166" fontId="0" fillId="0" borderId="0" xfId="0" applyNumberFormat="1" applyFont="1" applyAlignment="1"/>
    <xf numFmtId="166" fontId="6" fillId="0" borderId="1" xfId="1" applyNumberFormat="1" applyFont="1" applyFill="1" applyBorder="1" applyAlignment="1"/>
    <xf numFmtId="166" fontId="0" fillId="0" borderId="1" xfId="1" quotePrefix="1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43" fontId="0" fillId="0" borderId="0" xfId="1" applyFont="1" applyFill="1" applyAlignment="1">
      <alignment horizontal="right"/>
    </xf>
    <xf numFmtId="166" fontId="0" fillId="0" borderId="0" xfId="1" applyNumberFormat="1" applyFont="1" applyFill="1" applyAlignment="1">
      <alignment horizontal="right"/>
    </xf>
    <xf numFmtId="0" fontId="5" fillId="0" borderId="0" xfId="0" applyFont="1" applyFill="1" applyBorder="1" applyAlignment="1"/>
    <xf numFmtId="0" fontId="13" fillId="0" borderId="0" xfId="0" applyFont="1" applyFill="1" applyBorder="1" applyAlignment="1">
      <alignment horizontal="center"/>
    </xf>
    <xf numFmtId="0" fontId="0" fillId="0" borderId="1" xfId="0" applyFont="1" applyBorder="1" applyAlignment="1"/>
    <xf numFmtId="168" fontId="21" fillId="0" borderId="0" xfId="11" applyNumberFormat="1" applyFont="1" applyFill="1"/>
    <xf numFmtId="169" fontId="21" fillId="0" borderId="0" xfId="11" applyNumberFormat="1" applyFont="1" applyFill="1" applyBorder="1"/>
    <xf numFmtId="168" fontId="21" fillId="0" borderId="1" xfId="11" applyNumberFormat="1" applyFont="1" applyFill="1" applyBorder="1"/>
    <xf numFmtId="168" fontId="3" fillId="0" borderId="0" xfId="11" applyNumberFormat="1" applyFont="1" applyFill="1"/>
    <xf numFmtId="168" fontId="21" fillId="0" borderId="0" xfId="11" applyNumberFormat="1" applyFont="1" applyFill="1" applyBorder="1"/>
    <xf numFmtId="169" fontId="21" fillId="0" borderId="0" xfId="11" applyNumberFormat="1" applyFont="1" applyFill="1"/>
    <xf numFmtId="169" fontId="3" fillId="0" borderId="0" xfId="11" applyNumberFormat="1" applyFont="1" applyFill="1" applyBorder="1"/>
    <xf numFmtId="168" fontId="3" fillId="0" borderId="0" xfId="11" applyNumberFormat="1" applyFont="1" applyFill="1" applyBorder="1"/>
    <xf numFmtId="168" fontId="3" fillId="0" borderId="4" xfId="11" applyNumberFormat="1" applyFont="1" applyFill="1" applyBorder="1"/>
    <xf numFmtId="37" fontId="197" fillId="0" borderId="0" xfId="0" applyNumberFormat="1" applyFont="1" applyFill="1" applyBorder="1" applyAlignment="1">
      <alignment horizontal="right"/>
    </xf>
    <xf numFmtId="166" fontId="197" fillId="0" borderId="0" xfId="1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41" fontId="4" fillId="0" borderId="0" xfId="1" applyNumberFormat="1" applyFont="1" applyFill="1" applyBorder="1" applyAlignment="1">
      <alignment horizontal="right"/>
    </xf>
    <xf numFmtId="41" fontId="0" fillId="0" borderId="0" xfId="0" quotePrefix="1" applyNumberFormat="1" applyFont="1" applyBorder="1" applyAlignment="1">
      <alignment horizontal="center"/>
    </xf>
    <xf numFmtId="166" fontId="0" fillId="0" borderId="0" xfId="1" quotePrefix="1" applyNumberFormat="1" applyFont="1" applyBorder="1" applyAlignment="1">
      <alignment horizontal="center"/>
    </xf>
    <xf numFmtId="43" fontId="0" fillId="0" borderId="0" xfId="1" quotePrefix="1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6" fontId="4" fillId="0" borderId="0" xfId="1" applyNumberFormat="1" applyFont="1" applyFill="1" applyBorder="1" applyAlignment="1"/>
    <xf numFmtId="0" fontId="13" fillId="0" borderId="0" xfId="0" applyFont="1" applyBorder="1" applyAlignment="1">
      <alignment horizontal="center"/>
    </xf>
    <xf numFmtId="43" fontId="6" fillId="0" borderId="36" xfId="1" quotePrefix="1" applyFont="1" applyFill="1" applyBorder="1" applyAlignment="1">
      <alignment horizontal="center"/>
    </xf>
    <xf numFmtId="41" fontId="0" fillId="0" borderId="0" xfId="1" applyNumberFormat="1" applyFont="1" applyAlignment="1">
      <alignment horizontal="center"/>
    </xf>
    <xf numFmtId="0" fontId="13" fillId="0" borderId="0" xfId="0" applyFont="1" applyFill="1" applyBorder="1" applyAlignment="1">
      <alignment horizontal="center"/>
    </xf>
    <xf numFmtId="49" fontId="199" fillId="0" borderId="0" xfId="10" applyNumberFormat="1" applyFont="1" applyFill="1" applyBorder="1" applyAlignment="1"/>
    <xf numFmtId="0" fontId="200" fillId="0" borderId="0" xfId="0" applyFont="1"/>
    <xf numFmtId="0" fontId="201" fillId="0" borderId="0" xfId="10" applyFont="1" applyFill="1" applyBorder="1" applyAlignment="1"/>
    <xf numFmtId="49" fontId="199" fillId="0" borderId="0" xfId="10" applyNumberFormat="1" applyFont="1" applyFill="1" applyBorder="1" applyAlignment="1">
      <alignment horizontal="left" indent="1"/>
    </xf>
    <xf numFmtId="49" fontId="202" fillId="0" borderId="0" xfId="10" applyNumberFormat="1" applyFont="1" applyFill="1" applyBorder="1" applyAlignment="1"/>
    <xf numFmtId="0" fontId="202" fillId="0" borderId="0" xfId="0" applyFont="1" applyAlignment="1">
      <alignment horizontal="left" indent="1"/>
    </xf>
    <xf numFmtId="0" fontId="202" fillId="0" borderId="0" xfId="2190" applyFont="1"/>
    <xf numFmtId="0" fontId="200" fillId="0" borderId="0" xfId="0" applyFont="1" applyAlignment="1">
      <alignment horizontal="left" indent="1"/>
    </xf>
    <xf numFmtId="0" fontId="200" fillId="0" borderId="0" xfId="10" applyFont="1" applyFill="1" applyAlignment="1">
      <alignment horizontal="left"/>
    </xf>
    <xf numFmtId="166" fontId="0" fillId="0" borderId="0" xfId="0" applyNumberFormat="1" applyFont="1" applyFill="1" applyBorder="1" applyAlignment="1">
      <alignment horizontal="right"/>
    </xf>
    <xf numFmtId="166" fontId="4" fillId="0" borderId="0" xfId="1" applyNumberFormat="1" applyFont="1" applyFill="1" applyAlignment="1">
      <alignment horizontal="right"/>
    </xf>
    <xf numFmtId="166" fontId="4" fillId="0" borderId="1" xfId="1" applyNumberFormat="1" applyFont="1" applyFill="1" applyBorder="1" applyAlignment="1">
      <alignment horizontal="right"/>
    </xf>
    <xf numFmtId="0" fontId="4" fillId="0" borderId="0" xfId="10" applyAlignment="1"/>
    <xf numFmtId="166" fontId="6" fillId="0" borderId="0" xfId="1" applyNumberFormat="1" applyFont="1" applyFill="1" applyAlignment="1">
      <alignment horizontal="center"/>
    </xf>
    <xf numFmtId="0" fontId="11" fillId="0" borderId="0" xfId="10" applyFont="1" applyAlignment="1"/>
    <xf numFmtId="0" fontId="13" fillId="0" borderId="0" xfId="10" applyFont="1" applyBorder="1" applyAlignment="1">
      <alignment horizontal="center"/>
    </xf>
    <xf numFmtId="0" fontId="4" fillId="0" borderId="0" xfId="10" applyFont="1" applyBorder="1" applyAlignment="1">
      <alignment horizontal="center"/>
    </xf>
    <xf numFmtId="166" fontId="6" fillId="0" borderId="36" xfId="1" quotePrefix="1" applyNumberFormat="1" applyFont="1" applyFill="1" applyBorder="1" applyAlignment="1">
      <alignment horizontal="right"/>
    </xf>
    <xf numFmtId="166" fontId="4" fillId="0" borderId="0" xfId="1" applyNumberFormat="1" applyFont="1" applyBorder="1" applyAlignment="1">
      <alignment horizontal="center"/>
    </xf>
    <xf numFmtId="166" fontId="6" fillId="0" borderId="0" xfId="10" applyNumberFormat="1" applyFont="1" applyBorder="1" applyAlignment="1">
      <alignment horizontal="right"/>
    </xf>
    <xf numFmtId="37" fontId="6" fillId="0" borderId="0" xfId="10" applyNumberFormat="1" applyFont="1" applyBorder="1" applyAlignment="1">
      <alignment horizontal="right"/>
    </xf>
    <xf numFmtId="0" fontId="13" fillId="0" borderId="0" xfId="10" applyFont="1" applyAlignment="1">
      <alignment horizontal="center"/>
    </xf>
    <xf numFmtId="164" fontId="4" fillId="0" borderId="0" xfId="10" applyNumberFormat="1" applyFont="1" applyAlignment="1"/>
    <xf numFmtId="37" fontId="6" fillId="0" borderId="0" xfId="10" applyNumberFormat="1" applyFont="1" applyFill="1" applyAlignment="1">
      <alignment horizontal="center"/>
    </xf>
    <xf numFmtId="37" fontId="6" fillId="0" borderId="0" xfId="10" applyNumberFormat="1" applyFont="1" applyFill="1" applyBorder="1" applyAlignment="1">
      <alignment horizontal="center"/>
    </xf>
    <xf numFmtId="37" fontId="6" fillId="0" borderId="0" xfId="10" quotePrefix="1" applyNumberFormat="1" applyFont="1" applyFill="1" applyBorder="1" applyAlignment="1">
      <alignment horizontal="center"/>
    </xf>
    <xf numFmtId="166" fontId="6" fillId="0" borderId="36" xfId="1" quotePrefix="1" applyNumberFormat="1" applyFont="1" applyFill="1" applyBorder="1" applyAlignment="1">
      <alignment horizontal="center"/>
    </xf>
    <xf numFmtId="43" fontId="202" fillId="0" borderId="0" xfId="1" applyFont="1" applyFill="1" applyBorder="1" applyAlignment="1"/>
    <xf numFmtId="0" fontId="4" fillId="0" borderId="0" xfId="10" applyFont="1" applyAlignment="1"/>
    <xf numFmtId="37" fontId="6" fillId="0" borderId="0" xfId="10" applyNumberFormat="1" applyFont="1" applyFill="1" applyBorder="1" applyAlignment="1"/>
    <xf numFmtId="0" fontId="6" fillId="0" borderId="0" xfId="10" applyFont="1" applyAlignment="1"/>
    <xf numFmtId="166" fontId="6" fillId="0" borderId="0" xfId="10" applyNumberFormat="1" applyFont="1" applyBorder="1" applyAlignment="1">
      <alignment horizontal="center"/>
    </xf>
    <xf numFmtId="166" fontId="6" fillId="0" borderId="0" xfId="10" applyNumberFormat="1" applyFont="1" applyFill="1" applyBorder="1" applyAlignment="1">
      <alignment horizontal="center"/>
    </xf>
    <xf numFmtId="166" fontId="6" fillId="0" borderId="0" xfId="10" applyNumberFormat="1" applyFont="1" applyFill="1" applyBorder="1" applyAlignment="1">
      <alignment horizontal="right"/>
    </xf>
    <xf numFmtId="49" fontId="3" fillId="0" borderId="0" xfId="10" applyNumberFormat="1" applyFont="1" applyFill="1" applyBorder="1" applyAlignment="1"/>
    <xf numFmtId="0" fontId="10" fillId="0" borderId="0" xfId="10" applyFont="1" applyFill="1" applyBorder="1" applyAlignment="1">
      <alignment horizontal="left"/>
    </xf>
    <xf numFmtId="0" fontId="10" fillId="0" borderId="0" xfId="10" applyFont="1" applyFill="1" applyBorder="1" applyAlignment="1"/>
    <xf numFmtId="0" fontId="7" fillId="0" borderId="0" xfId="10" applyFont="1" applyFill="1" applyBorder="1" applyAlignment="1"/>
    <xf numFmtId="37" fontId="7" fillId="0" borderId="0" xfId="10" applyNumberFormat="1" applyFont="1" applyFill="1" applyBorder="1" applyAlignment="1"/>
    <xf numFmtId="49" fontId="6" fillId="0" borderId="0" xfId="10" applyNumberFormat="1" applyFont="1" applyFill="1" applyBorder="1" applyAlignment="1"/>
    <xf numFmtId="0" fontId="4" fillId="0" borderId="0" xfId="10" applyFont="1" applyFill="1" applyBorder="1" applyAlignment="1">
      <alignment horizontal="left"/>
    </xf>
    <xf numFmtId="0" fontId="6" fillId="0" borderId="0" xfId="10" applyFont="1" applyFill="1" applyBorder="1" applyAlignment="1">
      <alignment horizontal="center"/>
    </xf>
    <xf numFmtId="0" fontId="4" fillId="0" borderId="0" xfId="10" applyFont="1" applyFill="1" applyBorder="1" applyAlignment="1">
      <alignment horizontal="center"/>
    </xf>
    <xf numFmtId="0" fontId="13" fillId="0" borderId="0" xfId="10" applyFont="1" applyFill="1" applyBorder="1" applyAlignment="1">
      <alignment horizontal="left"/>
    </xf>
    <xf numFmtId="49" fontId="11" fillId="0" borderId="0" xfId="10" applyNumberFormat="1" applyFont="1" applyFill="1" applyBorder="1" applyAlignment="1"/>
    <xf numFmtId="37" fontId="4" fillId="0" borderId="0" xfId="10" applyNumberFormat="1" applyFont="1" applyFill="1" applyBorder="1" applyAlignment="1">
      <alignment horizontal="right"/>
    </xf>
    <xf numFmtId="49" fontId="7" fillId="0" borderId="0" xfId="10" applyNumberFormat="1" applyFont="1" applyFill="1" applyBorder="1" applyAlignment="1"/>
    <xf numFmtId="49" fontId="4" fillId="0" borderId="0" xfId="10" applyNumberFormat="1" applyFont="1" applyFill="1" applyBorder="1" applyAlignment="1"/>
    <xf numFmtId="49" fontId="13" fillId="0" borderId="0" xfId="10" applyNumberFormat="1" applyFont="1" applyFill="1" applyBorder="1" applyAlignment="1"/>
    <xf numFmtId="168" fontId="7" fillId="0" borderId="0" xfId="10" applyNumberFormat="1" applyFont="1" applyFill="1" applyBorder="1" applyAlignment="1"/>
    <xf numFmtId="168" fontId="7" fillId="0" borderId="6" xfId="10" applyNumberFormat="1" applyFont="1" applyFill="1" applyBorder="1" applyAlignment="1"/>
    <xf numFmtId="0" fontId="4" fillId="0" borderId="0" xfId="10" applyFont="1" applyFill="1" applyBorder="1" applyAlignment="1"/>
    <xf numFmtId="43" fontId="21" fillId="0" borderId="0" xfId="1" applyFont="1" applyFill="1"/>
    <xf numFmtId="0" fontId="7" fillId="0" borderId="0" xfId="10" applyFont="1" applyFill="1" applyBorder="1" applyAlignment="1">
      <alignment horizontal="left"/>
    </xf>
    <xf numFmtId="168" fontId="3" fillId="0" borderId="38" xfId="11" applyNumberFormat="1" applyFont="1" applyFill="1" applyBorder="1"/>
    <xf numFmtId="168" fontId="3" fillId="0" borderId="36" xfId="11" applyNumberFormat="1" applyFont="1" applyFill="1" applyBorder="1"/>
    <xf numFmtId="49" fontId="200" fillId="0" borderId="0" xfId="10" applyNumberFormat="1" applyFont="1" applyFill="1" applyBorder="1" applyAlignment="1"/>
    <xf numFmtId="0" fontId="200" fillId="0" borderId="0" xfId="10" applyFont="1" applyFill="1" applyBorder="1" applyAlignment="1">
      <alignment horizontal="left"/>
    </xf>
    <xf numFmtId="168" fontId="203" fillId="0" borderId="37" xfId="11" applyNumberFormat="1" applyFont="1" applyFill="1" applyBorder="1"/>
    <xf numFmtId="0" fontId="204" fillId="0" borderId="0" xfId="10" applyFont="1" applyFill="1" applyBorder="1" applyAlignment="1"/>
    <xf numFmtId="0" fontId="202" fillId="0" borderId="0" xfId="10" applyFont="1" applyFill="1" applyBorder="1" applyAlignment="1">
      <alignment horizontal="left"/>
    </xf>
    <xf numFmtId="164" fontId="4" fillId="0" borderId="0" xfId="10" applyNumberFormat="1" applyFont="1" applyFill="1" applyBorder="1" applyAlignment="1">
      <alignment horizontal="right"/>
    </xf>
    <xf numFmtId="164" fontId="4" fillId="0" borderId="4" xfId="10" applyNumberFormat="1" applyFont="1" applyFill="1" applyBorder="1" applyAlignment="1">
      <alignment horizontal="right"/>
    </xf>
    <xf numFmtId="0" fontId="6" fillId="0" borderId="0" xfId="10" applyFont="1" applyFill="1" applyBorder="1" applyAlignment="1">
      <alignment horizontal="left"/>
    </xf>
    <xf numFmtId="37" fontId="4" fillId="0" borderId="0" xfId="10" applyNumberFormat="1" applyFont="1" applyFill="1" applyBorder="1" applyAlignment="1">
      <alignment horizontal="center"/>
    </xf>
    <xf numFmtId="49" fontId="4" fillId="0" borderId="0" xfId="10" applyNumberFormat="1" applyFont="1" applyFill="1" applyBorder="1" applyAlignment="1">
      <alignment horizontal="left"/>
    </xf>
    <xf numFmtId="0" fontId="6" fillId="0" borderId="0" xfId="10" applyFont="1" applyFill="1" applyBorder="1" applyAlignment="1"/>
    <xf numFmtId="0" fontId="11" fillId="0" borderId="0" xfId="10" applyFont="1" applyFill="1" applyBorder="1" applyAlignment="1"/>
    <xf numFmtId="168" fontId="205" fillId="0" borderId="0" xfId="11" applyNumberFormat="1" applyFont="1" applyFill="1"/>
    <xf numFmtId="169" fontId="205" fillId="0" borderId="0" xfId="11" applyNumberFormat="1" applyFont="1" applyFill="1" applyBorder="1"/>
    <xf numFmtId="0" fontId="200" fillId="0" borderId="0" xfId="10" applyFont="1" applyFill="1" applyBorder="1" applyAlignment="1"/>
    <xf numFmtId="0" fontId="202" fillId="0" borderId="0" xfId="10" applyFont="1" applyFill="1" applyBorder="1" applyAlignment="1"/>
    <xf numFmtId="0" fontId="11" fillId="0" borderId="0" xfId="10" applyFont="1" applyFill="1" applyBorder="1" applyAlignment="1">
      <alignment horizontal="left"/>
    </xf>
    <xf numFmtId="43" fontId="11" fillId="0" borderId="0" xfId="1" applyFont="1" applyFill="1" applyBorder="1" applyAlignment="1">
      <alignment horizontal="right"/>
    </xf>
    <xf numFmtId="37" fontId="11" fillId="0" borderId="0" xfId="10" applyNumberFormat="1" applyFont="1" applyFill="1" applyBorder="1" applyAlignment="1">
      <alignment horizontal="right"/>
    </xf>
    <xf numFmtId="164" fontId="4" fillId="0" borderId="0" xfId="10" applyNumberFormat="1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6" fontId="4" fillId="0" borderId="1" xfId="1" applyNumberFormat="1" applyFont="1" applyFill="1" applyBorder="1" applyAlignment="1"/>
    <xf numFmtId="41" fontId="6" fillId="0" borderId="3" xfId="1" applyNumberFormat="1" applyFont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0" fillId="0" borderId="0" xfId="1" applyNumberFormat="1" applyFont="1" applyBorder="1" applyAlignment="1"/>
    <xf numFmtId="41" fontId="0" fillId="0" borderId="0" xfId="1" applyNumberFormat="1" applyFont="1" applyFill="1" applyAlignment="1">
      <alignment horizontal="center"/>
    </xf>
    <xf numFmtId="41" fontId="0" fillId="0" borderId="1" xfId="1" applyNumberFormat="1" applyFont="1" applyFill="1" applyBorder="1" applyAlignment="1">
      <alignment horizontal="center"/>
    </xf>
    <xf numFmtId="41" fontId="0" fillId="0" borderId="1" xfId="1" applyNumberFormat="1" applyFont="1" applyBorder="1" applyAlignment="1">
      <alignment horizontal="right"/>
    </xf>
    <xf numFmtId="41" fontId="6" fillId="0" borderId="36" xfId="1" quotePrefix="1" applyNumberFormat="1" applyFont="1" applyFill="1" applyBorder="1" applyAlignment="1">
      <alignment horizontal="center"/>
    </xf>
    <xf numFmtId="41" fontId="6" fillId="0" borderId="1" xfId="1" quotePrefix="1" applyNumberFormat="1" applyFont="1" applyFill="1" applyBorder="1" applyAlignment="1">
      <alignment horizontal="center"/>
    </xf>
    <xf numFmtId="41" fontId="6" fillId="0" borderId="1" xfId="1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166" fontId="200" fillId="0" borderId="0" xfId="1" quotePrefix="1" applyNumberFormat="1" applyFont="1" applyFill="1" applyBorder="1" applyAlignment="1">
      <alignment horizontal="center"/>
    </xf>
    <xf numFmtId="166" fontId="200" fillId="0" borderId="0" xfId="10" applyNumberFormat="1" applyFont="1" applyFill="1" applyBorder="1" applyAlignment="1">
      <alignment horizontal="center"/>
    </xf>
    <xf numFmtId="43" fontId="4" fillId="0" borderId="0" xfId="1" applyFont="1" applyFill="1" applyAlignment="1">
      <alignment horizontal="right"/>
    </xf>
    <xf numFmtId="166" fontId="4" fillId="0" borderId="0" xfId="10" applyNumberFormat="1" applyFont="1" applyFill="1" applyBorder="1" applyAlignment="1">
      <alignment horizontal="center"/>
    </xf>
    <xf numFmtId="43" fontId="4" fillId="0" borderId="1" xfId="1" applyFont="1" applyFill="1" applyBorder="1" applyAlignment="1">
      <alignment horizontal="right"/>
    </xf>
    <xf numFmtId="49" fontId="206" fillId="0" borderId="0" xfId="10" applyNumberFormat="1" applyFont="1" applyFill="1" applyBorder="1" applyAlignment="1">
      <alignment horizontal="center"/>
    </xf>
    <xf numFmtId="43" fontId="202" fillId="0" borderId="0" xfId="1" applyFont="1" applyFill="1" applyBorder="1" applyAlignment="1">
      <alignment horizontal="right"/>
    </xf>
    <xf numFmtId="166" fontId="200" fillId="0" borderId="1" xfId="1" applyNumberFormat="1" applyFont="1" applyFill="1" applyBorder="1" applyAlignment="1">
      <alignment horizontal="right"/>
    </xf>
    <xf numFmtId="166" fontId="200" fillId="0" borderId="36" xfId="1" applyNumberFormat="1" applyFont="1" applyFill="1" applyBorder="1" applyAlignment="1">
      <alignment horizontal="right"/>
    </xf>
    <xf numFmtId="166" fontId="4" fillId="0" borderId="0" xfId="1" quotePrefix="1" applyNumberFormat="1" applyFont="1" applyFill="1" applyBorder="1" applyAlignment="1">
      <alignment horizontal="center"/>
    </xf>
    <xf numFmtId="43" fontId="0" fillId="0" borderId="1" xfId="1" applyFont="1" applyFill="1" applyBorder="1" applyAlignment="1"/>
    <xf numFmtId="43" fontId="0" fillId="0" borderId="2" xfId="1" applyFont="1" applyFill="1" applyBorder="1" applyAlignment="1">
      <alignment horizontal="right"/>
    </xf>
    <xf numFmtId="41" fontId="0" fillId="0" borderId="1" xfId="1" applyNumberFormat="1" applyFont="1" applyFill="1" applyBorder="1" applyAlignment="1">
      <alignment horizontal="right"/>
    </xf>
    <xf numFmtId="41" fontId="0" fillId="0" borderId="1" xfId="0" applyNumberFormat="1" applyFont="1" applyBorder="1" applyAlignment="1">
      <alignment horizontal="right"/>
    </xf>
    <xf numFmtId="166" fontId="6" fillId="0" borderId="0" xfId="1" quotePrefix="1" applyNumberFormat="1" applyFont="1" applyFill="1" applyBorder="1" applyAlignment="1">
      <alignment horizontal="right"/>
    </xf>
    <xf numFmtId="166" fontId="4" fillId="0" borderId="0" xfId="10" applyNumberFormat="1" applyFont="1" applyFill="1" applyBorder="1" applyAlignment="1">
      <alignment horizontal="right"/>
    </xf>
    <xf numFmtId="170" fontId="24" fillId="0" borderId="0" xfId="1" applyNumberFormat="1" applyFont="1" applyFill="1" applyBorder="1" applyAlignment="1"/>
    <xf numFmtId="170" fontId="0" fillId="0" borderId="0" xfId="1" applyNumberFormat="1" applyFont="1" applyFill="1" applyBorder="1" applyAlignment="1"/>
    <xf numFmtId="166" fontId="6" fillId="0" borderId="36" xfId="10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left" indent="1"/>
    </xf>
    <xf numFmtId="49" fontId="0" fillId="0" borderId="0" xfId="0" applyNumberFormat="1" applyFont="1" applyFill="1" applyBorder="1" applyAlignment="1">
      <alignment horizontal="left" indent="1"/>
    </xf>
    <xf numFmtId="43" fontId="6" fillId="0" borderId="0" xfId="1" applyFont="1" applyBorder="1" applyAlignment="1">
      <alignment horizontal="center"/>
    </xf>
    <xf numFmtId="43" fontId="6" fillId="0" borderId="3" xfId="1" applyFont="1" applyFill="1" applyBorder="1" applyAlignment="1">
      <alignment horizontal="right"/>
    </xf>
    <xf numFmtId="43" fontId="0" fillId="0" borderId="0" xfId="1" applyFont="1" applyFill="1" applyAlignment="1"/>
    <xf numFmtId="43" fontId="0" fillId="0" borderId="0" xfId="1" applyFont="1" applyAlignment="1">
      <alignment horizontal="center"/>
    </xf>
    <xf numFmtId="43" fontId="6" fillId="0" borderId="36" xfId="1" quotePrefix="1" applyFont="1" applyFill="1" applyBorder="1" applyAlignment="1">
      <alignment horizontal="right"/>
    </xf>
    <xf numFmtId="43" fontId="0" fillId="0" borderId="0" xfId="1" applyFont="1" applyAlignment="1"/>
    <xf numFmtId="43" fontId="0" fillId="0" borderId="1" xfId="1" applyFont="1" applyBorder="1" applyAlignment="1">
      <alignment horizontal="center"/>
    </xf>
    <xf numFmtId="43" fontId="0" fillId="0" borderId="1" xfId="1" quotePrefix="1" applyFont="1" applyFill="1" applyBorder="1" applyAlignment="1">
      <alignment horizontal="center"/>
    </xf>
    <xf numFmtId="43" fontId="6" fillId="0" borderId="3" xfId="1" applyFont="1" applyBorder="1" applyAlignment="1">
      <alignment horizontal="right"/>
    </xf>
    <xf numFmtId="43" fontId="0" fillId="0" borderId="0" xfId="1" applyFont="1" applyFill="1" applyAlignment="1">
      <alignment horizontal="center"/>
    </xf>
    <xf numFmtId="43" fontId="6" fillId="0" borderId="36" xfId="1" applyFont="1" applyFill="1" applyBorder="1" applyAlignment="1">
      <alignment horizontal="center"/>
    </xf>
    <xf numFmtId="0" fontId="0" fillId="0" borderId="0" xfId="10" applyFont="1" applyFill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3" fillId="0" borderId="0" xfId="0" applyFont="1" applyAlignment="1"/>
    <xf numFmtId="0" fontId="13" fillId="0" borderId="0" xfId="0" applyFont="1" applyBorder="1" applyAlignment="1">
      <alignment horizontal="center"/>
    </xf>
    <xf numFmtId="166" fontId="6" fillId="0" borderId="1" xfId="1" quotePrefix="1" applyNumberFormat="1" applyFont="1" applyFill="1" applyBorder="1" applyAlignment="1">
      <alignment horizontal="center"/>
    </xf>
    <xf numFmtId="43" fontId="4" fillId="0" borderId="1" xfId="1" quotePrefix="1" applyFont="1" applyFill="1" applyBorder="1" applyAlignment="1">
      <alignment horizontal="center"/>
    </xf>
    <xf numFmtId="41" fontId="0" fillId="0" borderId="1" xfId="0" quotePrefix="1" applyNumberFormat="1" applyFont="1" applyFill="1" applyBorder="1" applyAlignment="1">
      <alignment horizontal="center"/>
    </xf>
    <xf numFmtId="166" fontId="4" fillId="0" borderId="1" xfId="1" quotePrefix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49" fontId="1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left"/>
    </xf>
    <xf numFmtId="168" fontId="0" fillId="0" borderId="0" xfId="0" applyNumberFormat="1" applyFont="1" applyFill="1" applyBorder="1" applyAlignment="1"/>
    <xf numFmtId="43" fontId="7" fillId="0" borderId="0" xfId="0" applyNumberFormat="1" applyFont="1" applyFill="1" applyBorder="1" applyAlignment="1"/>
    <xf numFmtId="0" fontId="13" fillId="0" borderId="0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15" fontId="7" fillId="0" borderId="0" xfId="0" applyNumberFormat="1" applyFont="1" applyFill="1" applyBorder="1" applyAlignment="1"/>
    <xf numFmtId="3" fontId="7" fillId="0" borderId="0" xfId="0" applyNumberFormat="1" applyFont="1" applyFill="1"/>
    <xf numFmtId="166" fontId="21" fillId="0" borderId="1" xfId="6" applyNumberFormat="1" applyFont="1" applyFill="1" applyBorder="1"/>
    <xf numFmtId="0" fontId="6" fillId="0" borderId="0" xfId="0" applyFont="1" applyFill="1" applyBorder="1" applyAlignment="1"/>
    <xf numFmtId="0" fontId="11" fillId="0" borderId="0" xfId="0" applyFont="1" applyFill="1" applyBorder="1" applyAlignment="1"/>
    <xf numFmtId="168" fontId="3" fillId="0" borderId="37" xfId="11" applyNumberFormat="1" applyFont="1" applyFill="1" applyBorder="1"/>
    <xf numFmtId="168" fontId="7" fillId="0" borderId="0" xfId="0" applyNumberFormat="1" applyFont="1" applyFill="1" applyBorder="1" applyAlignment="1"/>
    <xf numFmtId="0" fontId="0" fillId="0" borderId="0" xfId="9" applyFont="1" applyFill="1" applyBorder="1" applyAlignment="1"/>
    <xf numFmtId="164" fontId="6" fillId="0" borderId="4" xfId="0" applyNumberFormat="1" applyFont="1" applyFill="1" applyBorder="1" applyAlignment="1">
      <alignment horizontal="right"/>
    </xf>
    <xf numFmtId="43" fontId="207" fillId="0" borderId="0" xfId="1" applyFont="1" applyFill="1" applyBorder="1" applyAlignment="1">
      <alignment horizontal="right"/>
    </xf>
    <xf numFmtId="0" fontId="188" fillId="0" borderId="0" xfId="0" applyFont="1" applyFill="1" applyBorder="1" applyAlignment="1"/>
    <xf numFmtId="168" fontId="188" fillId="0" borderId="0" xfId="0" applyNumberFormat="1" applyFont="1" applyFill="1" applyBorder="1" applyAlignment="1"/>
    <xf numFmtId="0" fontId="208" fillId="0" borderId="0" xfId="0" applyFont="1" applyFill="1" applyBorder="1" applyAlignment="1"/>
    <xf numFmtId="0" fontId="21" fillId="0" borderId="0" xfId="0" applyFont="1" applyFill="1" applyAlignment="1">
      <alignment vertical="center" wrapText="1"/>
    </xf>
    <xf numFmtId="3" fontId="21" fillId="0" borderId="0" xfId="0" applyNumberFormat="1" applyFont="1" applyFill="1" applyAlignment="1">
      <alignment horizontal="right" vertical="center" wrapText="1"/>
    </xf>
    <xf numFmtId="3" fontId="21" fillId="0" borderId="0" xfId="0" applyNumberFormat="1" applyFont="1" applyFill="1"/>
    <xf numFmtId="0" fontId="21" fillId="0" borderId="0" xfId="0" applyFont="1" applyFill="1" applyBorder="1" applyAlignment="1">
      <alignment horizontal="left"/>
    </xf>
    <xf numFmtId="0" fontId="21" fillId="0" borderId="0" xfId="0" applyFont="1" applyFill="1" applyBorder="1" applyAlignment="1"/>
    <xf numFmtId="166" fontId="21" fillId="0" borderId="0" xfId="1" applyNumberFormat="1" applyFont="1" applyFill="1" applyBorder="1" applyAlignment="1"/>
    <xf numFmtId="168" fontId="21" fillId="0" borderId="0" xfId="0" applyNumberFormat="1" applyFont="1" applyFill="1" applyBorder="1" applyAlignment="1"/>
    <xf numFmtId="166" fontId="21" fillId="0" borderId="0" xfId="1" applyNumberFormat="1" applyFont="1" applyFill="1" applyBorder="1" applyAlignment="1">
      <alignment horizontal="left"/>
    </xf>
    <xf numFmtId="168" fontId="21" fillId="0" borderId="0" xfId="0" applyNumberFormat="1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43" fontId="6" fillId="0" borderId="0" xfId="1" applyFont="1" applyBorder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13" fillId="0" borderId="0" xfId="10" applyFont="1" applyFill="1" applyBorder="1" applyAlignment="1">
      <alignment horizontal="center"/>
    </xf>
    <xf numFmtId="0" fontId="6" fillId="0" borderId="0" xfId="10" applyFont="1" applyFill="1" applyBorder="1" applyAlignment="1">
      <alignment horizontal="center"/>
    </xf>
    <xf numFmtId="0" fontId="15" fillId="0" borderId="0" xfId="6" applyFont="1" applyFill="1" applyAlignment="1">
      <alignment horizontal="center"/>
    </xf>
    <xf numFmtId="0" fontId="3" fillId="0" borderId="0" xfId="6" applyFont="1" applyFill="1" applyAlignment="1">
      <alignment horizontal="center"/>
    </xf>
    <xf numFmtId="0" fontId="21" fillId="0" borderId="0" xfId="6" applyFont="1" applyFill="1" applyAlignment="1">
      <alignment horizontal="center"/>
    </xf>
    <xf numFmtId="0" fontId="3" fillId="0" borderId="0" xfId="6" applyFont="1" applyFill="1" applyAlignment="1">
      <alignment horizontal="left"/>
    </xf>
  </cellXfs>
  <cellStyles count="2705">
    <cellStyle name="_x000a_mouse.drv=lm" xfId="29" xr:uid="{00000000-0005-0000-0000-000000000000}"/>
    <cellStyle name="??" xfId="30" xr:uid="{00000000-0005-0000-0000-000001000000}"/>
    <cellStyle name="?? - Style1" xfId="31" xr:uid="{00000000-0005-0000-0000-000002000000}"/>
    <cellStyle name="?? [0.00]_PRODUCT DETAIL Q1" xfId="32" xr:uid="{00000000-0005-0000-0000-000003000000}"/>
    <cellStyle name="?? [0]" xfId="33" xr:uid="{00000000-0005-0000-0000-000004000000}"/>
    <cellStyle name="?? [0] - Style2" xfId="34" xr:uid="{00000000-0005-0000-0000-000005000000}"/>
    <cellStyle name="?? [0]_PERSONAL" xfId="35" xr:uid="{00000000-0005-0000-0000-000006000000}"/>
    <cellStyle name="???? [0.00]_PRODUCT DETAIL Q1" xfId="36" xr:uid="{00000000-0005-0000-0000-000007000000}"/>
    <cellStyle name="?????? - Style3" xfId="37" xr:uid="{00000000-0005-0000-0000-000008000000}"/>
    <cellStyle name="?????? - Style4" xfId="38" xr:uid="{00000000-0005-0000-0000-000009000000}"/>
    <cellStyle name="??????????????????? [0]_PERSONAL" xfId="39" xr:uid="{00000000-0005-0000-0000-00000A000000}"/>
    <cellStyle name="???????????????????_PERSONAL" xfId="40" xr:uid="{00000000-0005-0000-0000-00000B000000}"/>
    <cellStyle name="????_P - Style5" xfId="41" xr:uid="{00000000-0005-0000-0000-00000C000000}"/>
    <cellStyle name="???_HOBONG" xfId="42" xr:uid="{00000000-0005-0000-0000-00000D000000}"/>
    <cellStyle name="??_(????)??????" xfId="43" xr:uid="{00000000-0005-0000-0000-00000E000000}"/>
    <cellStyle name="_A-R Duty draw back" xfId="44" xr:uid="{00000000-0005-0000-0000-00000F000000}"/>
    <cellStyle name="_Aug JE" xfId="45" xr:uid="{00000000-0005-0000-0000-000010000000}"/>
    <cellStyle name="_Bank reconciliation -- Monthly" xfId="46" xr:uid="{00000000-0005-0000-0000-000011000000}"/>
    <cellStyle name="_CIP_Balance" xfId="47" xr:uid="{00000000-0005-0000-0000-000012000000}"/>
    <cellStyle name="_CY2009 Surin Close Form 032509 by K.Steven" xfId="48" xr:uid="{00000000-0005-0000-0000-000013000000}"/>
    <cellStyle name="_FA_register" xfId="49" xr:uid="{00000000-0005-0000-0000-000014000000}"/>
    <cellStyle name="_Final Trim part Control 2008 1" xfId="50" xr:uid="{00000000-0005-0000-0000-000015000000}"/>
    <cellStyle name="_Fixed Assets Surin Plant CY08 4May09" xfId="51" xr:uid="{00000000-0005-0000-0000-000016000000}"/>
    <cellStyle name="_General accrual" xfId="52" xr:uid="{00000000-0005-0000-0000-000017000000}"/>
    <cellStyle name="_HBI Vietnam_Hung Yen_AR Interco reconciliation_P5" xfId="53" xr:uid="{00000000-0005-0000-0000-000018000000}"/>
    <cellStyle name="_HBI Vietnam_Hung Yen_AR Interco reconciliation_P6" xfId="54" xr:uid="{00000000-0005-0000-0000-000019000000}"/>
    <cellStyle name="_Jan-July recon" xfId="55" xr:uid="{00000000-0005-0000-0000-00001A000000}"/>
    <cellStyle name="_Lead HBI YE2007 after adjust 23 Apr 08" xfId="56" xr:uid="{00000000-0005-0000-0000-00001B000000}"/>
    <cellStyle name="_Lead HbI_2008 (Surin)19.01.09" xfId="57" xr:uid="{00000000-0005-0000-0000-00001C000000}"/>
    <cellStyle name="_Lead_HBI Chonburi 1208" xfId="58" xr:uid="{00000000-0005-0000-0000-00001D000000}"/>
    <cellStyle name="_Remaining Surin Fixed Assets to be closed P03" xfId="59" xr:uid="{00000000-0005-0000-0000-00001E000000}"/>
    <cellStyle name="_Trim part Control 2008" xfId="60" xr:uid="{00000000-0005-0000-0000-00001F000000}"/>
    <cellStyle name="_Trim part Control 2008 up to Aug" xfId="61" xr:uid="{00000000-0005-0000-0000-000020000000}"/>
    <cellStyle name="_VN MFG EXP CY08 P8 - version1" xfId="62" xr:uid="{00000000-0005-0000-0000-000021000000}"/>
    <cellStyle name="W_CAP_P011" xfId="63" xr:uid="{00000000-0005-0000-0000-000022000000}"/>
    <cellStyle name="0,0_x000a__x000a_NA_x000a__x000a_" xfId="2461" xr:uid="{00000000-0005-0000-0000-000023000000}"/>
    <cellStyle name="0,0_x000d__x000a_NA_x000d__x000a_" xfId="64" xr:uid="{00000000-0005-0000-0000-000024000000}"/>
    <cellStyle name="0,0_x000d__x000a_NA_x000d__x000a_ 2" xfId="65" xr:uid="{00000000-0005-0000-0000-000025000000}"/>
    <cellStyle name="0,0_x000d__x000a_NA_x000d__x000a_ 3" xfId="66" xr:uid="{00000000-0005-0000-0000-000026000000}"/>
    <cellStyle name="0,0_x000d__x000a_NA_x000d__x000a_ 4" xfId="67" xr:uid="{00000000-0005-0000-0000-000027000000}"/>
    <cellStyle name="0,0_x000d__x000a_NA_x000d__x000a_ 5" xfId="68" xr:uid="{00000000-0005-0000-0000-000028000000}"/>
    <cellStyle name="0,0_x000d__x000a_NA_x000d__x000a__FRI_Y'53_PER AUDIT TOP" xfId="2462" xr:uid="{00000000-0005-0000-0000-000029000000}"/>
    <cellStyle name="20% - Accent1 10" xfId="69" xr:uid="{00000000-0005-0000-0000-00002A000000}"/>
    <cellStyle name="20% - Accent1 11" xfId="70" xr:uid="{00000000-0005-0000-0000-00002B000000}"/>
    <cellStyle name="20% - Accent1 12" xfId="71" xr:uid="{00000000-0005-0000-0000-00002C000000}"/>
    <cellStyle name="20% - Accent1 13" xfId="2364" xr:uid="{00000000-0005-0000-0000-00002D000000}"/>
    <cellStyle name="20% - Accent1 2" xfId="72" xr:uid="{00000000-0005-0000-0000-00002E000000}"/>
    <cellStyle name="20% - Accent1 2 2" xfId="73" xr:uid="{00000000-0005-0000-0000-00002F000000}"/>
    <cellStyle name="20% - Accent1 2 3" xfId="74" xr:uid="{00000000-0005-0000-0000-000030000000}"/>
    <cellStyle name="20% - Accent1 2_X2" xfId="75" xr:uid="{00000000-0005-0000-0000-000031000000}"/>
    <cellStyle name="20% - Accent1 3" xfId="76" xr:uid="{00000000-0005-0000-0000-000032000000}"/>
    <cellStyle name="20% - Accent1 3 2" xfId="77" xr:uid="{00000000-0005-0000-0000-000033000000}"/>
    <cellStyle name="20% - Accent1 3 3" xfId="78" xr:uid="{00000000-0005-0000-0000-000034000000}"/>
    <cellStyle name="20% - Accent1 3_X2" xfId="79" xr:uid="{00000000-0005-0000-0000-000035000000}"/>
    <cellStyle name="20% - Accent1 4" xfId="80" xr:uid="{00000000-0005-0000-0000-000036000000}"/>
    <cellStyle name="20% - Accent1 4 2" xfId="81" xr:uid="{00000000-0005-0000-0000-000037000000}"/>
    <cellStyle name="20% - Accent1 5" xfId="82" xr:uid="{00000000-0005-0000-0000-000038000000}"/>
    <cellStyle name="20% - Accent1 5 2" xfId="83" xr:uid="{00000000-0005-0000-0000-000039000000}"/>
    <cellStyle name="20% - Accent1 6" xfId="84" xr:uid="{00000000-0005-0000-0000-00003A000000}"/>
    <cellStyle name="20% - Accent1 7" xfId="85" xr:uid="{00000000-0005-0000-0000-00003B000000}"/>
    <cellStyle name="20% - Accent1 8" xfId="86" xr:uid="{00000000-0005-0000-0000-00003C000000}"/>
    <cellStyle name="20% - Accent1 9" xfId="87" xr:uid="{00000000-0005-0000-0000-00003D000000}"/>
    <cellStyle name="20% - Accent2 10" xfId="88" xr:uid="{00000000-0005-0000-0000-00003E000000}"/>
    <cellStyle name="20% - Accent2 11" xfId="89" xr:uid="{00000000-0005-0000-0000-00003F000000}"/>
    <cellStyle name="20% - Accent2 12" xfId="90" xr:uid="{00000000-0005-0000-0000-000040000000}"/>
    <cellStyle name="20% - Accent2 13" xfId="2365" xr:uid="{00000000-0005-0000-0000-000041000000}"/>
    <cellStyle name="20% - Accent2 2" xfId="91" xr:uid="{00000000-0005-0000-0000-000042000000}"/>
    <cellStyle name="20% - Accent2 2 2" xfId="92" xr:uid="{00000000-0005-0000-0000-000043000000}"/>
    <cellStyle name="20% - Accent2 2 3" xfId="93" xr:uid="{00000000-0005-0000-0000-000044000000}"/>
    <cellStyle name="20% - Accent2 2_X2" xfId="94" xr:uid="{00000000-0005-0000-0000-000045000000}"/>
    <cellStyle name="20% - Accent2 3" xfId="95" xr:uid="{00000000-0005-0000-0000-000046000000}"/>
    <cellStyle name="20% - Accent2 3 2" xfId="96" xr:uid="{00000000-0005-0000-0000-000047000000}"/>
    <cellStyle name="20% - Accent2 3 3" xfId="97" xr:uid="{00000000-0005-0000-0000-000048000000}"/>
    <cellStyle name="20% - Accent2 3_X2" xfId="98" xr:uid="{00000000-0005-0000-0000-000049000000}"/>
    <cellStyle name="20% - Accent2 4" xfId="99" xr:uid="{00000000-0005-0000-0000-00004A000000}"/>
    <cellStyle name="20% - Accent2 4 2" xfId="100" xr:uid="{00000000-0005-0000-0000-00004B000000}"/>
    <cellStyle name="20% - Accent2 5" xfId="101" xr:uid="{00000000-0005-0000-0000-00004C000000}"/>
    <cellStyle name="20% - Accent2 5 2" xfId="102" xr:uid="{00000000-0005-0000-0000-00004D000000}"/>
    <cellStyle name="20% - Accent2 6" xfId="103" xr:uid="{00000000-0005-0000-0000-00004E000000}"/>
    <cellStyle name="20% - Accent2 7" xfId="104" xr:uid="{00000000-0005-0000-0000-00004F000000}"/>
    <cellStyle name="20% - Accent2 8" xfId="105" xr:uid="{00000000-0005-0000-0000-000050000000}"/>
    <cellStyle name="20% - Accent2 9" xfId="106" xr:uid="{00000000-0005-0000-0000-000051000000}"/>
    <cellStyle name="20% - Accent3 10" xfId="107" xr:uid="{00000000-0005-0000-0000-000052000000}"/>
    <cellStyle name="20% - Accent3 11" xfId="108" xr:uid="{00000000-0005-0000-0000-000053000000}"/>
    <cellStyle name="20% - Accent3 12" xfId="109" xr:uid="{00000000-0005-0000-0000-000054000000}"/>
    <cellStyle name="20% - Accent3 13" xfId="2366" xr:uid="{00000000-0005-0000-0000-000055000000}"/>
    <cellStyle name="20% - Accent3 2" xfId="110" xr:uid="{00000000-0005-0000-0000-000056000000}"/>
    <cellStyle name="20% - Accent3 2 2" xfId="111" xr:uid="{00000000-0005-0000-0000-000057000000}"/>
    <cellStyle name="20% - Accent3 2 3" xfId="112" xr:uid="{00000000-0005-0000-0000-000058000000}"/>
    <cellStyle name="20% - Accent3 2_X2" xfId="113" xr:uid="{00000000-0005-0000-0000-000059000000}"/>
    <cellStyle name="20% - Accent3 3" xfId="114" xr:uid="{00000000-0005-0000-0000-00005A000000}"/>
    <cellStyle name="20% - Accent3 3 2" xfId="115" xr:uid="{00000000-0005-0000-0000-00005B000000}"/>
    <cellStyle name="20% - Accent3 3 3" xfId="116" xr:uid="{00000000-0005-0000-0000-00005C000000}"/>
    <cellStyle name="20% - Accent3 3_X2" xfId="117" xr:uid="{00000000-0005-0000-0000-00005D000000}"/>
    <cellStyle name="20% - Accent3 4" xfId="118" xr:uid="{00000000-0005-0000-0000-00005E000000}"/>
    <cellStyle name="20% - Accent3 4 2" xfId="119" xr:uid="{00000000-0005-0000-0000-00005F000000}"/>
    <cellStyle name="20% - Accent3 5" xfId="120" xr:uid="{00000000-0005-0000-0000-000060000000}"/>
    <cellStyle name="20% - Accent3 5 2" xfId="121" xr:uid="{00000000-0005-0000-0000-000061000000}"/>
    <cellStyle name="20% - Accent3 6" xfId="122" xr:uid="{00000000-0005-0000-0000-000062000000}"/>
    <cellStyle name="20% - Accent3 7" xfId="123" xr:uid="{00000000-0005-0000-0000-000063000000}"/>
    <cellStyle name="20% - Accent3 8" xfId="124" xr:uid="{00000000-0005-0000-0000-000064000000}"/>
    <cellStyle name="20% - Accent3 9" xfId="125" xr:uid="{00000000-0005-0000-0000-000065000000}"/>
    <cellStyle name="20% - Accent4 10" xfId="126" xr:uid="{00000000-0005-0000-0000-000066000000}"/>
    <cellStyle name="20% - Accent4 11" xfId="127" xr:uid="{00000000-0005-0000-0000-000067000000}"/>
    <cellStyle name="20% - Accent4 12" xfId="128" xr:uid="{00000000-0005-0000-0000-000068000000}"/>
    <cellStyle name="20% - Accent4 13" xfId="2367" xr:uid="{00000000-0005-0000-0000-000069000000}"/>
    <cellStyle name="20% - Accent4 2" xfId="129" xr:uid="{00000000-0005-0000-0000-00006A000000}"/>
    <cellStyle name="20% - Accent4 2 2" xfId="130" xr:uid="{00000000-0005-0000-0000-00006B000000}"/>
    <cellStyle name="20% - Accent4 2 3" xfId="131" xr:uid="{00000000-0005-0000-0000-00006C000000}"/>
    <cellStyle name="20% - Accent4 2_X2" xfId="132" xr:uid="{00000000-0005-0000-0000-00006D000000}"/>
    <cellStyle name="20% - Accent4 3" xfId="133" xr:uid="{00000000-0005-0000-0000-00006E000000}"/>
    <cellStyle name="20% - Accent4 3 2" xfId="134" xr:uid="{00000000-0005-0000-0000-00006F000000}"/>
    <cellStyle name="20% - Accent4 3 3" xfId="135" xr:uid="{00000000-0005-0000-0000-000070000000}"/>
    <cellStyle name="20% - Accent4 3_X2" xfId="136" xr:uid="{00000000-0005-0000-0000-000071000000}"/>
    <cellStyle name="20% - Accent4 4" xfId="137" xr:uid="{00000000-0005-0000-0000-000072000000}"/>
    <cellStyle name="20% - Accent4 4 2" xfId="138" xr:uid="{00000000-0005-0000-0000-000073000000}"/>
    <cellStyle name="20% - Accent4 5" xfId="139" xr:uid="{00000000-0005-0000-0000-000074000000}"/>
    <cellStyle name="20% - Accent4 5 2" xfId="140" xr:uid="{00000000-0005-0000-0000-000075000000}"/>
    <cellStyle name="20% - Accent4 6" xfId="141" xr:uid="{00000000-0005-0000-0000-000076000000}"/>
    <cellStyle name="20% - Accent4 7" xfId="142" xr:uid="{00000000-0005-0000-0000-000077000000}"/>
    <cellStyle name="20% - Accent4 8" xfId="143" xr:uid="{00000000-0005-0000-0000-000078000000}"/>
    <cellStyle name="20% - Accent4 9" xfId="144" xr:uid="{00000000-0005-0000-0000-000079000000}"/>
    <cellStyle name="20% - Accent5 10" xfId="145" xr:uid="{00000000-0005-0000-0000-00007A000000}"/>
    <cellStyle name="20% - Accent5 11" xfId="146" xr:uid="{00000000-0005-0000-0000-00007B000000}"/>
    <cellStyle name="20% - Accent5 12" xfId="147" xr:uid="{00000000-0005-0000-0000-00007C000000}"/>
    <cellStyle name="20% - Accent5 13" xfId="2368" xr:uid="{00000000-0005-0000-0000-00007D000000}"/>
    <cellStyle name="20% - Accent5 2" xfId="148" xr:uid="{00000000-0005-0000-0000-00007E000000}"/>
    <cellStyle name="20% - Accent5 2 2" xfId="149" xr:uid="{00000000-0005-0000-0000-00007F000000}"/>
    <cellStyle name="20% - Accent5 2 3" xfId="150" xr:uid="{00000000-0005-0000-0000-000080000000}"/>
    <cellStyle name="20% - Accent5 2_X2" xfId="151" xr:uid="{00000000-0005-0000-0000-000081000000}"/>
    <cellStyle name="20% - Accent5 3" xfId="152" xr:uid="{00000000-0005-0000-0000-000082000000}"/>
    <cellStyle name="20% - Accent5 3 2" xfId="153" xr:uid="{00000000-0005-0000-0000-000083000000}"/>
    <cellStyle name="20% - Accent5 3 3" xfId="154" xr:uid="{00000000-0005-0000-0000-000084000000}"/>
    <cellStyle name="20% - Accent5 3_X2" xfId="155" xr:uid="{00000000-0005-0000-0000-000085000000}"/>
    <cellStyle name="20% - Accent5 4" xfId="156" xr:uid="{00000000-0005-0000-0000-000086000000}"/>
    <cellStyle name="20% - Accent5 4 2" xfId="157" xr:uid="{00000000-0005-0000-0000-000087000000}"/>
    <cellStyle name="20% - Accent5 5" xfId="158" xr:uid="{00000000-0005-0000-0000-000088000000}"/>
    <cellStyle name="20% - Accent5 6" xfId="159" xr:uid="{00000000-0005-0000-0000-000089000000}"/>
    <cellStyle name="20% - Accent5 7" xfId="160" xr:uid="{00000000-0005-0000-0000-00008A000000}"/>
    <cellStyle name="20% - Accent5 8" xfId="161" xr:uid="{00000000-0005-0000-0000-00008B000000}"/>
    <cellStyle name="20% - Accent5 9" xfId="162" xr:uid="{00000000-0005-0000-0000-00008C000000}"/>
    <cellStyle name="20% - Accent6 10" xfId="163" xr:uid="{00000000-0005-0000-0000-00008D000000}"/>
    <cellStyle name="20% - Accent6 11" xfId="164" xr:uid="{00000000-0005-0000-0000-00008E000000}"/>
    <cellStyle name="20% - Accent6 12" xfId="165" xr:uid="{00000000-0005-0000-0000-00008F000000}"/>
    <cellStyle name="20% - Accent6 13" xfId="2369" xr:uid="{00000000-0005-0000-0000-000090000000}"/>
    <cellStyle name="20% - Accent6 2" xfId="166" xr:uid="{00000000-0005-0000-0000-000091000000}"/>
    <cellStyle name="20% - Accent6 2 2" xfId="167" xr:uid="{00000000-0005-0000-0000-000092000000}"/>
    <cellStyle name="20% - Accent6 2 3" xfId="168" xr:uid="{00000000-0005-0000-0000-000093000000}"/>
    <cellStyle name="20% - Accent6 2_X2" xfId="169" xr:uid="{00000000-0005-0000-0000-000094000000}"/>
    <cellStyle name="20% - Accent6 3" xfId="170" xr:uid="{00000000-0005-0000-0000-000095000000}"/>
    <cellStyle name="20% - Accent6 3 2" xfId="171" xr:uid="{00000000-0005-0000-0000-000096000000}"/>
    <cellStyle name="20% - Accent6 3 3" xfId="172" xr:uid="{00000000-0005-0000-0000-000097000000}"/>
    <cellStyle name="20% - Accent6 3_X2" xfId="173" xr:uid="{00000000-0005-0000-0000-000098000000}"/>
    <cellStyle name="20% - Accent6 4" xfId="174" xr:uid="{00000000-0005-0000-0000-000099000000}"/>
    <cellStyle name="20% - Accent6 4 2" xfId="175" xr:uid="{00000000-0005-0000-0000-00009A000000}"/>
    <cellStyle name="20% - Accent6 5" xfId="176" xr:uid="{00000000-0005-0000-0000-00009B000000}"/>
    <cellStyle name="20% - Accent6 5 2" xfId="177" xr:uid="{00000000-0005-0000-0000-00009C000000}"/>
    <cellStyle name="20% - Accent6 6" xfId="178" xr:uid="{00000000-0005-0000-0000-00009D000000}"/>
    <cellStyle name="20% - Accent6 7" xfId="179" xr:uid="{00000000-0005-0000-0000-00009E000000}"/>
    <cellStyle name="20% - Accent6 8" xfId="180" xr:uid="{00000000-0005-0000-0000-00009F000000}"/>
    <cellStyle name="20% - Accent6 9" xfId="181" xr:uid="{00000000-0005-0000-0000-0000A0000000}"/>
    <cellStyle name="20% - ส่วนที่ถูกเน้น1 2" xfId="182" xr:uid="{00000000-0005-0000-0000-0000A1000000}"/>
    <cellStyle name="20% - ส่วนที่ถูกเน้น1 2 2" xfId="183" xr:uid="{00000000-0005-0000-0000-0000A2000000}"/>
    <cellStyle name="20% - ส่วนที่ถูกเน้น1 3" xfId="184" xr:uid="{00000000-0005-0000-0000-0000A3000000}"/>
    <cellStyle name="20% - ส่วนที่ถูกเน้น1 3 2" xfId="185" xr:uid="{00000000-0005-0000-0000-0000A4000000}"/>
    <cellStyle name="20% - ส่วนที่ถูกเน้น1 4" xfId="186" xr:uid="{00000000-0005-0000-0000-0000A5000000}"/>
    <cellStyle name="20% - ส่วนที่ถูกเน้น1 4 2" xfId="187" xr:uid="{00000000-0005-0000-0000-0000A6000000}"/>
    <cellStyle name="20% - ส่วนที่ถูกเน้น1 5" xfId="188" xr:uid="{00000000-0005-0000-0000-0000A7000000}"/>
    <cellStyle name="20% - ส่วนที่ถูกเน้น1 6" xfId="189" xr:uid="{00000000-0005-0000-0000-0000A8000000}"/>
    <cellStyle name="20% - ส่วนที่ถูกเน้น2 2" xfId="190" xr:uid="{00000000-0005-0000-0000-0000A9000000}"/>
    <cellStyle name="20% - ส่วนที่ถูกเน้น2 2 2" xfId="191" xr:uid="{00000000-0005-0000-0000-0000AA000000}"/>
    <cellStyle name="20% - ส่วนที่ถูกเน้น2 3" xfId="192" xr:uid="{00000000-0005-0000-0000-0000AB000000}"/>
    <cellStyle name="20% - ส่วนที่ถูกเน้น2 3 2" xfId="193" xr:uid="{00000000-0005-0000-0000-0000AC000000}"/>
    <cellStyle name="20% - ส่วนที่ถูกเน้น2 4" xfId="194" xr:uid="{00000000-0005-0000-0000-0000AD000000}"/>
    <cellStyle name="20% - ส่วนที่ถูกเน้น2 4 2" xfId="195" xr:uid="{00000000-0005-0000-0000-0000AE000000}"/>
    <cellStyle name="20% - ส่วนที่ถูกเน้น2 5" xfId="196" xr:uid="{00000000-0005-0000-0000-0000AF000000}"/>
    <cellStyle name="20% - ส่วนที่ถูกเน้น2 6" xfId="197" xr:uid="{00000000-0005-0000-0000-0000B0000000}"/>
    <cellStyle name="20% - ส่วนที่ถูกเน้น3 2" xfId="198" xr:uid="{00000000-0005-0000-0000-0000B1000000}"/>
    <cellStyle name="20% - ส่วนที่ถูกเน้น3 2 2" xfId="199" xr:uid="{00000000-0005-0000-0000-0000B2000000}"/>
    <cellStyle name="20% - ส่วนที่ถูกเน้น3 3" xfId="200" xr:uid="{00000000-0005-0000-0000-0000B3000000}"/>
    <cellStyle name="20% - ส่วนที่ถูกเน้น3 3 2" xfId="201" xr:uid="{00000000-0005-0000-0000-0000B4000000}"/>
    <cellStyle name="20% - ส่วนที่ถูกเน้น3 4" xfId="202" xr:uid="{00000000-0005-0000-0000-0000B5000000}"/>
    <cellStyle name="20% - ส่วนที่ถูกเน้น3 4 2" xfId="203" xr:uid="{00000000-0005-0000-0000-0000B6000000}"/>
    <cellStyle name="20% - ส่วนที่ถูกเน้น3 5" xfId="204" xr:uid="{00000000-0005-0000-0000-0000B7000000}"/>
    <cellStyle name="20% - ส่วนที่ถูกเน้น3 6" xfId="205" xr:uid="{00000000-0005-0000-0000-0000B8000000}"/>
    <cellStyle name="20% - ส่วนที่ถูกเน้น4 2" xfId="206" xr:uid="{00000000-0005-0000-0000-0000B9000000}"/>
    <cellStyle name="20% - ส่วนที่ถูกเน้น4 2 2" xfId="207" xr:uid="{00000000-0005-0000-0000-0000BA000000}"/>
    <cellStyle name="20% - ส่วนที่ถูกเน้น4 3" xfId="208" xr:uid="{00000000-0005-0000-0000-0000BB000000}"/>
    <cellStyle name="20% - ส่วนที่ถูกเน้น4 3 2" xfId="209" xr:uid="{00000000-0005-0000-0000-0000BC000000}"/>
    <cellStyle name="20% - ส่วนที่ถูกเน้น4 4" xfId="210" xr:uid="{00000000-0005-0000-0000-0000BD000000}"/>
    <cellStyle name="20% - ส่วนที่ถูกเน้น4 4 2" xfId="211" xr:uid="{00000000-0005-0000-0000-0000BE000000}"/>
    <cellStyle name="20% - ส่วนที่ถูกเน้น4 5" xfId="212" xr:uid="{00000000-0005-0000-0000-0000BF000000}"/>
    <cellStyle name="20% - ส่วนที่ถูกเน้น4 6" xfId="213" xr:uid="{00000000-0005-0000-0000-0000C0000000}"/>
    <cellStyle name="20% - ส่วนที่ถูกเน้น5 2" xfId="214" xr:uid="{00000000-0005-0000-0000-0000C1000000}"/>
    <cellStyle name="20% - ส่วนที่ถูกเน้น5 2 2" xfId="215" xr:uid="{00000000-0005-0000-0000-0000C2000000}"/>
    <cellStyle name="20% - ส่วนที่ถูกเน้น5 3" xfId="216" xr:uid="{00000000-0005-0000-0000-0000C3000000}"/>
    <cellStyle name="20% - ส่วนที่ถูกเน้น5 3 2" xfId="217" xr:uid="{00000000-0005-0000-0000-0000C4000000}"/>
    <cellStyle name="20% - ส่วนที่ถูกเน้น5 4" xfId="218" xr:uid="{00000000-0005-0000-0000-0000C5000000}"/>
    <cellStyle name="20% - ส่วนที่ถูกเน้น5 4 2" xfId="219" xr:uid="{00000000-0005-0000-0000-0000C6000000}"/>
    <cellStyle name="20% - ส่วนที่ถูกเน้น5 5" xfId="220" xr:uid="{00000000-0005-0000-0000-0000C7000000}"/>
    <cellStyle name="20% - ส่วนที่ถูกเน้น5 6" xfId="221" xr:uid="{00000000-0005-0000-0000-0000C8000000}"/>
    <cellStyle name="20% - ส่วนที่ถูกเน้น6 2" xfId="222" xr:uid="{00000000-0005-0000-0000-0000C9000000}"/>
    <cellStyle name="20% - ส่วนที่ถูกเน้น6 2 2" xfId="223" xr:uid="{00000000-0005-0000-0000-0000CA000000}"/>
    <cellStyle name="20% - ส่วนที่ถูกเน้น6 3" xfId="224" xr:uid="{00000000-0005-0000-0000-0000CB000000}"/>
    <cellStyle name="20% - ส่วนที่ถูกเน้น6 3 2" xfId="225" xr:uid="{00000000-0005-0000-0000-0000CC000000}"/>
    <cellStyle name="20% - ส่วนที่ถูกเน้น6 4" xfId="226" xr:uid="{00000000-0005-0000-0000-0000CD000000}"/>
    <cellStyle name="20% - ส่วนที่ถูกเน้น6 4 2" xfId="227" xr:uid="{00000000-0005-0000-0000-0000CE000000}"/>
    <cellStyle name="20% - ส่วนที่ถูกเน้น6 5" xfId="228" xr:uid="{00000000-0005-0000-0000-0000CF000000}"/>
    <cellStyle name="20% - ส่วนที่ถูกเน้น6 6" xfId="229" xr:uid="{00000000-0005-0000-0000-0000D0000000}"/>
    <cellStyle name="40% - Accent1 10" xfId="230" xr:uid="{00000000-0005-0000-0000-0000D1000000}"/>
    <cellStyle name="40% - Accent1 11" xfId="231" xr:uid="{00000000-0005-0000-0000-0000D2000000}"/>
    <cellStyle name="40% - Accent1 12" xfId="232" xr:uid="{00000000-0005-0000-0000-0000D3000000}"/>
    <cellStyle name="40% - Accent1 13" xfId="2370" xr:uid="{00000000-0005-0000-0000-0000D4000000}"/>
    <cellStyle name="40% - Accent1 2" xfId="233" xr:uid="{00000000-0005-0000-0000-0000D5000000}"/>
    <cellStyle name="40% - Accent1 2 2" xfId="234" xr:uid="{00000000-0005-0000-0000-0000D6000000}"/>
    <cellStyle name="40% - Accent1 2 3" xfId="235" xr:uid="{00000000-0005-0000-0000-0000D7000000}"/>
    <cellStyle name="40% - Accent1 2_X2" xfId="236" xr:uid="{00000000-0005-0000-0000-0000D8000000}"/>
    <cellStyle name="40% - Accent1 3" xfId="237" xr:uid="{00000000-0005-0000-0000-0000D9000000}"/>
    <cellStyle name="40% - Accent1 3 2" xfId="238" xr:uid="{00000000-0005-0000-0000-0000DA000000}"/>
    <cellStyle name="40% - Accent1 3 3" xfId="239" xr:uid="{00000000-0005-0000-0000-0000DB000000}"/>
    <cellStyle name="40% - Accent1 3_X2" xfId="240" xr:uid="{00000000-0005-0000-0000-0000DC000000}"/>
    <cellStyle name="40% - Accent1 4" xfId="241" xr:uid="{00000000-0005-0000-0000-0000DD000000}"/>
    <cellStyle name="40% - Accent1 4 2" xfId="242" xr:uid="{00000000-0005-0000-0000-0000DE000000}"/>
    <cellStyle name="40% - Accent1 5" xfId="243" xr:uid="{00000000-0005-0000-0000-0000DF000000}"/>
    <cellStyle name="40% - Accent1 5 2" xfId="244" xr:uid="{00000000-0005-0000-0000-0000E0000000}"/>
    <cellStyle name="40% - Accent1 6" xfId="245" xr:uid="{00000000-0005-0000-0000-0000E1000000}"/>
    <cellStyle name="40% - Accent1 7" xfId="246" xr:uid="{00000000-0005-0000-0000-0000E2000000}"/>
    <cellStyle name="40% - Accent1 8" xfId="247" xr:uid="{00000000-0005-0000-0000-0000E3000000}"/>
    <cellStyle name="40% - Accent1 9" xfId="248" xr:uid="{00000000-0005-0000-0000-0000E4000000}"/>
    <cellStyle name="40% - Accent2 10" xfId="249" xr:uid="{00000000-0005-0000-0000-0000E5000000}"/>
    <cellStyle name="40% - Accent2 11" xfId="250" xr:uid="{00000000-0005-0000-0000-0000E6000000}"/>
    <cellStyle name="40% - Accent2 12" xfId="251" xr:uid="{00000000-0005-0000-0000-0000E7000000}"/>
    <cellStyle name="40% - Accent2 13" xfId="2371" xr:uid="{00000000-0005-0000-0000-0000E8000000}"/>
    <cellStyle name="40% - Accent2 2" xfId="252" xr:uid="{00000000-0005-0000-0000-0000E9000000}"/>
    <cellStyle name="40% - Accent2 2 2" xfId="253" xr:uid="{00000000-0005-0000-0000-0000EA000000}"/>
    <cellStyle name="40% - Accent2 2 3" xfId="254" xr:uid="{00000000-0005-0000-0000-0000EB000000}"/>
    <cellStyle name="40% - Accent2 2_X2" xfId="255" xr:uid="{00000000-0005-0000-0000-0000EC000000}"/>
    <cellStyle name="40% - Accent2 3" xfId="256" xr:uid="{00000000-0005-0000-0000-0000ED000000}"/>
    <cellStyle name="40% - Accent2 3 2" xfId="257" xr:uid="{00000000-0005-0000-0000-0000EE000000}"/>
    <cellStyle name="40% - Accent2 3 3" xfId="258" xr:uid="{00000000-0005-0000-0000-0000EF000000}"/>
    <cellStyle name="40% - Accent2 3_X2" xfId="259" xr:uid="{00000000-0005-0000-0000-0000F0000000}"/>
    <cellStyle name="40% - Accent2 4" xfId="260" xr:uid="{00000000-0005-0000-0000-0000F1000000}"/>
    <cellStyle name="40% - Accent2 4 2" xfId="261" xr:uid="{00000000-0005-0000-0000-0000F2000000}"/>
    <cellStyle name="40% - Accent2 5" xfId="262" xr:uid="{00000000-0005-0000-0000-0000F3000000}"/>
    <cellStyle name="40% - Accent2 6" xfId="263" xr:uid="{00000000-0005-0000-0000-0000F4000000}"/>
    <cellStyle name="40% - Accent2 7" xfId="264" xr:uid="{00000000-0005-0000-0000-0000F5000000}"/>
    <cellStyle name="40% - Accent2 8" xfId="265" xr:uid="{00000000-0005-0000-0000-0000F6000000}"/>
    <cellStyle name="40% - Accent2 9" xfId="266" xr:uid="{00000000-0005-0000-0000-0000F7000000}"/>
    <cellStyle name="40% - Accent3 10" xfId="267" xr:uid="{00000000-0005-0000-0000-0000F8000000}"/>
    <cellStyle name="40% - Accent3 11" xfId="268" xr:uid="{00000000-0005-0000-0000-0000F9000000}"/>
    <cellStyle name="40% - Accent3 12" xfId="269" xr:uid="{00000000-0005-0000-0000-0000FA000000}"/>
    <cellStyle name="40% - Accent3 13" xfId="2372" xr:uid="{00000000-0005-0000-0000-0000FB000000}"/>
    <cellStyle name="40% - Accent3 2" xfId="270" xr:uid="{00000000-0005-0000-0000-0000FC000000}"/>
    <cellStyle name="40% - Accent3 2 2" xfId="271" xr:uid="{00000000-0005-0000-0000-0000FD000000}"/>
    <cellStyle name="40% - Accent3 2 3" xfId="272" xr:uid="{00000000-0005-0000-0000-0000FE000000}"/>
    <cellStyle name="40% - Accent3 2_X2" xfId="273" xr:uid="{00000000-0005-0000-0000-0000FF000000}"/>
    <cellStyle name="40% - Accent3 3" xfId="274" xr:uid="{00000000-0005-0000-0000-000000010000}"/>
    <cellStyle name="40% - Accent3 3 2" xfId="275" xr:uid="{00000000-0005-0000-0000-000001010000}"/>
    <cellStyle name="40% - Accent3 3 3" xfId="276" xr:uid="{00000000-0005-0000-0000-000002010000}"/>
    <cellStyle name="40% - Accent3 3_X2" xfId="277" xr:uid="{00000000-0005-0000-0000-000003010000}"/>
    <cellStyle name="40% - Accent3 4" xfId="278" xr:uid="{00000000-0005-0000-0000-000004010000}"/>
    <cellStyle name="40% - Accent3 4 2" xfId="279" xr:uid="{00000000-0005-0000-0000-000005010000}"/>
    <cellStyle name="40% - Accent3 5" xfId="280" xr:uid="{00000000-0005-0000-0000-000006010000}"/>
    <cellStyle name="40% - Accent3 5 2" xfId="281" xr:uid="{00000000-0005-0000-0000-000007010000}"/>
    <cellStyle name="40% - Accent3 6" xfId="282" xr:uid="{00000000-0005-0000-0000-000008010000}"/>
    <cellStyle name="40% - Accent3 7" xfId="283" xr:uid="{00000000-0005-0000-0000-000009010000}"/>
    <cellStyle name="40% - Accent3 8" xfId="284" xr:uid="{00000000-0005-0000-0000-00000A010000}"/>
    <cellStyle name="40% - Accent3 9" xfId="285" xr:uid="{00000000-0005-0000-0000-00000B010000}"/>
    <cellStyle name="40% - Accent4 10" xfId="286" xr:uid="{00000000-0005-0000-0000-00000C010000}"/>
    <cellStyle name="40% - Accent4 11" xfId="287" xr:uid="{00000000-0005-0000-0000-00000D010000}"/>
    <cellStyle name="40% - Accent4 12" xfId="288" xr:uid="{00000000-0005-0000-0000-00000E010000}"/>
    <cellStyle name="40% - Accent4 13" xfId="2373" xr:uid="{00000000-0005-0000-0000-00000F010000}"/>
    <cellStyle name="40% - Accent4 2" xfId="289" xr:uid="{00000000-0005-0000-0000-000010010000}"/>
    <cellStyle name="40% - Accent4 2 2" xfId="290" xr:uid="{00000000-0005-0000-0000-000011010000}"/>
    <cellStyle name="40% - Accent4 2 3" xfId="291" xr:uid="{00000000-0005-0000-0000-000012010000}"/>
    <cellStyle name="40% - Accent4 2_X2" xfId="292" xr:uid="{00000000-0005-0000-0000-000013010000}"/>
    <cellStyle name="40% - Accent4 3" xfId="293" xr:uid="{00000000-0005-0000-0000-000014010000}"/>
    <cellStyle name="40% - Accent4 3 2" xfId="294" xr:uid="{00000000-0005-0000-0000-000015010000}"/>
    <cellStyle name="40% - Accent4 3 3" xfId="295" xr:uid="{00000000-0005-0000-0000-000016010000}"/>
    <cellStyle name="40% - Accent4 3_X2" xfId="296" xr:uid="{00000000-0005-0000-0000-000017010000}"/>
    <cellStyle name="40% - Accent4 4" xfId="297" xr:uid="{00000000-0005-0000-0000-000018010000}"/>
    <cellStyle name="40% - Accent4 4 2" xfId="298" xr:uid="{00000000-0005-0000-0000-000019010000}"/>
    <cellStyle name="40% - Accent4 5" xfId="299" xr:uid="{00000000-0005-0000-0000-00001A010000}"/>
    <cellStyle name="40% - Accent4 5 2" xfId="300" xr:uid="{00000000-0005-0000-0000-00001B010000}"/>
    <cellStyle name="40% - Accent4 6" xfId="301" xr:uid="{00000000-0005-0000-0000-00001C010000}"/>
    <cellStyle name="40% - Accent4 7" xfId="302" xr:uid="{00000000-0005-0000-0000-00001D010000}"/>
    <cellStyle name="40% - Accent4 8" xfId="303" xr:uid="{00000000-0005-0000-0000-00001E010000}"/>
    <cellStyle name="40% - Accent4 9" xfId="304" xr:uid="{00000000-0005-0000-0000-00001F010000}"/>
    <cellStyle name="40% - Accent5 10" xfId="305" xr:uid="{00000000-0005-0000-0000-000020010000}"/>
    <cellStyle name="40% - Accent5 11" xfId="306" xr:uid="{00000000-0005-0000-0000-000021010000}"/>
    <cellStyle name="40% - Accent5 12" xfId="307" xr:uid="{00000000-0005-0000-0000-000022010000}"/>
    <cellStyle name="40% - Accent5 13" xfId="2374" xr:uid="{00000000-0005-0000-0000-000023010000}"/>
    <cellStyle name="40% - Accent5 2" xfId="308" xr:uid="{00000000-0005-0000-0000-000024010000}"/>
    <cellStyle name="40% - Accent5 2 2" xfId="309" xr:uid="{00000000-0005-0000-0000-000025010000}"/>
    <cellStyle name="40% - Accent5 2 3" xfId="310" xr:uid="{00000000-0005-0000-0000-000026010000}"/>
    <cellStyle name="40% - Accent5 2_X2" xfId="311" xr:uid="{00000000-0005-0000-0000-000027010000}"/>
    <cellStyle name="40% - Accent5 3" xfId="312" xr:uid="{00000000-0005-0000-0000-000028010000}"/>
    <cellStyle name="40% - Accent5 3 2" xfId="313" xr:uid="{00000000-0005-0000-0000-000029010000}"/>
    <cellStyle name="40% - Accent5 3 3" xfId="314" xr:uid="{00000000-0005-0000-0000-00002A010000}"/>
    <cellStyle name="40% - Accent5 3_X2" xfId="315" xr:uid="{00000000-0005-0000-0000-00002B010000}"/>
    <cellStyle name="40% - Accent5 4" xfId="316" xr:uid="{00000000-0005-0000-0000-00002C010000}"/>
    <cellStyle name="40% - Accent5 4 2" xfId="317" xr:uid="{00000000-0005-0000-0000-00002D010000}"/>
    <cellStyle name="40% - Accent5 5" xfId="318" xr:uid="{00000000-0005-0000-0000-00002E010000}"/>
    <cellStyle name="40% - Accent5 5 2" xfId="319" xr:uid="{00000000-0005-0000-0000-00002F010000}"/>
    <cellStyle name="40% - Accent5 6" xfId="320" xr:uid="{00000000-0005-0000-0000-000030010000}"/>
    <cellStyle name="40% - Accent5 7" xfId="321" xr:uid="{00000000-0005-0000-0000-000031010000}"/>
    <cellStyle name="40% - Accent5 8" xfId="322" xr:uid="{00000000-0005-0000-0000-000032010000}"/>
    <cellStyle name="40% - Accent5 9" xfId="323" xr:uid="{00000000-0005-0000-0000-000033010000}"/>
    <cellStyle name="40% - Accent6 10" xfId="324" xr:uid="{00000000-0005-0000-0000-000034010000}"/>
    <cellStyle name="40% - Accent6 11" xfId="325" xr:uid="{00000000-0005-0000-0000-000035010000}"/>
    <cellStyle name="40% - Accent6 12" xfId="326" xr:uid="{00000000-0005-0000-0000-000036010000}"/>
    <cellStyle name="40% - Accent6 13" xfId="2375" xr:uid="{00000000-0005-0000-0000-000037010000}"/>
    <cellStyle name="40% - Accent6 2" xfId="327" xr:uid="{00000000-0005-0000-0000-000038010000}"/>
    <cellStyle name="40% - Accent6 2 2" xfId="328" xr:uid="{00000000-0005-0000-0000-000039010000}"/>
    <cellStyle name="40% - Accent6 2 3" xfId="329" xr:uid="{00000000-0005-0000-0000-00003A010000}"/>
    <cellStyle name="40% - Accent6 2_X2" xfId="330" xr:uid="{00000000-0005-0000-0000-00003B010000}"/>
    <cellStyle name="40% - Accent6 3" xfId="331" xr:uid="{00000000-0005-0000-0000-00003C010000}"/>
    <cellStyle name="40% - Accent6 3 2" xfId="332" xr:uid="{00000000-0005-0000-0000-00003D010000}"/>
    <cellStyle name="40% - Accent6 3 3" xfId="333" xr:uid="{00000000-0005-0000-0000-00003E010000}"/>
    <cellStyle name="40% - Accent6 3_X2" xfId="334" xr:uid="{00000000-0005-0000-0000-00003F010000}"/>
    <cellStyle name="40% - Accent6 4" xfId="335" xr:uid="{00000000-0005-0000-0000-000040010000}"/>
    <cellStyle name="40% - Accent6 4 2" xfId="336" xr:uid="{00000000-0005-0000-0000-000041010000}"/>
    <cellStyle name="40% - Accent6 5" xfId="337" xr:uid="{00000000-0005-0000-0000-000042010000}"/>
    <cellStyle name="40% - Accent6 5 2" xfId="338" xr:uid="{00000000-0005-0000-0000-000043010000}"/>
    <cellStyle name="40% - Accent6 6" xfId="339" xr:uid="{00000000-0005-0000-0000-000044010000}"/>
    <cellStyle name="40% - Accent6 7" xfId="340" xr:uid="{00000000-0005-0000-0000-000045010000}"/>
    <cellStyle name="40% - Accent6 8" xfId="341" xr:uid="{00000000-0005-0000-0000-000046010000}"/>
    <cellStyle name="40% - Accent6 9" xfId="342" xr:uid="{00000000-0005-0000-0000-000047010000}"/>
    <cellStyle name="40% - ส่วนที่ถูกเน้น1 2" xfId="343" xr:uid="{00000000-0005-0000-0000-000048010000}"/>
    <cellStyle name="40% - ส่วนที่ถูกเน้น1 2 2" xfId="344" xr:uid="{00000000-0005-0000-0000-000049010000}"/>
    <cellStyle name="40% - ส่วนที่ถูกเน้น1 3" xfId="345" xr:uid="{00000000-0005-0000-0000-00004A010000}"/>
    <cellStyle name="40% - ส่วนที่ถูกเน้น1 3 2" xfId="346" xr:uid="{00000000-0005-0000-0000-00004B010000}"/>
    <cellStyle name="40% - ส่วนที่ถูกเน้น1 4" xfId="347" xr:uid="{00000000-0005-0000-0000-00004C010000}"/>
    <cellStyle name="40% - ส่วนที่ถูกเน้น1 4 2" xfId="348" xr:uid="{00000000-0005-0000-0000-00004D010000}"/>
    <cellStyle name="40% - ส่วนที่ถูกเน้น1 5" xfId="349" xr:uid="{00000000-0005-0000-0000-00004E010000}"/>
    <cellStyle name="40% - ส่วนที่ถูกเน้น1 6" xfId="350" xr:uid="{00000000-0005-0000-0000-00004F010000}"/>
    <cellStyle name="40% - ส่วนที่ถูกเน้น2 2" xfId="351" xr:uid="{00000000-0005-0000-0000-000050010000}"/>
    <cellStyle name="40% - ส่วนที่ถูกเน้น2 2 2" xfId="352" xr:uid="{00000000-0005-0000-0000-000051010000}"/>
    <cellStyle name="40% - ส่วนที่ถูกเน้น2 3" xfId="353" xr:uid="{00000000-0005-0000-0000-000052010000}"/>
    <cellStyle name="40% - ส่วนที่ถูกเน้น2 3 2" xfId="354" xr:uid="{00000000-0005-0000-0000-000053010000}"/>
    <cellStyle name="40% - ส่วนที่ถูกเน้น2 4" xfId="355" xr:uid="{00000000-0005-0000-0000-000054010000}"/>
    <cellStyle name="40% - ส่วนที่ถูกเน้น2 4 2" xfId="356" xr:uid="{00000000-0005-0000-0000-000055010000}"/>
    <cellStyle name="40% - ส่วนที่ถูกเน้น2 5" xfId="357" xr:uid="{00000000-0005-0000-0000-000056010000}"/>
    <cellStyle name="40% - ส่วนที่ถูกเน้น2 6" xfId="358" xr:uid="{00000000-0005-0000-0000-000057010000}"/>
    <cellStyle name="40% - ส่วนที่ถูกเน้น3 2" xfId="359" xr:uid="{00000000-0005-0000-0000-000058010000}"/>
    <cellStyle name="40% - ส่วนที่ถูกเน้น3 2 2" xfId="360" xr:uid="{00000000-0005-0000-0000-000059010000}"/>
    <cellStyle name="40% - ส่วนที่ถูกเน้น3 3" xfId="361" xr:uid="{00000000-0005-0000-0000-00005A010000}"/>
    <cellStyle name="40% - ส่วนที่ถูกเน้น3 3 2" xfId="362" xr:uid="{00000000-0005-0000-0000-00005B010000}"/>
    <cellStyle name="40% - ส่วนที่ถูกเน้น3 4" xfId="363" xr:uid="{00000000-0005-0000-0000-00005C010000}"/>
    <cellStyle name="40% - ส่วนที่ถูกเน้น3 4 2" xfId="364" xr:uid="{00000000-0005-0000-0000-00005D010000}"/>
    <cellStyle name="40% - ส่วนที่ถูกเน้น3 5" xfId="365" xr:uid="{00000000-0005-0000-0000-00005E010000}"/>
    <cellStyle name="40% - ส่วนที่ถูกเน้น3 6" xfId="366" xr:uid="{00000000-0005-0000-0000-00005F010000}"/>
    <cellStyle name="40% - ส่วนที่ถูกเน้น4 2" xfId="367" xr:uid="{00000000-0005-0000-0000-000060010000}"/>
    <cellStyle name="40% - ส่วนที่ถูกเน้น4 2 2" xfId="368" xr:uid="{00000000-0005-0000-0000-000061010000}"/>
    <cellStyle name="40% - ส่วนที่ถูกเน้น4 3" xfId="369" xr:uid="{00000000-0005-0000-0000-000062010000}"/>
    <cellStyle name="40% - ส่วนที่ถูกเน้น4 3 2" xfId="370" xr:uid="{00000000-0005-0000-0000-000063010000}"/>
    <cellStyle name="40% - ส่วนที่ถูกเน้น4 4" xfId="371" xr:uid="{00000000-0005-0000-0000-000064010000}"/>
    <cellStyle name="40% - ส่วนที่ถูกเน้น4 4 2" xfId="372" xr:uid="{00000000-0005-0000-0000-000065010000}"/>
    <cellStyle name="40% - ส่วนที่ถูกเน้น4 5" xfId="373" xr:uid="{00000000-0005-0000-0000-000066010000}"/>
    <cellStyle name="40% - ส่วนที่ถูกเน้น4 6" xfId="374" xr:uid="{00000000-0005-0000-0000-000067010000}"/>
    <cellStyle name="40% - ส่วนที่ถูกเน้น5 2" xfId="375" xr:uid="{00000000-0005-0000-0000-000068010000}"/>
    <cellStyle name="40% - ส่วนที่ถูกเน้น5 2 2" xfId="376" xr:uid="{00000000-0005-0000-0000-000069010000}"/>
    <cellStyle name="40% - ส่วนที่ถูกเน้น5 3" xfId="377" xr:uid="{00000000-0005-0000-0000-00006A010000}"/>
    <cellStyle name="40% - ส่วนที่ถูกเน้น5 3 2" xfId="378" xr:uid="{00000000-0005-0000-0000-00006B010000}"/>
    <cellStyle name="40% - ส่วนที่ถูกเน้น5 4" xfId="379" xr:uid="{00000000-0005-0000-0000-00006C010000}"/>
    <cellStyle name="40% - ส่วนที่ถูกเน้น5 4 2" xfId="380" xr:uid="{00000000-0005-0000-0000-00006D010000}"/>
    <cellStyle name="40% - ส่วนที่ถูกเน้น5 5" xfId="381" xr:uid="{00000000-0005-0000-0000-00006E010000}"/>
    <cellStyle name="40% - ส่วนที่ถูกเน้น5 6" xfId="382" xr:uid="{00000000-0005-0000-0000-00006F010000}"/>
    <cellStyle name="40% - ส่วนที่ถูกเน้น6 2" xfId="383" xr:uid="{00000000-0005-0000-0000-000070010000}"/>
    <cellStyle name="40% - ส่วนที่ถูกเน้น6 2 2" xfId="384" xr:uid="{00000000-0005-0000-0000-000071010000}"/>
    <cellStyle name="40% - ส่วนที่ถูกเน้น6 3" xfId="385" xr:uid="{00000000-0005-0000-0000-000072010000}"/>
    <cellStyle name="40% - ส่วนที่ถูกเน้น6 3 2" xfId="386" xr:uid="{00000000-0005-0000-0000-000073010000}"/>
    <cellStyle name="40% - ส่วนที่ถูกเน้น6 4" xfId="387" xr:uid="{00000000-0005-0000-0000-000074010000}"/>
    <cellStyle name="40% - ส่วนที่ถูกเน้น6 4 2" xfId="388" xr:uid="{00000000-0005-0000-0000-000075010000}"/>
    <cellStyle name="40% - ส่วนที่ถูกเน้น6 5" xfId="389" xr:uid="{00000000-0005-0000-0000-000076010000}"/>
    <cellStyle name="40% - ส่วนที่ถูกเน้น6 6" xfId="390" xr:uid="{00000000-0005-0000-0000-000077010000}"/>
    <cellStyle name="60% - Accent1 10" xfId="391" xr:uid="{00000000-0005-0000-0000-000078010000}"/>
    <cellStyle name="60% - Accent1 11" xfId="392" xr:uid="{00000000-0005-0000-0000-000079010000}"/>
    <cellStyle name="60% - Accent1 12" xfId="393" xr:uid="{00000000-0005-0000-0000-00007A010000}"/>
    <cellStyle name="60% - Accent1 13" xfId="2376" xr:uid="{00000000-0005-0000-0000-00007B010000}"/>
    <cellStyle name="60% - Accent1 2" xfId="394" xr:uid="{00000000-0005-0000-0000-00007C010000}"/>
    <cellStyle name="60% - Accent1 2 2" xfId="395" xr:uid="{00000000-0005-0000-0000-00007D010000}"/>
    <cellStyle name="60% - Accent1 2 3" xfId="396" xr:uid="{00000000-0005-0000-0000-00007E010000}"/>
    <cellStyle name="60% - Accent1 3" xfId="397" xr:uid="{00000000-0005-0000-0000-00007F010000}"/>
    <cellStyle name="60% - Accent1 3 2" xfId="398" xr:uid="{00000000-0005-0000-0000-000080010000}"/>
    <cellStyle name="60% - Accent1 3 3" xfId="399" xr:uid="{00000000-0005-0000-0000-000081010000}"/>
    <cellStyle name="60% - Accent1 4" xfId="400" xr:uid="{00000000-0005-0000-0000-000082010000}"/>
    <cellStyle name="60% - Accent1 4 2" xfId="401" xr:uid="{00000000-0005-0000-0000-000083010000}"/>
    <cellStyle name="60% - Accent1 5" xfId="402" xr:uid="{00000000-0005-0000-0000-000084010000}"/>
    <cellStyle name="60% - Accent1 5 2" xfId="403" xr:uid="{00000000-0005-0000-0000-000085010000}"/>
    <cellStyle name="60% - Accent1 6" xfId="404" xr:uid="{00000000-0005-0000-0000-000086010000}"/>
    <cellStyle name="60% - Accent1 7" xfId="405" xr:uid="{00000000-0005-0000-0000-000087010000}"/>
    <cellStyle name="60% - Accent1 8" xfId="406" xr:uid="{00000000-0005-0000-0000-000088010000}"/>
    <cellStyle name="60% - Accent1 9" xfId="407" xr:uid="{00000000-0005-0000-0000-000089010000}"/>
    <cellStyle name="60% - Accent2 10" xfId="408" xr:uid="{00000000-0005-0000-0000-00008A010000}"/>
    <cellStyle name="60% - Accent2 11" xfId="409" xr:uid="{00000000-0005-0000-0000-00008B010000}"/>
    <cellStyle name="60% - Accent2 12" xfId="410" xr:uid="{00000000-0005-0000-0000-00008C010000}"/>
    <cellStyle name="60% - Accent2 13" xfId="2377" xr:uid="{00000000-0005-0000-0000-00008D010000}"/>
    <cellStyle name="60% - Accent2 2" xfId="411" xr:uid="{00000000-0005-0000-0000-00008E010000}"/>
    <cellStyle name="60% - Accent2 2 2" xfId="412" xr:uid="{00000000-0005-0000-0000-00008F010000}"/>
    <cellStyle name="60% - Accent2 2 3" xfId="413" xr:uid="{00000000-0005-0000-0000-000090010000}"/>
    <cellStyle name="60% - Accent2 3" xfId="414" xr:uid="{00000000-0005-0000-0000-000091010000}"/>
    <cellStyle name="60% - Accent2 3 2" xfId="415" xr:uid="{00000000-0005-0000-0000-000092010000}"/>
    <cellStyle name="60% - Accent2 3 3" xfId="416" xr:uid="{00000000-0005-0000-0000-000093010000}"/>
    <cellStyle name="60% - Accent2 4" xfId="417" xr:uid="{00000000-0005-0000-0000-000094010000}"/>
    <cellStyle name="60% - Accent2 4 2" xfId="418" xr:uid="{00000000-0005-0000-0000-000095010000}"/>
    <cellStyle name="60% - Accent2 5" xfId="419" xr:uid="{00000000-0005-0000-0000-000096010000}"/>
    <cellStyle name="60% - Accent2 5 2" xfId="420" xr:uid="{00000000-0005-0000-0000-000097010000}"/>
    <cellStyle name="60% - Accent2 6" xfId="421" xr:uid="{00000000-0005-0000-0000-000098010000}"/>
    <cellStyle name="60% - Accent2 7" xfId="422" xr:uid="{00000000-0005-0000-0000-000099010000}"/>
    <cellStyle name="60% - Accent2 8" xfId="423" xr:uid="{00000000-0005-0000-0000-00009A010000}"/>
    <cellStyle name="60% - Accent2 9" xfId="424" xr:uid="{00000000-0005-0000-0000-00009B010000}"/>
    <cellStyle name="60% - Accent3 10" xfId="425" xr:uid="{00000000-0005-0000-0000-00009C010000}"/>
    <cellStyle name="60% - Accent3 11" xfId="426" xr:uid="{00000000-0005-0000-0000-00009D010000}"/>
    <cellStyle name="60% - Accent3 12" xfId="427" xr:uid="{00000000-0005-0000-0000-00009E010000}"/>
    <cellStyle name="60% - Accent3 13" xfId="2378" xr:uid="{00000000-0005-0000-0000-00009F010000}"/>
    <cellStyle name="60% - Accent3 2" xfId="428" xr:uid="{00000000-0005-0000-0000-0000A0010000}"/>
    <cellStyle name="60% - Accent3 2 2" xfId="429" xr:uid="{00000000-0005-0000-0000-0000A1010000}"/>
    <cellStyle name="60% - Accent3 2 3" xfId="430" xr:uid="{00000000-0005-0000-0000-0000A2010000}"/>
    <cellStyle name="60% - Accent3 3" xfId="431" xr:uid="{00000000-0005-0000-0000-0000A3010000}"/>
    <cellStyle name="60% - Accent3 3 2" xfId="432" xr:uid="{00000000-0005-0000-0000-0000A4010000}"/>
    <cellStyle name="60% - Accent3 3 3" xfId="433" xr:uid="{00000000-0005-0000-0000-0000A5010000}"/>
    <cellStyle name="60% - Accent3 4" xfId="434" xr:uid="{00000000-0005-0000-0000-0000A6010000}"/>
    <cellStyle name="60% - Accent3 4 2" xfId="435" xr:uid="{00000000-0005-0000-0000-0000A7010000}"/>
    <cellStyle name="60% - Accent3 5" xfId="436" xr:uid="{00000000-0005-0000-0000-0000A8010000}"/>
    <cellStyle name="60% - Accent3 5 2" xfId="437" xr:uid="{00000000-0005-0000-0000-0000A9010000}"/>
    <cellStyle name="60% - Accent3 6" xfId="438" xr:uid="{00000000-0005-0000-0000-0000AA010000}"/>
    <cellStyle name="60% - Accent3 7" xfId="439" xr:uid="{00000000-0005-0000-0000-0000AB010000}"/>
    <cellStyle name="60% - Accent3 8" xfId="440" xr:uid="{00000000-0005-0000-0000-0000AC010000}"/>
    <cellStyle name="60% - Accent3 9" xfId="441" xr:uid="{00000000-0005-0000-0000-0000AD010000}"/>
    <cellStyle name="60% - Accent4 10" xfId="442" xr:uid="{00000000-0005-0000-0000-0000AE010000}"/>
    <cellStyle name="60% - Accent4 11" xfId="443" xr:uid="{00000000-0005-0000-0000-0000AF010000}"/>
    <cellStyle name="60% - Accent4 12" xfId="444" xr:uid="{00000000-0005-0000-0000-0000B0010000}"/>
    <cellStyle name="60% - Accent4 13" xfId="2379" xr:uid="{00000000-0005-0000-0000-0000B1010000}"/>
    <cellStyle name="60% - Accent4 2" xfId="445" xr:uid="{00000000-0005-0000-0000-0000B2010000}"/>
    <cellStyle name="60% - Accent4 2 2" xfId="446" xr:uid="{00000000-0005-0000-0000-0000B3010000}"/>
    <cellStyle name="60% - Accent4 2 3" xfId="447" xr:uid="{00000000-0005-0000-0000-0000B4010000}"/>
    <cellStyle name="60% - Accent4 3" xfId="448" xr:uid="{00000000-0005-0000-0000-0000B5010000}"/>
    <cellStyle name="60% - Accent4 3 2" xfId="449" xr:uid="{00000000-0005-0000-0000-0000B6010000}"/>
    <cellStyle name="60% - Accent4 3 3" xfId="450" xr:uid="{00000000-0005-0000-0000-0000B7010000}"/>
    <cellStyle name="60% - Accent4 4" xfId="451" xr:uid="{00000000-0005-0000-0000-0000B8010000}"/>
    <cellStyle name="60% - Accent4 4 2" xfId="452" xr:uid="{00000000-0005-0000-0000-0000B9010000}"/>
    <cellStyle name="60% - Accent4 5" xfId="453" xr:uid="{00000000-0005-0000-0000-0000BA010000}"/>
    <cellStyle name="60% - Accent4 5 2" xfId="454" xr:uid="{00000000-0005-0000-0000-0000BB010000}"/>
    <cellStyle name="60% - Accent4 6" xfId="455" xr:uid="{00000000-0005-0000-0000-0000BC010000}"/>
    <cellStyle name="60% - Accent4 7" xfId="456" xr:uid="{00000000-0005-0000-0000-0000BD010000}"/>
    <cellStyle name="60% - Accent4 8" xfId="457" xr:uid="{00000000-0005-0000-0000-0000BE010000}"/>
    <cellStyle name="60% - Accent4 9" xfId="458" xr:uid="{00000000-0005-0000-0000-0000BF010000}"/>
    <cellStyle name="60% - Accent5 10" xfId="459" xr:uid="{00000000-0005-0000-0000-0000C0010000}"/>
    <cellStyle name="60% - Accent5 11" xfId="460" xr:uid="{00000000-0005-0000-0000-0000C1010000}"/>
    <cellStyle name="60% - Accent5 12" xfId="461" xr:uid="{00000000-0005-0000-0000-0000C2010000}"/>
    <cellStyle name="60% - Accent5 13" xfId="2380" xr:uid="{00000000-0005-0000-0000-0000C3010000}"/>
    <cellStyle name="60% - Accent5 2" xfId="462" xr:uid="{00000000-0005-0000-0000-0000C4010000}"/>
    <cellStyle name="60% - Accent5 2 2" xfId="463" xr:uid="{00000000-0005-0000-0000-0000C5010000}"/>
    <cellStyle name="60% - Accent5 2 3" xfId="464" xr:uid="{00000000-0005-0000-0000-0000C6010000}"/>
    <cellStyle name="60% - Accent5 3" xfId="465" xr:uid="{00000000-0005-0000-0000-0000C7010000}"/>
    <cellStyle name="60% - Accent5 3 2" xfId="466" xr:uid="{00000000-0005-0000-0000-0000C8010000}"/>
    <cellStyle name="60% - Accent5 3 3" xfId="467" xr:uid="{00000000-0005-0000-0000-0000C9010000}"/>
    <cellStyle name="60% - Accent5 4" xfId="468" xr:uid="{00000000-0005-0000-0000-0000CA010000}"/>
    <cellStyle name="60% - Accent5 4 2" xfId="469" xr:uid="{00000000-0005-0000-0000-0000CB010000}"/>
    <cellStyle name="60% - Accent5 5" xfId="470" xr:uid="{00000000-0005-0000-0000-0000CC010000}"/>
    <cellStyle name="60% - Accent5 5 2" xfId="471" xr:uid="{00000000-0005-0000-0000-0000CD010000}"/>
    <cellStyle name="60% - Accent5 6" xfId="472" xr:uid="{00000000-0005-0000-0000-0000CE010000}"/>
    <cellStyle name="60% - Accent5 7" xfId="473" xr:uid="{00000000-0005-0000-0000-0000CF010000}"/>
    <cellStyle name="60% - Accent5 8" xfId="474" xr:uid="{00000000-0005-0000-0000-0000D0010000}"/>
    <cellStyle name="60% - Accent5 9" xfId="475" xr:uid="{00000000-0005-0000-0000-0000D1010000}"/>
    <cellStyle name="60% - Accent6 10" xfId="476" xr:uid="{00000000-0005-0000-0000-0000D2010000}"/>
    <cellStyle name="60% - Accent6 11" xfId="477" xr:uid="{00000000-0005-0000-0000-0000D3010000}"/>
    <cellStyle name="60% - Accent6 12" xfId="478" xr:uid="{00000000-0005-0000-0000-0000D4010000}"/>
    <cellStyle name="60% - Accent6 13" xfId="2381" xr:uid="{00000000-0005-0000-0000-0000D5010000}"/>
    <cellStyle name="60% - Accent6 2" xfId="479" xr:uid="{00000000-0005-0000-0000-0000D6010000}"/>
    <cellStyle name="60% - Accent6 2 2" xfId="480" xr:uid="{00000000-0005-0000-0000-0000D7010000}"/>
    <cellStyle name="60% - Accent6 2 3" xfId="481" xr:uid="{00000000-0005-0000-0000-0000D8010000}"/>
    <cellStyle name="60% - Accent6 3" xfId="482" xr:uid="{00000000-0005-0000-0000-0000D9010000}"/>
    <cellStyle name="60% - Accent6 3 2" xfId="483" xr:uid="{00000000-0005-0000-0000-0000DA010000}"/>
    <cellStyle name="60% - Accent6 3 3" xfId="484" xr:uid="{00000000-0005-0000-0000-0000DB010000}"/>
    <cellStyle name="60% - Accent6 4" xfId="485" xr:uid="{00000000-0005-0000-0000-0000DC010000}"/>
    <cellStyle name="60% - Accent6 4 2" xfId="486" xr:uid="{00000000-0005-0000-0000-0000DD010000}"/>
    <cellStyle name="60% - Accent6 5" xfId="487" xr:uid="{00000000-0005-0000-0000-0000DE010000}"/>
    <cellStyle name="60% - Accent6 5 2" xfId="488" xr:uid="{00000000-0005-0000-0000-0000DF010000}"/>
    <cellStyle name="60% - Accent6 6" xfId="489" xr:uid="{00000000-0005-0000-0000-0000E0010000}"/>
    <cellStyle name="60% - Accent6 7" xfId="490" xr:uid="{00000000-0005-0000-0000-0000E1010000}"/>
    <cellStyle name="60% - Accent6 8" xfId="491" xr:uid="{00000000-0005-0000-0000-0000E2010000}"/>
    <cellStyle name="60% - Accent6 9" xfId="492" xr:uid="{00000000-0005-0000-0000-0000E3010000}"/>
    <cellStyle name="60% - ส่วนที่ถูกเน้น1 2" xfId="493" xr:uid="{00000000-0005-0000-0000-0000E4010000}"/>
    <cellStyle name="60% - ส่วนที่ถูกเน้น1 3" xfId="494" xr:uid="{00000000-0005-0000-0000-0000E5010000}"/>
    <cellStyle name="60% - ส่วนที่ถูกเน้น1 4" xfId="495" xr:uid="{00000000-0005-0000-0000-0000E6010000}"/>
    <cellStyle name="60% - ส่วนที่ถูกเน้น1 5" xfId="496" xr:uid="{00000000-0005-0000-0000-0000E7010000}"/>
    <cellStyle name="60% - ส่วนที่ถูกเน้น1 6" xfId="497" xr:uid="{00000000-0005-0000-0000-0000E8010000}"/>
    <cellStyle name="60% - ส่วนที่ถูกเน้น2 2" xfId="498" xr:uid="{00000000-0005-0000-0000-0000E9010000}"/>
    <cellStyle name="60% - ส่วนที่ถูกเน้น2 3" xfId="499" xr:uid="{00000000-0005-0000-0000-0000EA010000}"/>
    <cellStyle name="60% - ส่วนที่ถูกเน้น2 4" xfId="500" xr:uid="{00000000-0005-0000-0000-0000EB010000}"/>
    <cellStyle name="60% - ส่วนที่ถูกเน้น2 5" xfId="501" xr:uid="{00000000-0005-0000-0000-0000EC010000}"/>
    <cellStyle name="60% - ส่วนที่ถูกเน้น2 6" xfId="502" xr:uid="{00000000-0005-0000-0000-0000ED010000}"/>
    <cellStyle name="60% - ส่วนที่ถูกเน้น3 2" xfId="503" xr:uid="{00000000-0005-0000-0000-0000EE010000}"/>
    <cellStyle name="60% - ส่วนที่ถูกเน้น3 3" xfId="504" xr:uid="{00000000-0005-0000-0000-0000EF010000}"/>
    <cellStyle name="60% - ส่วนที่ถูกเน้น3 4" xfId="505" xr:uid="{00000000-0005-0000-0000-0000F0010000}"/>
    <cellStyle name="60% - ส่วนที่ถูกเน้น3 5" xfId="506" xr:uid="{00000000-0005-0000-0000-0000F1010000}"/>
    <cellStyle name="60% - ส่วนที่ถูกเน้น3 6" xfId="507" xr:uid="{00000000-0005-0000-0000-0000F2010000}"/>
    <cellStyle name="60% - ส่วนที่ถูกเน้น4 2" xfId="508" xr:uid="{00000000-0005-0000-0000-0000F3010000}"/>
    <cellStyle name="60% - ส่วนที่ถูกเน้น4 3" xfId="509" xr:uid="{00000000-0005-0000-0000-0000F4010000}"/>
    <cellStyle name="60% - ส่วนที่ถูกเน้น4 4" xfId="510" xr:uid="{00000000-0005-0000-0000-0000F5010000}"/>
    <cellStyle name="60% - ส่วนที่ถูกเน้น4 5" xfId="511" xr:uid="{00000000-0005-0000-0000-0000F6010000}"/>
    <cellStyle name="60% - ส่วนที่ถูกเน้น4 6" xfId="512" xr:uid="{00000000-0005-0000-0000-0000F7010000}"/>
    <cellStyle name="60% - ส่วนที่ถูกเน้น5 2" xfId="513" xr:uid="{00000000-0005-0000-0000-0000F8010000}"/>
    <cellStyle name="60% - ส่วนที่ถูกเน้น5 3" xfId="514" xr:uid="{00000000-0005-0000-0000-0000F9010000}"/>
    <cellStyle name="60% - ส่วนที่ถูกเน้น5 4" xfId="515" xr:uid="{00000000-0005-0000-0000-0000FA010000}"/>
    <cellStyle name="60% - ส่วนที่ถูกเน้น5 5" xfId="516" xr:uid="{00000000-0005-0000-0000-0000FB010000}"/>
    <cellStyle name="60% - ส่วนที่ถูกเน้น5 6" xfId="517" xr:uid="{00000000-0005-0000-0000-0000FC010000}"/>
    <cellStyle name="60% - ส่วนที่ถูกเน้น6 2" xfId="518" xr:uid="{00000000-0005-0000-0000-0000FD010000}"/>
    <cellStyle name="60% - ส่วนที่ถูกเน้น6 3" xfId="519" xr:uid="{00000000-0005-0000-0000-0000FE010000}"/>
    <cellStyle name="60% - ส่วนที่ถูกเน้น6 4" xfId="520" xr:uid="{00000000-0005-0000-0000-0000FF010000}"/>
    <cellStyle name="60% - ส่วนที่ถูกเน้น6 5" xfId="521" xr:uid="{00000000-0005-0000-0000-000000020000}"/>
    <cellStyle name="60% - ส่วนที่ถูกเน้น6 6" xfId="522" xr:uid="{00000000-0005-0000-0000-000001020000}"/>
    <cellStyle name="75" xfId="523" xr:uid="{00000000-0005-0000-0000-000002020000}"/>
    <cellStyle name="Accent1 10" xfId="524" xr:uid="{00000000-0005-0000-0000-000003020000}"/>
    <cellStyle name="Accent1 11" xfId="525" xr:uid="{00000000-0005-0000-0000-000004020000}"/>
    <cellStyle name="Accent1 12" xfId="526" xr:uid="{00000000-0005-0000-0000-000005020000}"/>
    <cellStyle name="Accent1 13" xfId="2382" xr:uid="{00000000-0005-0000-0000-000006020000}"/>
    <cellStyle name="Accent1 2" xfId="527" xr:uid="{00000000-0005-0000-0000-000007020000}"/>
    <cellStyle name="Accent1 2 2" xfId="528" xr:uid="{00000000-0005-0000-0000-000008020000}"/>
    <cellStyle name="Accent1 2 3" xfId="529" xr:uid="{00000000-0005-0000-0000-000009020000}"/>
    <cellStyle name="Accent1 3" xfId="530" xr:uid="{00000000-0005-0000-0000-00000A020000}"/>
    <cellStyle name="Accent1 3 2" xfId="531" xr:uid="{00000000-0005-0000-0000-00000B020000}"/>
    <cellStyle name="Accent1 3 3" xfId="532" xr:uid="{00000000-0005-0000-0000-00000C020000}"/>
    <cellStyle name="Accent1 4" xfId="533" xr:uid="{00000000-0005-0000-0000-00000D020000}"/>
    <cellStyle name="Accent1 4 2" xfId="534" xr:uid="{00000000-0005-0000-0000-00000E020000}"/>
    <cellStyle name="Accent1 5" xfId="535" xr:uid="{00000000-0005-0000-0000-00000F020000}"/>
    <cellStyle name="Accent1 5 2" xfId="536" xr:uid="{00000000-0005-0000-0000-000010020000}"/>
    <cellStyle name="Accent1 6" xfId="537" xr:uid="{00000000-0005-0000-0000-000011020000}"/>
    <cellStyle name="Accent1 7" xfId="538" xr:uid="{00000000-0005-0000-0000-000012020000}"/>
    <cellStyle name="Accent1 8" xfId="539" xr:uid="{00000000-0005-0000-0000-000013020000}"/>
    <cellStyle name="Accent1 9" xfId="540" xr:uid="{00000000-0005-0000-0000-000014020000}"/>
    <cellStyle name="Accent2 10" xfId="541" xr:uid="{00000000-0005-0000-0000-000015020000}"/>
    <cellStyle name="Accent2 11" xfId="542" xr:uid="{00000000-0005-0000-0000-000016020000}"/>
    <cellStyle name="Accent2 12" xfId="543" xr:uid="{00000000-0005-0000-0000-000017020000}"/>
    <cellStyle name="Accent2 13" xfId="2383" xr:uid="{00000000-0005-0000-0000-000018020000}"/>
    <cellStyle name="Accent2 2" xfId="544" xr:uid="{00000000-0005-0000-0000-000019020000}"/>
    <cellStyle name="Accent2 2 2" xfId="545" xr:uid="{00000000-0005-0000-0000-00001A020000}"/>
    <cellStyle name="Accent2 2 3" xfId="546" xr:uid="{00000000-0005-0000-0000-00001B020000}"/>
    <cellStyle name="Accent2 3" xfId="547" xr:uid="{00000000-0005-0000-0000-00001C020000}"/>
    <cellStyle name="Accent2 3 2" xfId="548" xr:uid="{00000000-0005-0000-0000-00001D020000}"/>
    <cellStyle name="Accent2 3 3" xfId="549" xr:uid="{00000000-0005-0000-0000-00001E020000}"/>
    <cellStyle name="Accent2 4" xfId="550" xr:uid="{00000000-0005-0000-0000-00001F020000}"/>
    <cellStyle name="Accent2 4 2" xfId="551" xr:uid="{00000000-0005-0000-0000-000020020000}"/>
    <cellStyle name="Accent2 5" xfId="552" xr:uid="{00000000-0005-0000-0000-000021020000}"/>
    <cellStyle name="Accent2 5 2" xfId="553" xr:uid="{00000000-0005-0000-0000-000022020000}"/>
    <cellStyle name="Accent2 6" xfId="554" xr:uid="{00000000-0005-0000-0000-000023020000}"/>
    <cellStyle name="Accent2 7" xfId="555" xr:uid="{00000000-0005-0000-0000-000024020000}"/>
    <cellStyle name="Accent2 8" xfId="556" xr:uid="{00000000-0005-0000-0000-000025020000}"/>
    <cellStyle name="Accent2 9" xfId="557" xr:uid="{00000000-0005-0000-0000-000026020000}"/>
    <cellStyle name="Accent3 10" xfId="558" xr:uid="{00000000-0005-0000-0000-000027020000}"/>
    <cellStyle name="Accent3 11" xfId="559" xr:uid="{00000000-0005-0000-0000-000028020000}"/>
    <cellStyle name="Accent3 12" xfId="560" xr:uid="{00000000-0005-0000-0000-000029020000}"/>
    <cellStyle name="Accent3 13" xfId="2384" xr:uid="{00000000-0005-0000-0000-00002A020000}"/>
    <cellStyle name="Accent3 2" xfId="561" xr:uid="{00000000-0005-0000-0000-00002B020000}"/>
    <cellStyle name="Accent3 2 2" xfId="562" xr:uid="{00000000-0005-0000-0000-00002C020000}"/>
    <cellStyle name="Accent3 2 3" xfId="563" xr:uid="{00000000-0005-0000-0000-00002D020000}"/>
    <cellStyle name="Accent3 3" xfId="564" xr:uid="{00000000-0005-0000-0000-00002E020000}"/>
    <cellStyle name="Accent3 3 2" xfId="565" xr:uid="{00000000-0005-0000-0000-00002F020000}"/>
    <cellStyle name="Accent3 3 3" xfId="566" xr:uid="{00000000-0005-0000-0000-000030020000}"/>
    <cellStyle name="Accent3 4" xfId="567" xr:uid="{00000000-0005-0000-0000-000031020000}"/>
    <cellStyle name="Accent3 4 2" xfId="568" xr:uid="{00000000-0005-0000-0000-000032020000}"/>
    <cellStyle name="Accent3 5" xfId="569" xr:uid="{00000000-0005-0000-0000-000033020000}"/>
    <cellStyle name="Accent3 5 2" xfId="570" xr:uid="{00000000-0005-0000-0000-000034020000}"/>
    <cellStyle name="Accent3 6" xfId="571" xr:uid="{00000000-0005-0000-0000-000035020000}"/>
    <cellStyle name="Accent3 7" xfId="572" xr:uid="{00000000-0005-0000-0000-000036020000}"/>
    <cellStyle name="Accent3 8" xfId="573" xr:uid="{00000000-0005-0000-0000-000037020000}"/>
    <cellStyle name="Accent3 9" xfId="574" xr:uid="{00000000-0005-0000-0000-000038020000}"/>
    <cellStyle name="Accent4 10" xfId="575" xr:uid="{00000000-0005-0000-0000-000039020000}"/>
    <cellStyle name="Accent4 11" xfId="576" xr:uid="{00000000-0005-0000-0000-00003A020000}"/>
    <cellStyle name="Accent4 12" xfId="577" xr:uid="{00000000-0005-0000-0000-00003B020000}"/>
    <cellStyle name="Accent4 13" xfId="2385" xr:uid="{00000000-0005-0000-0000-00003C020000}"/>
    <cellStyle name="Accent4 2" xfId="578" xr:uid="{00000000-0005-0000-0000-00003D020000}"/>
    <cellStyle name="Accent4 2 2" xfId="579" xr:uid="{00000000-0005-0000-0000-00003E020000}"/>
    <cellStyle name="Accent4 2 3" xfId="580" xr:uid="{00000000-0005-0000-0000-00003F020000}"/>
    <cellStyle name="Accent4 3" xfId="581" xr:uid="{00000000-0005-0000-0000-000040020000}"/>
    <cellStyle name="Accent4 3 2" xfId="582" xr:uid="{00000000-0005-0000-0000-000041020000}"/>
    <cellStyle name="Accent4 3 3" xfId="583" xr:uid="{00000000-0005-0000-0000-000042020000}"/>
    <cellStyle name="Accent4 4" xfId="584" xr:uid="{00000000-0005-0000-0000-000043020000}"/>
    <cellStyle name="Accent4 4 2" xfId="585" xr:uid="{00000000-0005-0000-0000-000044020000}"/>
    <cellStyle name="Accent4 5" xfId="586" xr:uid="{00000000-0005-0000-0000-000045020000}"/>
    <cellStyle name="Accent4 5 2" xfId="587" xr:uid="{00000000-0005-0000-0000-000046020000}"/>
    <cellStyle name="Accent4 6" xfId="588" xr:uid="{00000000-0005-0000-0000-000047020000}"/>
    <cellStyle name="Accent4 7" xfId="589" xr:uid="{00000000-0005-0000-0000-000048020000}"/>
    <cellStyle name="Accent4 8" xfId="590" xr:uid="{00000000-0005-0000-0000-000049020000}"/>
    <cellStyle name="Accent4 9" xfId="591" xr:uid="{00000000-0005-0000-0000-00004A020000}"/>
    <cellStyle name="Accent5 10" xfId="592" xr:uid="{00000000-0005-0000-0000-00004B020000}"/>
    <cellStyle name="Accent5 11" xfId="593" xr:uid="{00000000-0005-0000-0000-00004C020000}"/>
    <cellStyle name="Accent5 12" xfId="594" xr:uid="{00000000-0005-0000-0000-00004D020000}"/>
    <cellStyle name="Accent5 13" xfId="2386" xr:uid="{00000000-0005-0000-0000-00004E020000}"/>
    <cellStyle name="Accent5 2" xfId="595" xr:uid="{00000000-0005-0000-0000-00004F020000}"/>
    <cellStyle name="Accent5 2 2" xfId="596" xr:uid="{00000000-0005-0000-0000-000050020000}"/>
    <cellStyle name="Accent5 2 3" xfId="597" xr:uid="{00000000-0005-0000-0000-000051020000}"/>
    <cellStyle name="Accent5 3" xfId="598" xr:uid="{00000000-0005-0000-0000-000052020000}"/>
    <cellStyle name="Accent5 3 2" xfId="599" xr:uid="{00000000-0005-0000-0000-000053020000}"/>
    <cellStyle name="Accent5 3 3" xfId="600" xr:uid="{00000000-0005-0000-0000-000054020000}"/>
    <cellStyle name="Accent5 4" xfId="601" xr:uid="{00000000-0005-0000-0000-000055020000}"/>
    <cellStyle name="Accent5 4 2" xfId="602" xr:uid="{00000000-0005-0000-0000-000056020000}"/>
    <cellStyle name="Accent5 5" xfId="603" xr:uid="{00000000-0005-0000-0000-000057020000}"/>
    <cellStyle name="Accent5 6" xfId="604" xr:uid="{00000000-0005-0000-0000-000058020000}"/>
    <cellStyle name="Accent5 7" xfId="605" xr:uid="{00000000-0005-0000-0000-000059020000}"/>
    <cellStyle name="Accent5 8" xfId="606" xr:uid="{00000000-0005-0000-0000-00005A020000}"/>
    <cellStyle name="Accent5 9" xfId="607" xr:uid="{00000000-0005-0000-0000-00005B020000}"/>
    <cellStyle name="Accent6 10" xfId="608" xr:uid="{00000000-0005-0000-0000-00005C020000}"/>
    <cellStyle name="Accent6 11" xfId="609" xr:uid="{00000000-0005-0000-0000-00005D020000}"/>
    <cellStyle name="Accent6 12" xfId="610" xr:uid="{00000000-0005-0000-0000-00005E020000}"/>
    <cellStyle name="Accent6 13" xfId="2387" xr:uid="{00000000-0005-0000-0000-00005F020000}"/>
    <cellStyle name="Accent6 2" xfId="611" xr:uid="{00000000-0005-0000-0000-000060020000}"/>
    <cellStyle name="Accent6 2 2" xfId="612" xr:uid="{00000000-0005-0000-0000-000061020000}"/>
    <cellStyle name="Accent6 2 3" xfId="613" xr:uid="{00000000-0005-0000-0000-000062020000}"/>
    <cellStyle name="Accent6 3" xfId="614" xr:uid="{00000000-0005-0000-0000-000063020000}"/>
    <cellStyle name="Accent6 3 2" xfId="615" xr:uid="{00000000-0005-0000-0000-000064020000}"/>
    <cellStyle name="Accent6 3 3" xfId="616" xr:uid="{00000000-0005-0000-0000-000065020000}"/>
    <cellStyle name="Accent6 4" xfId="617" xr:uid="{00000000-0005-0000-0000-000066020000}"/>
    <cellStyle name="Accent6 4 2" xfId="618" xr:uid="{00000000-0005-0000-0000-000067020000}"/>
    <cellStyle name="Accent6 5" xfId="619" xr:uid="{00000000-0005-0000-0000-000068020000}"/>
    <cellStyle name="Accent6 5 2" xfId="620" xr:uid="{00000000-0005-0000-0000-000069020000}"/>
    <cellStyle name="Accent6 6" xfId="621" xr:uid="{00000000-0005-0000-0000-00006A020000}"/>
    <cellStyle name="Accent6 7" xfId="622" xr:uid="{00000000-0005-0000-0000-00006B020000}"/>
    <cellStyle name="Accent6 8" xfId="623" xr:uid="{00000000-0005-0000-0000-00006C020000}"/>
    <cellStyle name="Accent6 9" xfId="624" xr:uid="{00000000-0005-0000-0000-00006D020000}"/>
    <cellStyle name="ÅëÈ­ [0]_¿ì¹°Åë" xfId="625" xr:uid="{00000000-0005-0000-0000-00006E020000}"/>
    <cellStyle name="AeE­ [0]_INQUIRY ¿µ¾÷AßAø " xfId="626" xr:uid="{00000000-0005-0000-0000-00006F020000}"/>
    <cellStyle name="ÅëÈ­_¿ì¹°Åë" xfId="627" xr:uid="{00000000-0005-0000-0000-000070020000}"/>
    <cellStyle name="AeE­_INQUIRY ¿µ¾÷AßAø " xfId="628" xr:uid="{00000000-0005-0000-0000-000071020000}"/>
    <cellStyle name="ÄÞ¸¶ [0]_¿ì¹°Åë" xfId="629" xr:uid="{00000000-0005-0000-0000-000072020000}"/>
    <cellStyle name="AÞ¸¶ [0]_INQUIRY ¿?¾÷AßAø " xfId="630" xr:uid="{00000000-0005-0000-0000-000073020000}"/>
    <cellStyle name="ÄÞ¸¶_¿ì¹°Åë" xfId="631" xr:uid="{00000000-0005-0000-0000-000074020000}"/>
    <cellStyle name="AÞ¸¶_INQUIRY ¿?¾÷AßAø " xfId="632" xr:uid="{00000000-0005-0000-0000-000075020000}"/>
    <cellStyle name="Bad 10" xfId="633" xr:uid="{00000000-0005-0000-0000-000076020000}"/>
    <cellStyle name="Bad 11" xfId="634" xr:uid="{00000000-0005-0000-0000-000077020000}"/>
    <cellStyle name="Bad 12" xfId="635" xr:uid="{00000000-0005-0000-0000-000078020000}"/>
    <cellStyle name="Bad 13" xfId="2388" xr:uid="{00000000-0005-0000-0000-000079020000}"/>
    <cellStyle name="Bad 2" xfId="636" xr:uid="{00000000-0005-0000-0000-00007A020000}"/>
    <cellStyle name="Bad 2 2" xfId="637" xr:uid="{00000000-0005-0000-0000-00007B020000}"/>
    <cellStyle name="Bad 2 3" xfId="638" xr:uid="{00000000-0005-0000-0000-00007C020000}"/>
    <cellStyle name="Bad 3" xfId="639" xr:uid="{00000000-0005-0000-0000-00007D020000}"/>
    <cellStyle name="Bad 3 2" xfId="640" xr:uid="{00000000-0005-0000-0000-00007E020000}"/>
    <cellStyle name="Bad 3 3" xfId="641" xr:uid="{00000000-0005-0000-0000-00007F020000}"/>
    <cellStyle name="Bad 4" xfId="642" xr:uid="{00000000-0005-0000-0000-000080020000}"/>
    <cellStyle name="Bad 4 2" xfId="643" xr:uid="{00000000-0005-0000-0000-000081020000}"/>
    <cellStyle name="Bad 5" xfId="644" xr:uid="{00000000-0005-0000-0000-000082020000}"/>
    <cellStyle name="Bad 5 2" xfId="645" xr:uid="{00000000-0005-0000-0000-000083020000}"/>
    <cellStyle name="Bad 6" xfId="646" xr:uid="{00000000-0005-0000-0000-000084020000}"/>
    <cellStyle name="Bad 7" xfId="647" xr:uid="{00000000-0005-0000-0000-000085020000}"/>
    <cellStyle name="Bad 8" xfId="648" xr:uid="{00000000-0005-0000-0000-000086020000}"/>
    <cellStyle name="Bad 9" xfId="649" xr:uid="{00000000-0005-0000-0000-000087020000}"/>
    <cellStyle name="Best" xfId="650" xr:uid="{00000000-0005-0000-0000-000088020000}"/>
    <cellStyle name="Body" xfId="651" xr:uid="{00000000-0005-0000-0000-000089020000}"/>
    <cellStyle name="Border" xfId="652" xr:uid="{00000000-0005-0000-0000-00008A020000}"/>
    <cellStyle name="C?AØ_¿?¾÷CoE² " xfId="653" xr:uid="{00000000-0005-0000-0000-00008B020000}"/>
    <cellStyle name="Ç¥ÁØ_´çÃÊ±¸ÀÔ»ý»ê" xfId="654" xr:uid="{00000000-0005-0000-0000-00008C020000}"/>
    <cellStyle name="C￥AØ_¿μ¾÷CoE² " xfId="655" xr:uid="{00000000-0005-0000-0000-00008D020000}"/>
    <cellStyle name="Calc Currency (0)" xfId="656" xr:uid="{00000000-0005-0000-0000-00008E020000}"/>
    <cellStyle name="Calc Currency (0) 2" xfId="657" xr:uid="{00000000-0005-0000-0000-00008F020000}"/>
    <cellStyle name="Calc Currency (2)" xfId="658" xr:uid="{00000000-0005-0000-0000-000090020000}"/>
    <cellStyle name="Calc Percent (0)" xfId="659" xr:uid="{00000000-0005-0000-0000-000091020000}"/>
    <cellStyle name="Calc Percent (1)" xfId="660" xr:uid="{00000000-0005-0000-0000-000092020000}"/>
    <cellStyle name="Calc Percent (2)" xfId="661" xr:uid="{00000000-0005-0000-0000-000093020000}"/>
    <cellStyle name="Calc Units (0)" xfId="662" xr:uid="{00000000-0005-0000-0000-000094020000}"/>
    <cellStyle name="Calc Units (1)" xfId="663" xr:uid="{00000000-0005-0000-0000-000095020000}"/>
    <cellStyle name="Calc Units (2)" xfId="664" xr:uid="{00000000-0005-0000-0000-000096020000}"/>
    <cellStyle name="Calculation 10" xfId="665" xr:uid="{00000000-0005-0000-0000-000097020000}"/>
    <cellStyle name="Calculation 11" xfId="666" xr:uid="{00000000-0005-0000-0000-000098020000}"/>
    <cellStyle name="Calculation 12" xfId="667" xr:uid="{00000000-0005-0000-0000-000099020000}"/>
    <cellStyle name="Calculation 13" xfId="2389" xr:uid="{00000000-0005-0000-0000-00009A020000}"/>
    <cellStyle name="Calculation 2" xfId="668" xr:uid="{00000000-0005-0000-0000-00009B020000}"/>
    <cellStyle name="Calculation 2 2" xfId="669" xr:uid="{00000000-0005-0000-0000-00009C020000}"/>
    <cellStyle name="Calculation 2 3" xfId="670" xr:uid="{00000000-0005-0000-0000-00009D020000}"/>
    <cellStyle name="Calculation 3" xfId="671" xr:uid="{00000000-0005-0000-0000-00009E020000}"/>
    <cellStyle name="Calculation 3 2" xfId="672" xr:uid="{00000000-0005-0000-0000-00009F020000}"/>
    <cellStyle name="Calculation 3 3" xfId="673" xr:uid="{00000000-0005-0000-0000-0000A0020000}"/>
    <cellStyle name="Calculation 4" xfId="674" xr:uid="{00000000-0005-0000-0000-0000A1020000}"/>
    <cellStyle name="Calculation 4 2" xfId="675" xr:uid="{00000000-0005-0000-0000-0000A2020000}"/>
    <cellStyle name="Calculation 5" xfId="676" xr:uid="{00000000-0005-0000-0000-0000A3020000}"/>
    <cellStyle name="Calculation 5 2" xfId="677" xr:uid="{00000000-0005-0000-0000-0000A4020000}"/>
    <cellStyle name="Calculation 6" xfId="678" xr:uid="{00000000-0005-0000-0000-0000A5020000}"/>
    <cellStyle name="Calculation 7" xfId="679" xr:uid="{00000000-0005-0000-0000-0000A6020000}"/>
    <cellStyle name="Calculation 8" xfId="680" xr:uid="{00000000-0005-0000-0000-0000A7020000}"/>
    <cellStyle name="Calculation 9" xfId="681" xr:uid="{00000000-0005-0000-0000-0000A8020000}"/>
    <cellStyle name="category" xfId="682" xr:uid="{00000000-0005-0000-0000-0000A9020000}"/>
    <cellStyle name="Change A&amp;ll" xfId="683" xr:uid="{00000000-0005-0000-0000-0000AA020000}"/>
    <cellStyle name="Charles" xfId="684" xr:uid="{00000000-0005-0000-0000-0000AB020000}"/>
    <cellStyle name="Check Cell 10" xfId="685" xr:uid="{00000000-0005-0000-0000-0000AC020000}"/>
    <cellStyle name="Check Cell 11" xfId="686" xr:uid="{00000000-0005-0000-0000-0000AD020000}"/>
    <cellStyle name="Check Cell 12" xfId="687" xr:uid="{00000000-0005-0000-0000-0000AE020000}"/>
    <cellStyle name="Check Cell 13" xfId="2390" xr:uid="{00000000-0005-0000-0000-0000AF020000}"/>
    <cellStyle name="Check Cell 2" xfId="688" xr:uid="{00000000-0005-0000-0000-0000B0020000}"/>
    <cellStyle name="Check Cell 2 2" xfId="689" xr:uid="{00000000-0005-0000-0000-0000B1020000}"/>
    <cellStyle name="Check Cell 2 3" xfId="690" xr:uid="{00000000-0005-0000-0000-0000B2020000}"/>
    <cellStyle name="Check Cell 2 4" xfId="691" xr:uid="{00000000-0005-0000-0000-0000B3020000}"/>
    <cellStyle name="Check Cell 3" xfId="692" xr:uid="{00000000-0005-0000-0000-0000B4020000}"/>
    <cellStyle name="Check Cell 3 2" xfId="693" xr:uid="{00000000-0005-0000-0000-0000B5020000}"/>
    <cellStyle name="Check Cell 3 3" xfId="694" xr:uid="{00000000-0005-0000-0000-0000B6020000}"/>
    <cellStyle name="Check Cell 3 4" xfId="695" xr:uid="{00000000-0005-0000-0000-0000B7020000}"/>
    <cellStyle name="Check Cell 4" xfId="696" xr:uid="{00000000-0005-0000-0000-0000B8020000}"/>
    <cellStyle name="Check Cell 4 2" xfId="697" xr:uid="{00000000-0005-0000-0000-0000B9020000}"/>
    <cellStyle name="Check Cell 4 3" xfId="698" xr:uid="{00000000-0005-0000-0000-0000BA020000}"/>
    <cellStyle name="Check Cell 4 4" xfId="699" xr:uid="{00000000-0005-0000-0000-0000BB020000}"/>
    <cellStyle name="Check Cell 5" xfId="700" xr:uid="{00000000-0005-0000-0000-0000BC020000}"/>
    <cellStyle name="Check Cell 5 2" xfId="701" xr:uid="{00000000-0005-0000-0000-0000BD020000}"/>
    <cellStyle name="Check Cell 6" xfId="702" xr:uid="{00000000-0005-0000-0000-0000BE020000}"/>
    <cellStyle name="Check Cell 6 2" xfId="703" xr:uid="{00000000-0005-0000-0000-0000BF020000}"/>
    <cellStyle name="Check Cell 7" xfId="704" xr:uid="{00000000-0005-0000-0000-0000C0020000}"/>
    <cellStyle name="Check Cell 8" xfId="705" xr:uid="{00000000-0005-0000-0000-0000C1020000}"/>
    <cellStyle name="Check Cell 9" xfId="706" xr:uid="{00000000-0005-0000-0000-0000C2020000}"/>
    <cellStyle name="Comma" xfId="1" builtinId="3"/>
    <cellStyle name="Comma  - Style1" xfId="707" xr:uid="{00000000-0005-0000-0000-0000C4020000}"/>
    <cellStyle name="Comma  - Style1 2" xfId="708" xr:uid="{00000000-0005-0000-0000-0000C5020000}"/>
    <cellStyle name="Comma  - Style2" xfId="709" xr:uid="{00000000-0005-0000-0000-0000C6020000}"/>
    <cellStyle name="Comma  - Style2 2" xfId="710" xr:uid="{00000000-0005-0000-0000-0000C7020000}"/>
    <cellStyle name="Comma  - Style3" xfId="711" xr:uid="{00000000-0005-0000-0000-0000C8020000}"/>
    <cellStyle name="Comma  - Style3 2" xfId="712" xr:uid="{00000000-0005-0000-0000-0000C9020000}"/>
    <cellStyle name="Comma  - Style4" xfId="713" xr:uid="{00000000-0005-0000-0000-0000CA020000}"/>
    <cellStyle name="Comma  - Style4 2" xfId="714" xr:uid="{00000000-0005-0000-0000-0000CB020000}"/>
    <cellStyle name="Comma  - Style5" xfId="715" xr:uid="{00000000-0005-0000-0000-0000CC020000}"/>
    <cellStyle name="Comma  - Style5 2" xfId="716" xr:uid="{00000000-0005-0000-0000-0000CD020000}"/>
    <cellStyle name="Comma  - Style6" xfId="717" xr:uid="{00000000-0005-0000-0000-0000CE020000}"/>
    <cellStyle name="Comma  - Style6 2" xfId="718" xr:uid="{00000000-0005-0000-0000-0000CF020000}"/>
    <cellStyle name="Comma  - Style7" xfId="719" xr:uid="{00000000-0005-0000-0000-0000D0020000}"/>
    <cellStyle name="Comma  - Style7 2" xfId="720" xr:uid="{00000000-0005-0000-0000-0000D1020000}"/>
    <cellStyle name="Comma  - Style8" xfId="721" xr:uid="{00000000-0005-0000-0000-0000D2020000}"/>
    <cellStyle name="Comma  - Style8 2" xfId="722" xr:uid="{00000000-0005-0000-0000-0000D3020000}"/>
    <cellStyle name="Comma [00]" xfId="723" xr:uid="{00000000-0005-0000-0000-0000D4020000}"/>
    <cellStyle name="Comma 10" xfId="17" xr:uid="{00000000-0005-0000-0000-0000D5020000}"/>
    <cellStyle name="Comma 10 2" xfId="724" xr:uid="{00000000-0005-0000-0000-0000D6020000}"/>
    <cellStyle name="Comma 10 2 2" xfId="725" xr:uid="{00000000-0005-0000-0000-0000D7020000}"/>
    <cellStyle name="Comma 10 3" xfId="726" xr:uid="{00000000-0005-0000-0000-0000D8020000}"/>
    <cellStyle name="Comma 10 4" xfId="727" xr:uid="{00000000-0005-0000-0000-0000D9020000}"/>
    <cellStyle name="Comma 10 5" xfId="728" xr:uid="{00000000-0005-0000-0000-0000DA020000}"/>
    <cellStyle name="Comma 10 6" xfId="729" xr:uid="{00000000-0005-0000-0000-0000DB020000}"/>
    <cellStyle name="Comma 11" xfId="730" xr:uid="{00000000-0005-0000-0000-0000DC020000}"/>
    <cellStyle name="Comma 11 2" xfId="731" xr:uid="{00000000-0005-0000-0000-0000DD020000}"/>
    <cellStyle name="Comma 11 3" xfId="732" xr:uid="{00000000-0005-0000-0000-0000DE020000}"/>
    <cellStyle name="Comma 11 4" xfId="733" xr:uid="{00000000-0005-0000-0000-0000DF020000}"/>
    <cellStyle name="Comma 12" xfId="734" xr:uid="{00000000-0005-0000-0000-0000E0020000}"/>
    <cellStyle name="Comma 12 2" xfId="735" xr:uid="{00000000-0005-0000-0000-0000E1020000}"/>
    <cellStyle name="Comma 12 3" xfId="736" xr:uid="{00000000-0005-0000-0000-0000E2020000}"/>
    <cellStyle name="Comma 12 3 2" xfId="737" xr:uid="{00000000-0005-0000-0000-0000E3020000}"/>
    <cellStyle name="Comma 13" xfId="738" xr:uid="{00000000-0005-0000-0000-0000E4020000}"/>
    <cellStyle name="Comma 13 2" xfId="739" xr:uid="{00000000-0005-0000-0000-0000E5020000}"/>
    <cellStyle name="Comma 13 3" xfId="740" xr:uid="{00000000-0005-0000-0000-0000E6020000}"/>
    <cellStyle name="Comma 13 4" xfId="741" xr:uid="{00000000-0005-0000-0000-0000E7020000}"/>
    <cellStyle name="Comma 14" xfId="742" xr:uid="{00000000-0005-0000-0000-0000E8020000}"/>
    <cellStyle name="Comma 14 2" xfId="743" xr:uid="{00000000-0005-0000-0000-0000E9020000}"/>
    <cellStyle name="Comma 14 3" xfId="744" xr:uid="{00000000-0005-0000-0000-0000EA020000}"/>
    <cellStyle name="Comma 15" xfId="745" xr:uid="{00000000-0005-0000-0000-0000EB020000}"/>
    <cellStyle name="Comma 15 2" xfId="746" xr:uid="{00000000-0005-0000-0000-0000EC020000}"/>
    <cellStyle name="Comma 16" xfId="747" xr:uid="{00000000-0005-0000-0000-0000ED020000}"/>
    <cellStyle name="Comma 16 2" xfId="748" xr:uid="{00000000-0005-0000-0000-0000EE020000}"/>
    <cellStyle name="Comma 16 2 2" xfId="749" xr:uid="{00000000-0005-0000-0000-0000EF020000}"/>
    <cellStyle name="Comma 16 3" xfId="750" xr:uid="{00000000-0005-0000-0000-0000F0020000}"/>
    <cellStyle name="Comma 16 4" xfId="751" xr:uid="{00000000-0005-0000-0000-0000F1020000}"/>
    <cellStyle name="Comma 16 5" xfId="752" xr:uid="{00000000-0005-0000-0000-0000F2020000}"/>
    <cellStyle name="Comma 16 6" xfId="753" xr:uid="{00000000-0005-0000-0000-0000F3020000}"/>
    <cellStyle name="Comma 16 6 2" xfId="754" xr:uid="{00000000-0005-0000-0000-0000F4020000}"/>
    <cellStyle name="Comma 16 6 3" xfId="2391" xr:uid="{00000000-0005-0000-0000-0000F5020000}"/>
    <cellStyle name="Comma 16 6 4" xfId="2463" xr:uid="{00000000-0005-0000-0000-0000F6020000}"/>
    <cellStyle name="Comma 16 6 5" xfId="2464" xr:uid="{00000000-0005-0000-0000-0000F7020000}"/>
    <cellStyle name="Comma 16 6 6" xfId="2465" xr:uid="{00000000-0005-0000-0000-0000F8020000}"/>
    <cellStyle name="Comma 16 7" xfId="755" xr:uid="{00000000-0005-0000-0000-0000F9020000}"/>
    <cellStyle name="Comma 16 7 2" xfId="756" xr:uid="{00000000-0005-0000-0000-0000FA020000}"/>
    <cellStyle name="Comma 16 7 3" xfId="2392" xr:uid="{00000000-0005-0000-0000-0000FB020000}"/>
    <cellStyle name="Comma 16 7 4" xfId="2466" xr:uid="{00000000-0005-0000-0000-0000FC020000}"/>
    <cellStyle name="Comma 16 7 5" xfId="2467" xr:uid="{00000000-0005-0000-0000-0000FD020000}"/>
    <cellStyle name="Comma 16 7 6" xfId="2468" xr:uid="{00000000-0005-0000-0000-0000FE020000}"/>
    <cellStyle name="Comma 16 8" xfId="757" xr:uid="{00000000-0005-0000-0000-0000FF020000}"/>
    <cellStyle name="Comma 16 8 2" xfId="758" xr:uid="{00000000-0005-0000-0000-000000030000}"/>
    <cellStyle name="Comma 16 8 3" xfId="2393" xr:uid="{00000000-0005-0000-0000-000001030000}"/>
    <cellStyle name="Comma 16 8 4" xfId="2469" xr:uid="{00000000-0005-0000-0000-000002030000}"/>
    <cellStyle name="Comma 16 8 5" xfId="2470" xr:uid="{00000000-0005-0000-0000-000003030000}"/>
    <cellStyle name="Comma 16 8 6" xfId="2471" xr:uid="{00000000-0005-0000-0000-000004030000}"/>
    <cellStyle name="Comma 16 9" xfId="759" xr:uid="{00000000-0005-0000-0000-000005030000}"/>
    <cellStyle name="Comma 17" xfId="760" xr:uid="{00000000-0005-0000-0000-000006030000}"/>
    <cellStyle name="Comma 17 2" xfId="761" xr:uid="{00000000-0005-0000-0000-000007030000}"/>
    <cellStyle name="Comma 17 2 2" xfId="762" xr:uid="{00000000-0005-0000-0000-000008030000}"/>
    <cellStyle name="Comma 17 2 3" xfId="2394" xr:uid="{00000000-0005-0000-0000-000009030000}"/>
    <cellStyle name="Comma 17 3" xfId="763" xr:uid="{00000000-0005-0000-0000-00000A030000}"/>
    <cellStyle name="Comma 17 3 2" xfId="764" xr:uid="{00000000-0005-0000-0000-00000B030000}"/>
    <cellStyle name="Comma 17 3 3" xfId="2395" xr:uid="{00000000-0005-0000-0000-00000C030000}"/>
    <cellStyle name="Comma 17 3 4" xfId="2472" xr:uid="{00000000-0005-0000-0000-00000D030000}"/>
    <cellStyle name="Comma 17 3 5" xfId="2473" xr:uid="{00000000-0005-0000-0000-00000E030000}"/>
    <cellStyle name="Comma 17 3 6" xfId="2474" xr:uid="{00000000-0005-0000-0000-00000F030000}"/>
    <cellStyle name="Comma 17 4" xfId="765" xr:uid="{00000000-0005-0000-0000-000010030000}"/>
    <cellStyle name="Comma 17 4 2" xfId="766" xr:uid="{00000000-0005-0000-0000-000011030000}"/>
    <cellStyle name="Comma 17 4 3" xfId="2396" xr:uid="{00000000-0005-0000-0000-000012030000}"/>
    <cellStyle name="Comma 17 4 4" xfId="2475" xr:uid="{00000000-0005-0000-0000-000013030000}"/>
    <cellStyle name="Comma 17 4 5" xfId="2476" xr:uid="{00000000-0005-0000-0000-000014030000}"/>
    <cellStyle name="Comma 17 4 6" xfId="2477" xr:uid="{00000000-0005-0000-0000-000015030000}"/>
    <cellStyle name="Comma 18" xfId="767" xr:uid="{00000000-0005-0000-0000-000016030000}"/>
    <cellStyle name="Comma 18 2" xfId="768" xr:uid="{00000000-0005-0000-0000-000017030000}"/>
    <cellStyle name="Comma 18 2 2" xfId="769" xr:uid="{00000000-0005-0000-0000-000018030000}"/>
    <cellStyle name="Comma 18 2 2 2" xfId="2478" xr:uid="{00000000-0005-0000-0000-000019030000}"/>
    <cellStyle name="Comma 18 2 2 3" xfId="2479" xr:uid="{00000000-0005-0000-0000-00001A030000}"/>
    <cellStyle name="Comma 18 2 2 4" xfId="2480" xr:uid="{00000000-0005-0000-0000-00001B030000}"/>
    <cellStyle name="Comma 18 2 2 5" xfId="2481" xr:uid="{00000000-0005-0000-0000-00001C030000}"/>
    <cellStyle name="Comma 18 2 2 6" xfId="2482" xr:uid="{00000000-0005-0000-0000-00001D030000}"/>
    <cellStyle name="Comma 18 2 3" xfId="2397" xr:uid="{00000000-0005-0000-0000-00001E030000}"/>
    <cellStyle name="Comma 18 3" xfId="770" xr:uid="{00000000-0005-0000-0000-00001F030000}"/>
    <cellStyle name="Comma 18 3 2" xfId="771" xr:uid="{00000000-0005-0000-0000-000020030000}"/>
    <cellStyle name="Comma 18 3 3" xfId="2398" xr:uid="{00000000-0005-0000-0000-000021030000}"/>
    <cellStyle name="Comma 18 3 4" xfId="2483" xr:uid="{00000000-0005-0000-0000-000022030000}"/>
    <cellStyle name="Comma 18 3 5" xfId="2484" xr:uid="{00000000-0005-0000-0000-000023030000}"/>
    <cellStyle name="Comma 18 3 6" xfId="2485" xr:uid="{00000000-0005-0000-0000-000024030000}"/>
    <cellStyle name="Comma 18 4" xfId="772" xr:uid="{00000000-0005-0000-0000-000025030000}"/>
    <cellStyle name="Comma 18 4 2" xfId="773" xr:uid="{00000000-0005-0000-0000-000026030000}"/>
    <cellStyle name="Comma 18 4 3" xfId="2399" xr:uid="{00000000-0005-0000-0000-000027030000}"/>
    <cellStyle name="Comma 18 4 4" xfId="2486" xr:uid="{00000000-0005-0000-0000-000028030000}"/>
    <cellStyle name="Comma 18 4 5" xfId="2487" xr:uid="{00000000-0005-0000-0000-000029030000}"/>
    <cellStyle name="Comma 18 4 6" xfId="2488" xr:uid="{00000000-0005-0000-0000-00002A030000}"/>
    <cellStyle name="Comma 19" xfId="774" xr:uid="{00000000-0005-0000-0000-00002B030000}"/>
    <cellStyle name="Comma 19 10" xfId="775" xr:uid="{00000000-0005-0000-0000-00002C030000}"/>
    <cellStyle name="Comma 19 2" xfId="776" xr:uid="{00000000-0005-0000-0000-00002D030000}"/>
    <cellStyle name="Comma 19 2 2" xfId="777" xr:uid="{00000000-0005-0000-0000-00002E030000}"/>
    <cellStyle name="Comma 19 2 3" xfId="2400" xr:uid="{00000000-0005-0000-0000-00002F030000}"/>
    <cellStyle name="Comma 19 3" xfId="778" xr:uid="{00000000-0005-0000-0000-000030030000}"/>
    <cellStyle name="Comma 19 3 2" xfId="779" xr:uid="{00000000-0005-0000-0000-000031030000}"/>
    <cellStyle name="Comma 19 3 3" xfId="2401" xr:uid="{00000000-0005-0000-0000-000032030000}"/>
    <cellStyle name="Comma 19 3 4" xfId="2489" xr:uid="{00000000-0005-0000-0000-000033030000}"/>
    <cellStyle name="Comma 19 3 5" xfId="2490" xr:uid="{00000000-0005-0000-0000-000034030000}"/>
    <cellStyle name="Comma 19 3 6" xfId="2491" xr:uid="{00000000-0005-0000-0000-000035030000}"/>
    <cellStyle name="Comma 19 4" xfId="780" xr:uid="{00000000-0005-0000-0000-000036030000}"/>
    <cellStyle name="Comma 19 4 2" xfId="781" xr:uid="{00000000-0005-0000-0000-000037030000}"/>
    <cellStyle name="Comma 19 4 3" xfId="2402" xr:uid="{00000000-0005-0000-0000-000038030000}"/>
    <cellStyle name="Comma 19 4 4" xfId="2492" xr:uid="{00000000-0005-0000-0000-000039030000}"/>
    <cellStyle name="Comma 19 4 5" xfId="2493" xr:uid="{00000000-0005-0000-0000-00003A030000}"/>
    <cellStyle name="Comma 19 4 6" xfId="2494" xr:uid="{00000000-0005-0000-0000-00003B030000}"/>
    <cellStyle name="Comma 19 5" xfId="782" xr:uid="{00000000-0005-0000-0000-00003C030000}"/>
    <cellStyle name="Comma 19 6" xfId="783" xr:uid="{00000000-0005-0000-0000-00003D030000}"/>
    <cellStyle name="Comma 19 7" xfId="784" xr:uid="{00000000-0005-0000-0000-00003E030000}"/>
    <cellStyle name="Comma 19 8" xfId="785" xr:uid="{00000000-0005-0000-0000-00003F030000}"/>
    <cellStyle name="Comma 19 9" xfId="786" xr:uid="{00000000-0005-0000-0000-000040030000}"/>
    <cellStyle name="Comma 2" xfId="2" xr:uid="{00000000-0005-0000-0000-000041030000}"/>
    <cellStyle name="Comma 2 10" xfId="787" xr:uid="{00000000-0005-0000-0000-000042030000}"/>
    <cellStyle name="Comma 2 10 2" xfId="788" xr:uid="{00000000-0005-0000-0000-000043030000}"/>
    <cellStyle name="Comma 2 10 2 2" xfId="2495" xr:uid="{00000000-0005-0000-0000-000044030000}"/>
    <cellStyle name="Comma 2 10 3" xfId="789" xr:uid="{00000000-0005-0000-0000-000045030000}"/>
    <cellStyle name="Comma 2 11" xfId="790" xr:uid="{00000000-0005-0000-0000-000046030000}"/>
    <cellStyle name="Comma 2 12" xfId="791" xr:uid="{00000000-0005-0000-0000-000047030000}"/>
    <cellStyle name="Comma 2 13" xfId="792" xr:uid="{00000000-0005-0000-0000-000048030000}"/>
    <cellStyle name="Comma 2 14" xfId="793" xr:uid="{00000000-0005-0000-0000-000049030000}"/>
    <cellStyle name="Comma 2 15" xfId="794" xr:uid="{00000000-0005-0000-0000-00004A030000}"/>
    <cellStyle name="Comma 2 15 2" xfId="795" xr:uid="{00000000-0005-0000-0000-00004B030000}"/>
    <cellStyle name="Comma 2 16" xfId="796" xr:uid="{00000000-0005-0000-0000-00004C030000}"/>
    <cellStyle name="Comma 2 16 2" xfId="797" xr:uid="{00000000-0005-0000-0000-00004D030000}"/>
    <cellStyle name="Comma 2 17" xfId="798" xr:uid="{00000000-0005-0000-0000-00004E030000}"/>
    <cellStyle name="Comma 2 17 2" xfId="799" xr:uid="{00000000-0005-0000-0000-00004F030000}"/>
    <cellStyle name="Comma 2 18" xfId="800" xr:uid="{00000000-0005-0000-0000-000050030000}"/>
    <cellStyle name="Comma 2 18 2" xfId="801" xr:uid="{00000000-0005-0000-0000-000051030000}"/>
    <cellStyle name="Comma 2 19" xfId="802" xr:uid="{00000000-0005-0000-0000-000052030000}"/>
    <cellStyle name="Comma 2 19 2" xfId="803" xr:uid="{00000000-0005-0000-0000-000053030000}"/>
    <cellStyle name="Comma 2 2" xfId="3" xr:uid="{00000000-0005-0000-0000-000054030000}"/>
    <cellStyle name="Comma 2 2 2" xfId="804" xr:uid="{00000000-0005-0000-0000-000055030000}"/>
    <cellStyle name="Comma 2 2 2 2" xfId="805" xr:uid="{00000000-0005-0000-0000-000056030000}"/>
    <cellStyle name="Comma 2 2 2 3" xfId="806" xr:uid="{00000000-0005-0000-0000-000057030000}"/>
    <cellStyle name="Comma 2 2 3" xfId="807" xr:uid="{00000000-0005-0000-0000-000058030000}"/>
    <cellStyle name="Comma 2 2 3 2" xfId="808" xr:uid="{00000000-0005-0000-0000-000059030000}"/>
    <cellStyle name="Comma 2 2 3 3" xfId="809" xr:uid="{00000000-0005-0000-0000-00005A030000}"/>
    <cellStyle name="Comma 2 2 4" xfId="810" xr:uid="{00000000-0005-0000-0000-00005B030000}"/>
    <cellStyle name="Comma 2 2 5" xfId="2496" xr:uid="{00000000-0005-0000-0000-00005C030000}"/>
    <cellStyle name="Comma 2 2 6" xfId="2497" xr:uid="{00000000-0005-0000-0000-00005D030000}"/>
    <cellStyle name="Comma 2 2 7" xfId="2498" xr:uid="{00000000-0005-0000-0000-00005E030000}"/>
    <cellStyle name="Comma 2 2 8" xfId="2698" xr:uid="{00000000-0005-0000-0000-00005F030000}"/>
    <cellStyle name="Comma 2 2_INEC_Q4'53_WP -FON" xfId="811" xr:uid="{00000000-0005-0000-0000-000060030000}"/>
    <cellStyle name="Comma 2 20" xfId="812" xr:uid="{00000000-0005-0000-0000-000061030000}"/>
    <cellStyle name="Comma 2 20 2" xfId="813" xr:uid="{00000000-0005-0000-0000-000062030000}"/>
    <cellStyle name="Comma 2 21" xfId="814" xr:uid="{00000000-0005-0000-0000-000063030000}"/>
    <cellStyle name="Comma 2 22" xfId="815" xr:uid="{00000000-0005-0000-0000-000064030000}"/>
    <cellStyle name="Comma 2 23" xfId="816" xr:uid="{00000000-0005-0000-0000-000065030000}"/>
    <cellStyle name="Comma 2 24" xfId="817" xr:uid="{00000000-0005-0000-0000-000066030000}"/>
    <cellStyle name="Comma 2 24 2" xfId="818" xr:uid="{00000000-0005-0000-0000-000067030000}"/>
    <cellStyle name="Comma 2 24 2 2" xfId="819" xr:uid="{00000000-0005-0000-0000-000068030000}"/>
    <cellStyle name="Comma 2 25" xfId="820" xr:uid="{00000000-0005-0000-0000-000069030000}"/>
    <cellStyle name="Comma 2 25 2" xfId="821" xr:uid="{00000000-0005-0000-0000-00006A030000}"/>
    <cellStyle name="Comma 2 26" xfId="822" xr:uid="{00000000-0005-0000-0000-00006B030000}"/>
    <cellStyle name="Comma 2 27" xfId="823" xr:uid="{00000000-0005-0000-0000-00006C030000}"/>
    <cellStyle name="Comma 2 28" xfId="824" xr:uid="{00000000-0005-0000-0000-00006D030000}"/>
    <cellStyle name="Comma 2 29" xfId="825" xr:uid="{00000000-0005-0000-0000-00006E030000}"/>
    <cellStyle name="Comma 2 3" xfId="826" xr:uid="{00000000-0005-0000-0000-00006F030000}"/>
    <cellStyle name="Comma 2 3 10" xfId="827" xr:uid="{00000000-0005-0000-0000-000070030000}"/>
    <cellStyle name="Comma 2 3 2" xfId="828" xr:uid="{00000000-0005-0000-0000-000071030000}"/>
    <cellStyle name="Comma 2 3 3" xfId="829" xr:uid="{00000000-0005-0000-0000-000072030000}"/>
    <cellStyle name="Comma 2 3 4" xfId="830" xr:uid="{00000000-0005-0000-0000-000073030000}"/>
    <cellStyle name="Comma 2 3 5" xfId="831" xr:uid="{00000000-0005-0000-0000-000074030000}"/>
    <cellStyle name="Comma 2 3 6" xfId="832" xr:uid="{00000000-0005-0000-0000-000075030000}"/>
    <cellStyle name="Comma 2 3 7" xfId="833" xr:uid="{00000000-0005-0000-0000-000076030000}"/>
    <cellStyle name="Comma 2 3 8" xfId="834" xr:uid="{00000000-0005-0000-0000-000077030000}"/>
    <cellStyle name="Comma 2 3 9" xfId="835" xr:uid="{00000000-0005-0000-0000-000078030000}"/>
    <cellStyle name="Comma 2 30" xfId="836" xr:uid="{00000000-0005-0000-0000-000079030000}"/>
    <cellStyle name="Comma 2 31" xfId="837" xr:uid="{00000000-0005-0000-0000-00007A030000}"/>
    <cellStyle name="Comma 2 32" xfId="2403" xr:uid="{00000000-0005-0000-0000-00007B030000}"/>
    <cellStyle name="Comma 2 4" xfId="838" xr:uid="{00000000-0005-0000-0000-00007C030000}"/>
    <cellStyle name="Comma 2 4 2" xfId="2499" xr:uid="{00000000-0005-0000-0000-00007D030000}"/>
    <cellStyle name="Comma 2 5" xfId="839" xr:uid="{00000000-0005-0000-0000-00007E030000}"/>
    <cellStyle name="Comma 2 6" xfId="840" xr:uid="{00000000-0005-0000-0000-00007F030000}"/>
    <cellStyle name="Comma 2 6 2" xfId="2500" xr:uid="{00000000-0005-0000-0000-000080030000}"/>
    <cellStyle name="Comma 2 7" xfId="841" xr:uid="{00000000-0005-0000-0000-000081030000}"/>
    <cellStyle name="Comma 2 8" xfId="842" xr:uid="{00000000-0005-0000-0000-000082030000}"/>
    <cellStyle name="Comma 2 9" xfId="843" xr:uid="{00000000-0005-0000-0000-000083030000}"/>
    <cellStyle name="Comma 2_INEC_Q4'53_TOP-PER AUDIT" xfId="844" xr:uid="{00000000-0005-0000-0000-000084030000}"/>
    <cellStyle name="Comma 20" xfId="845" xr:uid="{00000000-0005-0000-0000-000085030000}"/>
    <cellStyle name="Comma 20 2" xfId="846" xr:uid="{00000000-0005-0000-0000-000086030000}"/>
    <cellStyle name="Comma 20 3" xfId="847" xr:uid="{00000000-0005-0000-0000-000087030000}"/>
    <cellStyle name="Comma 20 4" xfId="2404" xr:uid="{00000000-0005-0000-0000-000088030000}"/>
    <cellStyle name="Comma 21" xfId="848" xr:uid="{00000000-0005-0000-0000-000089030000}"/>
    <cellStyle name="Comma 21 2" xfId="849" xr:uid="{00000000-0005-0000-0000-00008A030000}"/>
    <cellStyle name="Comma 22" xfId="850" xr:uid="{00000000-0005-0000-0000-00008B030000}"/>
    <cellStyle name="Comma 22 2" xfId="851" xr:uid="{00000000-0005-0000-0000-00008C030000}"/>
    <cellStyle name="Comma 22 3" xfId="852" xr:uid="{00000000-0005-0000-0000-00008D030000}"/>
    <cellStyle name="Comma 22 4" xfId="853" xr:uid="{00000000-0005-0000-0000-00008E030000}"/>
    <cellStyle name="Comma 22 5" xfId="854" xr:uid="{00000000-0005-0000-0000-00008F030000}"/>
    <cellStyle name="Comma 22 6" xfId="855" xr:uid="{00000000-0005-0000-0000-000090030000}"/>
    <cellStyle name="Comma 22 7" xfId="856" xr:uid="{00000000-0005-0000-0000-000091030000}"/>
    <cellStyle name="Comma 23" xfId="857" xr:uid="{00000000-0005-0000-0000-000092030000}"/>
    <cellStyle name="Comma 24" xfId="858" xr:uid="{00000000-0005-0000-0000-000093030000}"/>
    <cellStyle name="Comma 24 2" xfId="859" xr:uid="{00000000-0005-0000-0000-000094030000}"/>
    <cellStyle name="Comma 24 3" xfId="860" xr:uid="{00000000-0005-0000-0000-000095030000}"/>
    <cellStyle name="Comma 25" xfId="861" xr:uid="{00000000-0005-0000-0000-000096030000}"/>
    <cellStyle name="Comma 26" xfId="862" xr:uid="{00000000-0005-0000-0000-000097030000}"/>
    <cellStyle name="Comma 26 2" xfId="863" xr:uid="{00000000-0005-0000-0000-000098030000}"/>
    <cellStyle name="Comma 26 3" xfId="2457" xr:uid="{00000000-0005-0000-0000-000099030000}"/>
    <cellStyle name="Comma 27" xfId="864" xr:uid="{00000000-0005-0000-0000-00009A030000}"/>
    <cellStyle name="Comma 28" xfId="865" xr:uid="{00000000-0005-0000-0000-00009B030000}"/>
    <cellStyle name="Comma 28 2" xfId="866" xr:uid="{00000000-0005-0000-0000-00009C030000}"/>
    <cellStyle name="Comma 29" xfId="867" xr:uid="{00000000-0005-0000-0000-00009D030000}"/>
    <cellStyle name="Comma 29 2" xfId="868" xr:uid="{00000000-0005-0000-0000-00009E030000}"/>
    <cellStyle name="Comma 3" xfId="4" xr:uid="{00000000-0005-0000-0000-00009F030000}"/>
    <cellStyle name="Comma 3 10" xfId="870" xr:uid="{00000000-0005-0000-0000-0000A0030000}"/>
    <cellStyle name="Comma 3 10 2" xfId="871" xr:uid="{00000000-0005-0000-0000-0000A1030000}"/>
    <cellStyle name="Comma 3 10 3" xfId="872" xr:uid="{00000000-0005-0000-0000-0000A2030000}"/>
    <cellStyle name="Comma 3 10 4" xfId="873" xr:uid="{00000000-0005-0000-0000-0000A3030000}"/>
    <cellStyle name="Comma 3 11" xfId="874" xr:uid="{00000000-0005-0000-0000-0000A4030000}"/>
    <cellStyle name="Comma 3 12" xfId="875" xr:uid="{00000000-0005-0000-0000-0000A5030000}"/>
    <cellStyle name="Comma 3 13" xfId="876" xr:uid="{00000000-0005-0000-0000-0000A6030000}"/>
    <cellStyle name="Comma 3 14" xfId="877" xr:uid="{00000000-0005-0000-0000-0000A7030000}"/>
    <cellStyle name="Comma 3 15" xfId="878" xr:uid="{00000000-0005-0000-0000-0000A8030000}"/>
    <cellStyle name="Comma 3 16" xfId="879" xr:uid="{00000000-0005-0000-0000-0000A9030000}"/>
    <cellStyle name="Comma 3 17" xfId="869" xr:uid="{00000000-0005-0000-0000-0000AA030000}"/>
    <cellStyle name="Comma 3 2" xfId="880" xr:uid="{00000000-0005-0000-0000-0000AB030000}"/>
    <cellStyle name="Comma 3 2 2" xfId="881" xr:uid="{00000000-0005-0000-0000-0000AC030000}"/>
    <cellStyle name="Comma 3 2 3" xfId="882" xr:uid="{00000000-0005-0000-0000-0000AD030000}"/>
    <cellStyle name="Comma 3 2 4" xfId="2501" xr:uid="{00000000-0005-0000-0000-0000AE030000}"/>
    <cellStyle name="Comma 3 2 5" xfId="2502" xr:uid="{00000000-0005-0000-0000-0000AF030000}"/>
    <cellStyle name="Comma 3 2 5 2" xfId="2503" xr:uid="{00000000-0005-0000-0000-0000B0030000}"/>
    <cellStyle name="Comma 3 2 5 3" xfId="2504" xr:uid="{00000000-0005-0000-0000-0000B1030000}"/>
    <cellStyle name="Comma 3 3" xfId="883" xr:uid="{00000000-0005-0000-0000-0000B2030000}"/>
    <cellStyle name="Comma 3 3 2" xfId="884" xr:uid="{00000000-0005-0000-0000-0000B3030000}"/>
    <cellStyle name="Comma 3 4" xfId="885" xr:uid="{00000000-0005-0000-0000-0000B4030000}"/>
    <cellStyle name="Comma 3 5" xfId="886" xr:uid="{00000000-0005-0000-0000-0000B5030000}"/>
    <cellStyle name="Comma 3 6" xfId="887" xr:uid="{00000000-0005-0000-0000-0000B6030000}"/>
    <cellStyle name="Comma 3 7" xfId="888" xr:uid="{00000000-0005-0000-0000-0000B7030000}"/>
    <cellStyle name="Comma 3 8" xfId="889" xr:uid="{00000000-0005-0000-0000-0000B8030000}"/>
    <cellStyle name="Comma 3 9" xfId="890" xr:uid="{00000000-0005-0000-0000-0000B9030000}"/>
    <cellStyle name="Comma 3_GFPTNR_Q2'53_F" xfId="891" xr:uid="{00000000-0005-0000-0000-0000BA030000}"/>
    <cellStyle name="Comma 30" xfId="892" xr:uid="{00000000-0005-0000-0000-0000BB030000}"/>
    <cellStyle name="Comma 31" xfId="893" xr:uid="{00000000-0005-0000-0000-0000BC030000}"/>
    <cellStyle name="Comma 32" xfId="894" xr:uid="{00000000-0005-0000-0000-0000BD030000}"/>
    <cellStyle name="Comma 32 2" xfId="895" xr:uid="{00000000-0005-0000-0000-0000BE030000}"/>
    <cellStyle name="Comma 33" xfId="896" xr:uid="{00000000-0005-0000-0000-0000BF030000}"/>
    <cellStyle name="Comma 34" xfId="897" xr:uid="{00000000-0005-0000-0000-0000C0030000}"/>
    <cellStyle name="Comma 35" xfId="898" xr:uid="{00000000-0005-0000-0000-0000C1030000}"/>
    <cellStyle name="Comma 36" xfId="899" xr:uid="{00000000-0005-0000-0000-0000C2030000}"/>
    <cellStyle name="Comma 37" xfId="900" xr:uid="{00000000-0005-0000-0000-0000C3030000}"/>
    <cellStyle name="Comma 38" xfId="901" xr:uid="{00000000-0005-0000-0000-0000C4030000}"/>
    <cellStyle name="Comma 39" xfId="902" xr:uid="{00000000-0005-0000-0000-0000C5030000}"/>
    <cellStyle name="Comma 4" xfId="5" xr:uid="{00000000-0005-0000-0000-0000C6030000}"/>
    <cellStyle name="Comma 4 2" xfId="903" xr:uid="{00000000-0005-0000-0000-0000C7030000}"/>
    <cellStyle name="Comma 4 2 2" xfId="904" xr:uid="{00000000-0005-0000-0000-0000C8030000}"/>
    <cellStyle name="Comma 4 2 2 2" xfId="905" xr:uid="{00000000-0005-0000-0000-0000C9030000}"/>
    <cellStyle name="Comma 4 2 2 3" xfId="906" xr:uid="{00000000-0005-0000-0000-0000CA030000}"/>
    <cellStyle name="Comma 4 2 3" xfId="907" xr:uid="{00000000-0005-0000-0000-0000CB030000}"/>
    <cellStyle name="Comma 4 3" xfId="908" xr:uid="{00000000-0005-0000-0000-0000CC030000}"/>
    <cellStyle name="Comma 4 3 2" xfId="909" xr:uid="{00000000-0005-0000-0000-0000CD030000}"/>
    <cellStyle name="Comma 4 3 3" xfId="910" xr:uid="{00000000-0005-0000-0000-0000CE030000}"/>
    <cellStyle name="Comma 4 3 4" xfId="911" xr:uid="{00000000-0005-0000-0000-0000CF030000}"/>
    <cellStyle name="Comma 4 4" xfId="912" xr:uid="{00000000-0005-0000-0000-0000D0030000}"/>
    <cellStyle name="Comma 4 4 2" xfId="913" xr:uid="{00000000-0005-0000-0000-0000D1030000}"/>
    <cellStyle name="Comma 4 5" xfId="914" xr:uid="{00000000-0005-0000-0000-0000D2030000}"/>
    <cellStyle name="Comma 4 6" xfId="915" xr:uid="{00000000-0005-0000-0000-0000D3030000}"/>
    <cellStyle name="Comma 4 7" xfId="916" xr:uid="{00000000-0005-0000-0000-0000D4030000}"/>
    <cellStyle name="Comma 4 8" xfId="917" xr:uid="{00000000-0005-0000-0000-0000D5030000}"/>
    <cellStyle name="Comma 4 9" xfId="2703" xr:uid="{00000000-0005-0000-0000-0000D6030000}"/>
    <cellStyle name="Comma 4_GFPTNR_Q3'53_A" xfId="918" xr:uid="{00000000-0005-0000-0000-0000D7030000}"/>
    <cellStyle name="Comma 40" xfId="919" xr:uid="{00000000-0005-0000-0000-0000D8030000}"/>
    <cellStyle name="Comma 41" xfId="920" xr:uid="{00000000-0005-0000-0000-0000D9030000}"/>
    <cellStyle name="Comma 42" xfId="921" xr:uid="{00000000-0005-0000-0000-0000DA030000}"/>
    <cellStyle name="Comma 43" xfId="922" xr:uid="{00000000-0005-0000-0000-0000DB030000}"/>
    <cellStyle name="Comma 44" xfId="923" xr:uid="{00000000-0005-0000-0000-0000DC030000}"/>
    <cellStyle name="Comma 45" xfId="924" xr:uid="{00000000-0005-0000-0000-0000DD030000}"/>
    <cellStyle name="Comma 46" xfId="2405" xr:uid="{00000000-0005-0000-0000-0000DE030000}"/>
    <cellStyle name="Comma 47" xfId="2699" xr:uid="{00000000-0005-0000-0000-0000DF030000}"/>
    <cellStyle name="Comma 48" xfId="2696" xr:uid="{00000000-0005-0000-0000-0000E0030000}"/>
    <cellStyle name="Comma 5" xfId="7" xr:uid="{00000000-0005-0000-0000-0000E1030000}"/>
    <cellStyle name="Comma 5 2" xfId="926" xr:uid="{00000000-0005-0000-0000-0000E2030000}"/>
    <cellStyle name="Comma 5 2 2" xfId="927" xr:uid="{00000000-0005-0000-0000-0000E3030000}"/>
    <cellStyle name="Comma 5 2 2 2" xfId="928" xr:uid="{00000000-0005-0000-0000-0000E4030000}"/>
    <cellStyle name="Comma 5 2 2 3" xfId="929" xr:uid="{00000000-0005-0000-0000-0000E5030000}"/>
    <cellStyle name="Comma 5 2 3" xfId="930" xr:uid="{00000000-0005-0000-0000-0000E6030000}"/>
    <cellStyle name="Comma 5 3" xfId="931" xr:uid="{00000000-0005-0000-0000-0000E7030000}"/>
    <cellStyle name="Comma 5 3 2" xfId="2505" xr:uid="{00000000-0005-0000-0000-0000E8030000}"/>
    <cellStyle name="Comma 5 4" xfId="932" xr:uid="{00000000-0005-0000-0000-0000E9030000}"/>
    <cellStyle name="Comma 5 4 2" xfId="933" xr:uid="{00000000-0005-0000-0000-0000EA030000}"/>
    <cellStyle name="Comma 5 4 3" xfId="934" xr:uid="{00000000-0005-0000-0000-0000EB030000}"/>
    <cellStyle name="Comma 5 5" xfId="935" xr:uid="{00000000-0005-0000-0000-0000EC030000}"/>
    <cellStyle name="Comma 5 5 2" xfId="936" xr:uid="{00000000-0005-0000-0000-0000ED030000}"/>
    <cellStyle name="Comma 5 6" xfId="937" xr:uid="{00000000-0005-0000-0000-0000EE030000}"/>
    <cellStyle name="Comma 5 6 2" xfId="938" xr:uid="{00000000-0005-0000-0000-0000EF030000}"/>
    <cellStyle name="Comma 5 7" xfId="939" xr:uid="{00000000-0005-0000-0000-0000F0030000}"/>
    <cellStyle name="Comma 5 8" xfId="11" xr:uid="{00000000-0005-0000-0000-0000F1030000}"/>
    <cellStyle name="Comma 5 9" xfId="925" xr:uid="{00000000-0005-0000-0000-0000F2030000}"/>
    <cellStyle name="Comma 5_GFPTNR_Q3'53_A" xfId="940" xr:uid="{00000000-0005-0000-0000-0000F3030000}"/>
    <cellStyle name="Comma 6" xfId="27" xr:uid="{00000000-0005-0000-0000-0000F4030000}"/>
    <cellStyle name="Comma 6 2" xfId="941" xr:uid="{00000000-0005-0000-0000-0000F5030000}"/>
    <cellStyle name="Comma 6 2 2" xfId="2506" xr:uid="{00000000-0005-0000-0000-0000F6030000}"/>
    <cellStyle name="Comma 6 3" xfId="942" xr:uid="{00000000-0005-0000-0000-0000F7030000}"/>
    <cellStyle name="Comma 6 3 2" xfId="943" xr:uid="{00000000-0005-0000-0000-0000F8030000}"/>
    <cellStyle name="Comma 6 3 3" xfId="944" xr:uid="{00000000-0005-0000-0000-0000F9030000}"/>
    <cellStyle name="Comma 6 4" xfId="945" xr:uid="{00000000-0005-0000-0000-0000FA030000}"/>
    <cellStyle name="Comma 6 4 2" xfId="946" xr:uid="{00000000-0005-0000-0000-0000FB030000}"/>
    <cellStyle name="Comma 6 5" xfId="947" xr:uid="{00000000-0005-0000-0000-0000FC030000}"/>
    <cellStyle name="Comma 6_GFN_Q2'53_X2" xfId="948" xr:uid="{00000000-0005-0000-0000-0000FD030000}"/>
    <cellStyle name="Comma 68" xfId="949" xr:uid="{00000000-0005-0000-0000-0000FE030000}"/>
    <cellStyle name="Comma 68 2" xfId="950" xr:uid="{00000000-0005-0000-0000-0000FF030000}"/>
    <cellStyle name="Comma 7" xfId="951" xr:uid="{00000000-0005-0000-0000-000000040000}"/>
    <cellStyle name="Comma 7 2" xfId="952" xr:uid="{00000000-0005-0000-0000-000001040000}"/>
    <cellStyle name="Comma 7 2 2" xfId="2507" xr:uid="{00000000-0005-0000-0000-000002040000}"/>
    <cellStyle name="Comma 7 2 2 2" xfId="2508" xr:uid="{00000000-0005-0000-0000-000003040000}"/>
    <cellStyle name="Comma 7 3" xfId="953" xr:uid="{00000000-0005-0000-0000-000004040000}"/>
    <cellStyle name="Comma 7 4" xfId="954" xr:uid="{00000000-0005-0000-0000-000005040000}"/>
    <cellStyle name="Comma 7 5" xfId="955" xr:uid="{00000000-0005-0000-0000-000006040000}"/>
    <cellStyle name="Comma 8" xfId="956" xr:uid="{00000000-0005-0000-0000-000007040000}"/>
    <cellStyle name="Comma 8 2" xfId="957" xr:uid="{00000000-0005-0000-0000-000008040000}"/>
    <cellStyle name="Comma 8 3" xfId="958" xr:uid="{00000000-0005-0000-0000-000009040000}"/>
    <cellStyle name="Comma 8 4" xfId="959" xr:uid="{00000000-0005-0000-0000-00000A040000}"/>
    <cellStyle name="Comma 9" xfId="2363" xr:uid="{00000000-0005-0000-0000-00000B040000}"/>
    <cellStyle name="Comma 9 2" xfId="960" xr:uid="{00000000-0005-0000-0000-00000C040000}"/>
    <cellStyle name="Comma 9 2 2" xfId="961" xr:uid="{00000000-0005-0000-0000-00000D040000}"/>
    <cellStyle name="Comma 9 2 3" xfId="962" xr:uid="{00000000-0005-0000-0000-00000E040000}"/>
    <cellStyle name="Comma 9 2 4" xfId="2406" xr:uid="{00000000-0005-0000-0000-00000F040000}"/>
    <cellStyle name="Comma 9 3" xfId="963" xr:uid="{00000000-0005-0000-0000-000010040000}"/>
    <cellStyle name="Comma 9 4" xfId="964" xr:uid="{00000000-0005-0000-0000-000011040000}"/>
    <cellStyle name="Comma 9 4 2" xfId="965" xr:uid="{00000000-0005-0000-0000-000012040000}"/>
    <cellStyle name="comma zerodec" xfId="966" xr:uid="{00000000-0005-0000-0000-000013040000}"/>
    <cellStyle name="comma zerodec 2" xfId="967" xr:uid="{00000000-0005-0000-0000-000014040000}"/>
    <cellStyle name="comma zerodec 2 2" xfId="968" xr:uid="{00000000-0005-0000-0000-000015040000}"/>
    <cellStyle name="comma zerodec 2 2 2" xfId="2509" xr:uid="{00000000-0005-0000-0000-000016040000}"/>
    <cellStyle name="comma zerodec 2 3" xfId="2510" xr:uid="{00000000-0005-0000-0000-000017040000}"/>
    <cellStyle name="comma zerodec 3" xfId="969" xr:uid="{00000000-0005-0000-0000-000018040000}"/>
    <cellStyle name="comma zerodec 3 2" xfId="2511" xr:uid="{00000000-0005-0000-0000-000019040000}"/>
    <cellStyle name="comma zerodec 4" xfId="970" xr:uid="{00000000-0005-0000-0000-00001A040000}"/>
    <cellStyle name="comma zerodec 4 2" xfId="2512" xr:uid="{00000000-0005-0000-0000-00001B040000}"/>
    <cellStyle name="comma zerodec 5" xfId="971" xr:uid="{00000000-0005-0000-0000-00001C040000}"/>
    <cellStyle name="comma zerodec 5 2" xfId="2513" xr:uid="{00000000-0005-0000-0000-00001D040000}"/>
    <cellStyle name="comma zerodec 6" xfId="972" xr:uid="{00000000-0005-0000-0000-00001E040000}"/>
    <cellStyle name="comma zerodec 6 2" xfId="2514" xr:uid="{00000000-0005-0000-0000-00001F040000}"/>
    <cellStyle name="comma zerodec 7" xfId="973" xr:uid="{00000000-0005-0000-0000-000020040000}"/>
    <cellStyle name="comma zerodec 8" xfId="974" xr:uid="{00000000-0005-0000-0000-000021040000}"/>
    <cellStyle name="comma zerodec 9" xfId="975" xr:uid="{00000000-0005-0000-0000-000022040000}"/>
    <cellStyle name="comma zerodec_GF-Food _Q4'52_CC2" xfId="976" xr:uid="{00000000-0005-0000-0000-000023040000}"/>
    <cellStyle name="Comma0" xfId="977" xr:uid="{00000000-0005-0000-0000-000024040000}"/>
    <cellStyle name="Curren - Style3" xfId="978" xr:uid="{00000000-0005-0000-0000-000025040000}"/>
    <cellStyle name="Curren - Style4" xfId="979" xr:uid="{00000000-0005-0000-0000-000026040000}"/>
    <cellStyle name="Currency $" xfId="980" xr:uid="{00000000-0005-0000-0000-000027040000}"/>
    <cellStyle name="Currency [0] 2" xfId="981" xr:uid="{00000000-0005-0000-0000-000028040000}"/>
    <cellStyle name="Currency [0] 2 2" xfId="2515" xr:uid="{00000000-0005-0000-0000-000029040000}"/>
    <cellStyle name="Currency [0] 3" xfId="2516" xr:uid="{00000000-0005-0000-0000-00002A040000}"/>
    <cellStyle name="Currency [00]" xfId="982" xr:uid="{00000000-0005-0000-0000-00002B040000}"/>
    <cellStyle name="Currency 2" xfId="983" xr:uid="{00000000-0005-0000-0000-00002C040000}"/>
    <cellStyle name="Currency 2 2" xfId="2517" xr:uid="{00000000-0005-0000-0000-00002D040000}"/>
    <cellStyle name="Currency 2 2 2" xfId="2518" xr:uid="{00000000-0005-0000-0000-00002E040000}"/>
    <cellStyle name="Currency 3" xfId="984" xr:uid="{00000000-0005-0000-0000-00002F040000}"/>
    <cellStyle name="Currency 4" xfId="985" xr:uid="{00000000-0005-0000-0000-000030040000}"/>
    <cellStyle name="Currency0" xfId="986" xr:uid="{00000000-0005-0000-0000-000031040000}"/>
    <cellStyle name="Currency1" xfId="987" xr:uid="{00000000-0005-0000-0000-000032040000}"/>
    <cellStyle name="Currency1 2" xfId="988" xr:uid="{00000000-0005-0000-0000-000033040000}"/>
    <cellStyle name="Currency1 2 2" xfId="989" xr:uid="{00000000-0005-0000-0000-000034040000}"/>
    <cellStyle name="Currency1 2 2 2" xfId="990" xr:uid="{00000000-0005-0000-0000-000035040000}"/>
    <cellStyle name="Currency1 2 3" xfId="2519" xr:uid="{00000000-0005-0000-0000-000036040000}"/>
    <cellStyle name="Currency1 3" xfId="991" xr:uid="{00000000-0005-0000-0000-000037040000}"/>
    <cellStyle name="Currency1 3 2" xfId="992" xr:uid="{00000000-0005-0000-0000-000038040000}"/>
    <cellStyle name="Currency1 4" xfId="993" xr:uid="{00000000-0005-0000-0000-000039040000}"/>
    <cellStyle name="Currency1 4 2" xfId="994" xr:uid="{00000000-0005-0000-0000-00003A040000}"/>
    <cellStyle name="Currency1 5" xfId="995" xr:uid="{00000000-0005-0000-0000-00003B040000}"/>
    <cellStyle name="Currency1 5 2" xfId="996" xr:uid="{00000000-0005-0000-0000-00003C040000}"/>
    <cellStyle name="Currency1 6" xfId="997" xr:uid="{00000000-0005-0000-0000-00003D040000}"/>
    <cellStyle name="Currency1 6 2" xfId="998" xr:uid="{00000000-0005-0000-0000-00003E040000}"/>
    <cellStyle name="Currency1 7" xfId="999" xr:uid="{00000000-0005-0000-0000-00003F040000}"/>
    <cellStyle name="Currency1 7 2" xfId="1000" xr:uid="{00000000-0005-0000-0000-000040040000}"/>
    <cellStyle name="Currency1 8" xfId="1001" xr:uid="{00000000-0005-0000-0000-000041040000}"/>
    <cellStyle name="Currency1 8 2" xfId="1002" xr:uid="{00000000-0005-0000-0000-000042040000}"/>
    <cellStyle name="Currency1 9" xfId="1003" xr:uid="{00000000-0005-0000-0000-000043040000}"/>
    <cellStyle name="Currency1_GF-Food _Q4'52_CC2" xfId="1004" xr:uid="{00000000-0005-0000-0000-000044040000}"/>
    <cellStyle name="Dan" xfId="1005" xr:uid="{00000000-0005-0000-0000-000045040000}"/>
    <cellStyle name="Date" xfId="1006" xr:uid="{00000000-0005-0000-0000-000046040000}"/>
    <cellStyle name="Date 2" xfId="1007" xr:uid="{00000000-0005-0000-0000-000047040000}"/>
    <cellStyle name="Date 3" xfId="1008" xr:uid="{00000000-0005-0000-0000-000048040000}"/>
    <cellStyle name="Date 4" xfId="1009" xr:uid="{00000000-0005-0000-0000-000049040000}"/>
    <cellStyle name="Date 5" xfId="1010" xr:uid="{00000000-0005-0000-0000-00004A040000}"/>
    <cellStyle name="Date 6" xfId="1011" xr:uid="{00000000-0005-0000-0000-00004B040000}"/>
    <cellStyle name="Date 7" xfId="1012" xr:uid="{00000000-0005-0000-0000-00004C040000}"/>
    <cellStyle name="Date Short" xfId="1013" xr:uid="{00000000-0005-0000-0000-00004D040000}"/>
    <cellStyle name="Date_~5190766" xfId="1014" xr:uid="{00000000-0005-0000-0000-00004E040000}"/>
    <cellStyle name="Dezimal [0]_35ERI8T2gbIEMixb4v26icuOo" xfId="1015" xr:uid="{00000000-0005-0000-0000-00004F040000}"/>
    <cellStyle name="Dezimal_35ERI8T2gbIEMixb4v26icuOo" xfId="1016" xr:uid="{00000000-0005-0000-0000-000050040000}"/>
    <cellStyle name="Dollar (zero dec)" xfId="1017" xr:uid="{00000000-0005-0000-0000-000051040000}"/>
    <cellStyle name="Dollar (zero dec) 2" xfId="1018" xr:uid="{00000000-0005-0000-0000-000052040000}"/>
    <cellStyle name="Dollar (zero dec) 2 2" xfId="1019" xr:uid="{00000000-0005-0000-0000-000053040000}"/>
    <cellStyle name="Dollar (zero dec) 2 2 2" xfId="1020" xr:uid="{00000000-0005-0000-0000-000054040000}"/>
    <cellStyle name="Dollar (zero dec) 2 3" xfId="2520" xr:uid="{00000000-0005-0000-0000-000055040000}"/>
    <cellStyle name="Dollar (zero dec) 3" xfId="1021" xr:uid="{00000000-0005-0000-0000-000056040000}"/>
    <cellStyle name="Dollar (zero dec) 3 2" xfId="1022" xr:uid="{00000000-0005-0000-0000-000057040000}"/>
    <cellStyle name="Dollar (zero dec) 4" xfId="1023" xr:uid="{00000000-0005-0000-0000-000058040000}"/>
    <cellStyle name="Dollar (zero dec) 4 2" xfId="1024" xr:uid="{00000000-0005-0000-0000-000059040000}"/>
    <cellStyle name="Dollar (zero dec) 5" xfId="1025" xr:uid="{00000000-0005-0000-0000-00005A040000}"/>
    <cellStyle name="Dollar (zero dec) 5 2" xfId="1026" xr:uid="{00000000-0005-0000-0000-00005B040000}"/>
    <cellStyle name="Dollar (zero dec) 6" xfId="1027" xr:uid="{00000000-0005-0000-0000-00005C040000}"/>
    <cellStyle name="Dollar (zero dec) 6 2" xfId="1028" xr:uid="{00000000-0005-0000-0000-00005D040000}"/>
    <cellStyle name="Dollar (zero dec) 7" xfId="1029" xr:uid="{00000000-0005-0000-0000-00005E040000}"/>
    <cellStyle name="Dollar (zero dec) 7 2" xfId="1030" xr:uid="{00000000-0005-0000-0000-00005F040000}"/>
    <cellStyle name="Dollar (zero dec) 8" xfId="1031" xr:uid="{00000000-0005-0000-0000-000060040000}"/>
    <cellStyle name="Dollar (zero dec) 8 2" xfId="1032" xr:uid="{00000000-0005-0000-0000-000061040000}"/>
    <cellStyle name="Dollar (zero dec) 9" xfId="1033" xr:uid="{00000000-0005-0000-0000-000062040000}"/>
    <cellStyle name="Dollar (zero dec)_GF-Food _Q4'52_CC2" xfId="1034" xr:uid="{00000000-0005-0000-0000-000063040000}"/>
    <cellStyle name="Dollars" xfId="1035" xr:uid="{00000000-0005-0000-0000-000064040000}"/>
    <cellStyle name="E&amp;Y House" xfId="1036" xr:uid="{00000000-0005-0000-0000-000065040000}"/>
    <cellStyle name="Enter Currency (0)" xfId="1037" xr:uid="{00000000-0005-0000-0000-000066040000}"/>
    <cellStyle name="Enter Currency (2)" xfId="1038" xr:uid="{00000000-0005-0000-0000-000067040000}"/>
    <cellStyle name="Enter Units (0)" xfId="1039" xr:uid="{00000000-0005-0000-0000-000068040000}"/>
    <cellStyle name="Enter Units (1)" xfId="1040" xr:uid="{00000000-0005-0000-0000-000069040000}"/>
    <cellStyle name="Enter Units (2)" xfId="1041" xr:uid="{00000000-0005-0000-0000-00006A040000}"/>
    <cellStyle name="Euro" xfId="1042" xr:uid="{00000000-0005-0000-0000-00006B040000}"/>
    <cellStyle name="Excel_BuiltIn_Comma 1" xfId="1043" xr:uid="{00000000-0005-0000-0000-00006C040000}"/>
    <cellStyle name="Explanatory Text 10" xfId="1044" xr:uid="{00000000-0005-0000-0000-00006D040000}"/>
    <cellStyle name="Explanatory Text 11" xfId="1045" xr:uid="{00000000-0005-0000-0000-00006E040000}"/>
    <cellStyle name="Explanatory Text 12" xfId="1046" xr:uid="{00000000-0005-0000-0000-00006F040000}"/>
    <cellStyle name="Explanatory Text 13" xfId="2407" xr:uid="{00000000-0005-0000-0000-000070040000}"/>
    <cellStyle name="Explanatory Text 2" xfId="1047" xr:uid="{00000000-0005-0000-0000-000071040000}"/>
    <cellStyle name="Explanatory Text 2 2" xfId="1048" xr:uid="{00000000-0005-0000-0000-000072040000}"/>
    <cellStyle name="Explanatory Text 2 3" xfId="1049" xr:uid="{00000000-0005-0000-0000-000073040000}"/>
    <cellStyle name="Explanatory Text 3" xfId="1050" xr:uid="{00000000-0005-0000-0000-000074040000}"/>
    <cellStyle name="Explanatory Text 3 2" xfId="1051" xr:uid="{00000000-0005-0000-0000-000075040000}"/>
    <cellStyle name="Explanatory Text 3 3" xfId="1052" xr:uid="{00000000-0005-0000-0000-000076040000}"/>
    <cellStyle name="Explanatory Text 4" xfId="1053" xr:uid="{00000000-0005-0000-0000-000077040000}"/>
    <cellStyle name="Explanatory Text 4 2" xfId="1054" xr:uid="{00000000-0005-0000-0000-000078040000}"/>
    <cellStyle name="Explanatory Text 5" xfId="1055" xr:uid="{00000000-0005-0000-0000-000079040000}"/>
    <cellStyle name="Explanatory Text 6" xfId="1056" xr:uid="{00000000-0005-0000-0000-00007A040000}"/>
    <cellStyle name="Explanatory Text 7" xfId="1057" xr:uid="{00000000-0005-0000-0000-00007B040000}"/>
    <cellStyle name="Explanatory Text 8" xfId="1058" xr:uid="{00000000-0005-0000-0000-00007C040000}"/>
    <cellStyle name="Explanatory Text 9" xfId="1059" xr:uid="{00000000-0005-0000-0000-00007D040000}"/>
    <cellStyle name="Fixed" xfId="1060" xr:uid="{00000000-0005-0000-0000-00007E040000}"/>
    <cellStyle name="Format Number Column" xfId="1061" xr:uid="{00000000-0005-0000-0000-00007F040000}"/>
    <cellStyle name="Good 10" xfId="1062" xr:uid="{00000000-0005-0000-0000-000080040000}"/>
    <cellStyle name="Good 11" xfId="1063" xr:uid="{00000000-0005-0000-0000-000081040000}"/>
    <cellStyle name="Good 12" xfId="1064" xr:uid="{00000000-0005-0000-0000-000082040000}"/>
    <cellStyle name="Good 13" xfId="2408" xr:uid="{00000000-0005-0000-0000-000083040000}"/>
    <cellStyle name="Good 2" xfId="1065" xr:uid="{00000000-0005-0000-0000-000084040000}"/>
    <cellStyle name="Good 2 2" xfId="1066" xr:uid="{00000000-0005-0000-0000-000085040000}"/>
    <cellStyle name="Good 2 3" xfId="1067" xr:uid="{00000000-0005-0000-0000-000086040000}"/>
    <cellStyle name="Good 3" xfId="1068" xr:uid="{00000000-0005-0000-0000-000087040000}"/>
    <cellStyle name="Good 3 2" xfId="1069" xr:uid="{00000000-0005-0000-0000-000088040000}"/>
    <cellStyle name="Good 3 3" xfId="1070" xr:uid="{00000000-0005-0000-0000-000089040000}"/>
    <cellStyle name="Good 4" xfId="1071" xr:uid="{00000000-0005-0000-0000-00008A040000}"/>
    <cellStyle name="Good 4 2" xfId="1072" xr:uid="{00000000-0005-0000-0000-00008B040000}"/>
    <cellStyle name="Good 5" xfId="1073" xr:uid="{00000000-0005-0000-0000-00008C040000}"/>
    <cellStyle name="Good 5 2" xfId="1074" xr:uid="{00000000-0005-0000-0000-00008D040000}"/>
    <cellStyle name="Good 6" xfId="1075" xr:uid="{00000000-0005-0000-0000-00008E040000}"/>
    <cellStyle name="Good 7" xfId="1076" xr:uid="{00000000-0005-0000-0000-00008F040000}"/>
    <cellStyle name="Good 8" xfId="1077" xr:uid="{00000000-0005-0000-0000-000090040000}"/>
    <cellStyle name="Good 9" xfId="1078" xr:uid="{00000000-0005-0000-0000-000091040000}"/>
    <cellStyle name="Grey" xfId="1079" xr:uid="{00000000-0005-0000-0000-000092040000}"/>
    <cellStyle name="Grey 2" xfId="1080" xr:uid="{00000000-0005-0000-0000-000093040000}"/>
    <cellStyle name="Grey 3" xfId="1081" xr:uid="{00000000-0005-0000-0000-000094040000}"/>
    <cellStyle name="HEADER" xfId="1082" xr:uid="{00000000-0005-0000-0000-000095040000}"/>
    <cellStyle name="Header - Style1" xfId="1083" xr:uid="{00000000-0005-0000-0000-000096040000}"/>
    <cellStyle name="Header1" xfId="1084" xr:uid="{00000000-0005-0000-0000-000097040000}"/>
    <cellStyle name="Header2" xfId="1085" xr:uid="{00000000-0005-0000-0000-000098040000}"/>
    <cellStyle name="Header2 2" xfId="1086" xr:uid="{00000000-0005-0000-0000-000099040000}"/>
    <cellStyle name="Heading" xfId="1087" xr:uid="{00000000-0005-0000-0000-00009A040000}"/>
    <cellStyle name="Heading 1 10" xfId="1088" xr:uid="{00000000-0005-0000-0000-00009B040000}"/>
    <cellStyle name="Heading 1 11" xfId="1089" xr:uid="{00000000-0005-0000-0000-00009C040000}"/>
    <cellStyle name="Heading 1 12" xfId="1090" xr:uid="{00000000-0005-0000-0000-00009D040000}"/>
    <cellStyle name="Heading 1 13" xfId="2409" xr:uid="{00000000-0005-0000-0000-00009E040000}"/>
    <cellStyle name="Heading 1 2" xfId="1091" xr:uid="{00000000-0005-0000-0000-00009F040000}"/>
    <cellStyle name="Heading 1 2 2" xfId="1092" xr:uid="{00000000-0005-0000-0000-0000A0040000}"/>
    <cellStyle name="Heading 1 2 3" xfId="1093" xr:uid="{00000000-0005-0000-0000-0000A1040000}"/>
    <cellStyle name="Heading 1 3" xfId="1094" xr:uid="{00000000-0005-0000-0000-0000A2040000}"/>
    <cellStyle name="Heading 1 3 2" xfId="1095" xr:uid="{00000000-0005-0000-0000-0000A3040000}"/>
    <cellStyle name="Heading 1 3 3" xfId="1096" xr:uid="{00000000-0005-0000-0000-0000A4040000}"/>
    <cellStyle name="Heading 1 4" xfId="1097" xr:uid="{00000000-0005-0000-0000-0000A5040000}"/>
    <cellStyle name="Heading 1 4 2" xfId="1098" xr:uid="{00000000-0005-0000-0000-0000A6040000}"/>
    <cellStyle name="Heading 1 5" xfId="1099" xr:uid="{00000000-0005-0000-0000-0000A7040000}"/>
    <cellStyle name="Heading 1 5 2" xfId="1100" xr:uid="{00000000-0005-0000-0000-0000A8040000}"/>
    <cellStyle name="Heading 1 6" xfId="1101" xr:uid="{00000000-0005-0000-0000-0000A9040000}"/>
    <cellStyle name="Heading 1 7" xfId="1102" xr:uid="{00000000-0005-0000-0000-0000AA040000}"/>
    <cellStyle name="Heading 1 8" xfId="1103" xr:uid="{00000000-0005-0000-0000-0000AB040000}"/>
    <cellStyle name="Heading 1 9" xfId="1104" xr:uid="{00000000-0005-0000-0000-0000AC040000}"/>
    <cellStyle name="Heading 2 10" xfId="1105" xr:uid="{00000000-0005-0000-0000-0000AD040000}"/>
    <cellStyle name="Heading 2 11" xfId="1106" xr:uid="{00000000-0005-0000-0000-0000AE040000}"/>
    <cellStyle name="Heading 2 12" xfId="1107" xr:uid="{00000000-0005-0000-0000-0000AF040000}"/>
    <cellStyle name="Heading 2 13" xfId="2410" xr:uid="{00000000-0005-0000-0000-0000B0040000}"/>
    <cellStyle name="Heading 2 2" xfId="1108" xr:uid="{00000000-0005-0000-0000-0000B1040000}"/>
    <cellStyle name="Heading 2 2 2" xfId="1109" xr:uid="{00000000-0005-0000-0000-0000B2040000}"/>
    <cellStyle name="Heading 2 2 3" xfId="1110" xr:uid="{00000000-0005-0000-0000-0000B3040000}"/>
    <cellStyle name="Heading 2 3" xfId="1111" xr:uid="{00000000-0005-0000-0000-0000B4040000}"/>
    <cellStyle name="Heading 2 3 2" xfId="1112" xr:uid="{00000000-0005-0000-0000-0000B5040000}"/>
    <cellStyle name="Heading 2 3 3" xfId="1113" xr:uid="{00000000-0005-0000-0000-0000B6040000}"/>
    <cellStyle name="Heading 2 4" xfId="1114" xr:uid="{00000000-0005-0000-0000-0000B7040000}"/>
    <cellStyle name="Heading 2 4 2" xfId="1115" xr:uid="{00000000-0005-0000-0000-0000B8040000}"/>
    <cellStyle name="Heading 2 5" xfId="1116" xr:uid="{00000000-0005-0000-0000-0000B9040000}"/>
    <cellStyle name="Heading 2 5 2" xfId="1117" xr:uid="{00000000-0005-0000-0000-0000BA040000}"/>
    <cellStyle name="Heading 2 6" xfId="1118" xr:uid="{00000000-0005-0000-0000-0000BB040000}"/>
    <cellStyle name="Heading 2 7" xfId="1119" xr:uid="{00000000-0005-0000-0000-0000BC040000}"/>
    <cellStyle name="Heading 2 8" xfId="1120" xr:uid="{00000000-0005-0000-0000-0000BD040000}"/>
    <cellStyle name="Heading 2 9" xfId="1121" xr:uid="{00000000-0005-0000-0000-0000BE040000}"/>
    <cellStyle name="Heading 3 10" xfId="1122" xr:uid="{00000000-0005-0000-0000-0000BF040000}"/>
    <cellStyle name="Heading 3 11" xfId="1123" xr:uid="{00000000-0005-0000-0000-0000C0040000}"/>
    <cellStyle name="Heading 3 12" xfId="1124" xr:uid="{00000000-0005-0000-0000-0000C1040000}"/>
    <cellStyle name="Heading 3 13" xfId="2411" xr:uid="{00000000-0005-0000-0000-0000C2040000}"/>
    <cellStyle name="Heading 3 2" xfId="1125" xr:uid="{00000000-0005-0000-0000-0000C3040000}"/>
    <cellStyle name="Heading 3 2 2" xfId="1126" xr:uid="{00000000-0005-0000-0000-0000C4040000}"/>
    <cellStyle name="Heading 3 2 3" xfId="1127" xr:uid="{00000000-0005-0000-0000-0000C5040000}"/>
    <cellStyle name="Heading 3 3" xfId="1128" xr:uid="{00000000-0005-0000-0000-0000C6040000}"/>
    <cellStyle name="Heading 3 3 2" xfId="1129" xr:uid="{00000000-0005-0000-0000-0000C7040000}"/>
    <cellStyle name="Heading 3 3 3" xfId="1130" xr:uid="{00000000-0005-0000-0000-0000C8040000}"/>
    <cellStyle name="Heading 3 4" xfId="1131" xr:uid="{00000000-0005-0000-0000-0000C9040000}"/>
    <cellStyle name="Heading 3 4 2" xfId="1132" xr:uid="{00000000-0005-0000-0000-0000CA040000}"/>
    <cellStyle name="Heading 3 5" xfId="1133" xr:uid="{00000000-0005-0000-0000-0000CB040000}"/>
    <cellStyle name="Heading 3 5 2" xfId="1134" xr:uid="{00000000-0005-0000-0000-0000CC040000}"/>
    <cellStyle name="Heading 3 6" xfId="1135" xr:uid="{00000000-0005-0000-0000-0000CD040000}"/>
    <cellStyle name="Heading 3 7" xfId="1136" xr:uid="{00000000-0005-0000-0000-0000CE040000}"/>
    <cellStyle name="Heading 3 8" xfId="1137" xr:uid="{00000000-0005-0000-0000-0000CF040000}"/>
    <cellStyle name="Heading 3 9" xfId="1138" xr:uid="{00000000-0005-0000-0000-0000D0040000}"/>
    <cellStyle name="Heading 4 10" xfId="1139" xr:uid="{00000000-0005-0000-0000-0000D1040000}"/>
    <cellStyle name="Heading 4 11" xfId="1140" xr:uid="{00000000-0005-0000-0000-0000D2040000}"/>
    <cellStyle name="Heading 4 12" xfId="1141" xr:uid="{00000000-0005-0000-0000-0000D3040000}"/>
    <cellStyle name="Heading 4 13" xfId="2412" xr:uid="{00000000-0005-0000-0000-0000D4040000}"/>
    <cellStyle name="Heading 4 2" xfId="1142" xr:uid="{00000000-0005-0000-0000-0000D5040000}"/>
    <cellStyle name="Heading 4 2 2" xfId="1143" xr:uid="{00000000-0005-0000-0000-0000D6040000}"/>
    <cellStyle name="Heading 4 2 3" xfId="1144" xr:uid="{00000000-0005-0000-0000-0000D7040000}"/>
    <cellStyle name="Heading 4 3" xfId="1145" xr:uid="{00000000-0005-0000-0000-0000D8040000}"/>
    <cellStyle name="Heading 4 3 2" xfId="1146" xr:uid="{00000000-0005-0000-0000-0000D9040000}"/>
    <cellStyle name="Heading 4 3 3" xfId="1147" xr:uid="{00000000-0005-0000-0000-0000DA040000}"/>
    <cellStyle name="Heading 4 4" xfId="1148" xr:uid="{00000000-0005-0000-0000-0000DB040000}"/>
    <cellStyle name="Heading 4 4 2" xfId="1149" xr:uid="{00000000-0005-0000-0000-0000DC040000}"/>
    <cellStyle name="Heading 4 5" xfId="1150" xr:uid="{00000000-0005-0000-0000-0000DD040000}"/>
    <cellStyle name="Heading 4 5 2" xfId="1151" xr:uid="{00000000-0005-0000-0000-0000DE040000}"/>
    <cellStyle name="Heading 4 6" xfId="1152" xr:uid="{00000000-0005-0000-0000-0000DF040000}"/>
    <cellStyle name="Heading 4 7" xfId="1153" xr:uid="{00000000-0005-0000-0000-0000E0040000}"/>
    <cellStyle name="Heading 4 8" xfId="1154" xr:uid="{00000000-0005-0000-0000-0000E1040000}"/>
    <cellStyle name="Heading 4 9" xfId="1155" xr:uid="{00000000-0005-0000-0000-0000E2040000}"/>
    <cellStyle name="HEADING, MAJOR" xfId="1156" xr:uid="{00000000-0005-0000-0000-0000E3040000}"/>
    <cellStyle name="HEADING, MINOR" xfId="1157" xr:uid="{00000000-0005-0000-0000-0000E4040000}"/>
    <cellStyle name="HEADING, RIGHT" xfId="1158" xr:uid="{00000000-0005-0000-0000-0000E5040000}"/>
    <cellStyle name="HEADING,MAJOR" xfId="1159" xr:uid="{00000000-0005-0000-0000-0000E6040000}"/>
    <cellStyle name="HEADING1" xfId="1160" xr:uid="{00000000-0005-0000-0000-0000E7040000}"/>
    <cellStyle name="HEADING2" xfId="1161" xr:uid="{00000000-0005-0000-0000-0000E8040000}"/>
    <cellStyle name="Hyperlink 2" xfId="1162" xr:uid="{00000000-0005-0000-0000-0000E9040000}"/>
    <cellStyle name="Hyperlink 2 2" xfId="2701" xr:uid="{00000000-0005-0000-0000-0000EA040000}"/>
    <cellStyle name="Hyperlink 3" xfId="1163" xr:uid="{00000000-0005-0000-0000-0000EB040000}"/>
    <cellStyle name="Indent" xfId="1164" xr:uid="{00000000-0005-0000-0000-0000EC040000}"/>
    <cellStyle name="Input [yellow]" xfId="1165" xr:uid="{00000000-0005-0000-0000-0000ED040000}"/>
    <cellStyle name="Input [yellow] 2" xfId="1166" xr:uid="{00000000-0005-0000-0000-0000EE040000}"/>
    <cellStyle name="Input [yellow] 3" xfId="1167" xr:uid="{00000000-0005-0000-0000-0000EF040000}"/>
    <cellStyle name="Input 10" xfId="1168" xr:uid="{00000000-0005-0000-0000-0000F0040000}"/>
    <cellStyle name="Input 11" xfId="1169" xr:uid="{00000000-0005-0000-0000-0000F1040000}"/>
    <cellStyle name="Input 12" xfId="1170" xr:uid="{00000000-0005-0000-0000-0000F2040000}"/>
    <cellStyle name="Input 13" xfId="2521" xr:uid="{00000000-0005-0000-0000-0000F3040000}"/>
    <cellStyle name="Input 14" xfId="2522" xr:uid="{00000000-0005-0000-0000-0000F4040000}"/>
    <cellStyle name="Input 15" xfId="2523" xr:uid="{00000000-0005-0000-0000-0000F5040000}"/>
    <cellStyle name="Input 16" xfId="2524" xr:uid="{00000000-0005-0000-0000-0000F6040000}"/>
    <cellStyle name="Input 17" xfId="2525" xr:uid="{00000000-0005-0000-0000-0000F7040000}"/>
    <cellStyle name="Input 18" xfId="2526" xr:uid="{00000000-0005-0000-0000-0000F8040000}"/>
    <cellStyle name="Input 19" xfId="2527" xr:uid="{00000000-0005-0000-0000-0000F9040000}"/>
    <cellStyle name="Input 2" xfId="1171" xr:uid="{00000000-0005-0000-0000-0000FA040000}"/>
    <cellStyle name="Input 2 2" xfId="1172" xr:uid="{00000000-0005-0000-0000-0000FB040000}"/>
    <cellStyle name="Input 2 3" xfId="1173" xr:uid="{00000000-0005-0000-0000-0000FC040000}"/>
    <cellStyle name="Input 20" xfId="2413" xr:uid="{00000000-0005-0000-0000-0000FD040000}"/>
    <cellStyle name="Input 3" xfId="1174" xr:uid="{00000000-0005-0000-0000-0000FE040000}"/>
    <cellStyle name="Input 3 2" xfId="1175" xr:uid="{00000000-0005-0000-0000-0000FF040000}"/>
    <cellStyle name="Input 3 3" xfId="1176" xr:uid="{00000000-0005-0000-0000-000000050000}"/>
    <cellStyle name="Input 4" xfId="1177" xr:uid="{00000000-0005-0000-0000-000001050000}"/>
    <cellStyle name="Input 4 2" xfId="1178" xr:uid="{00000000-0005-0000-0000-000002050000}"/>
    <cellStyle name="Input 5" xfId="1179" xr:uid="{00000000-0005-0000-0000-000003050000}"/>
    <cellStyle name="Input 5 2" xfId="1180" xr:uid="{00000000-0005-0000-0000-000004050000}"/>
    <cellStyle name="Input 6" xfId="1181" xr:uid="{00000000-0005-0000-0000-000005050000}"/>
    <cellStyle name="Input 6 2" xfId="1182" xr:uid="{00000000-0005-0000-0000-000006050000}"/>
    <cellStyle name="Input 7" xfId="1183" xr:uid="{00000000-0005-0000-0000-000007050000}"/>
    <cellStyle name="Input 8" xfId="1184" xr:uid="{00000000-0005-0000-0000-000008050000}"/>
    <cellStyle name="Input 9" xfId="1185" xr:uid="{00000000-0005-0000-0000-000009050000}"/>
    <cellStyle name="Komma_DACE" xfId="1186" xr:uid="{00000000-0005-0000-0000-00000A050000}"/>
    <cellStyle name="KPMG Heading 1" xfId="1187" xr:uid="{00000000-0005-0000-0000-00000B050000}"/>
    <cellStyle name="KPMG Heading 2" xfId="1188" xr:uid="{00000000-0005-0000-0000-00000C050000}"/>
    <cellStyle name="KPMG Heading 3" xfId="1189" xr:uid="{00000000-0005-0000-0000-00000D050000}"/>
    <cellStyle name="KPMG Heading 4" xfId="1190" xr:uid="{00000000-0005-0000-0000-00000E050000}"/>
    <cellStyle name="KPMG Normal" xfId="1191" xr:uid="{00000000-0005-0000-0000-00000F050000}"/>
    <cellStyle name="KPMG Normal Text" xfId="1192" xr:uid="{00000000-0005-0000-0000-000010050000}"/>
    <cellStyle name="Lien hypertexte_BP05ff. QI CS Brakes vP05 comp." xfId="1193" xr:uid="{00000000-0005-0000-0000-000011050000}"/>
    <cellStyle name="Link Currency (0)" xfId="1194" xr:uid="{00000000-0005-0000-0000-000012050000}"/>
    <cellStyle name="Link Currency (2)" xfId="1195" xr:uid="{00000000-0005-0000-0000-000013050000}"/>
    <cellStyle name="Link Units (0)" xfId="1196" xr:uid="{00000000-0005-0000-0000-000014050000}"/>
    <cellStyle name="Link Units (1)" xfId="1197" xr:uid="{00000000-0005-0000-0000-000015050000}"/>
    <cellStyle name="Link Units (2)" xfId="1198" xr:uid="{00000000-0005-0000-0000-000016050000}"/>
    <cellStyle name="Linked Cell 10" xfId="1199" xr:uid="{00000000-0005-0000-0000-000017050000}"/>
    <cellStyle name="Linked Cell 11" xfId="1200" xr:uid="{00000000-0005-0000-0000-000018050000}"/>
    <cellStyle name="Linked Cell 12" xfId="1201" xr:uid="{00000000-0005-0000-0000-000019050000}"/>
    <cellStyle name="Linked Cell 13" xfId="2414" xr:uid="{00000000-0005-0000-0000-00001A050000}"/>
    <cellStyle name="Linked Cell 2" xfId="1202" xr:uid="{00000000-0005-0000-0000-00001B050000}"/>
    <cellStyle name="Linked Cell 2 2" xfId="1203" xr:uid="{00000000-0005-0000-0000-00001C050000}"/>
    <cellStyle name="Linked Cell 2 3" xfId="1204" xr:uid="{00000000-0005-0000-0000-00001D050000}"/>
    <cellStyle name="Linked Cell 3" xfId="1205" xr:uid="{00000000-0005-0000-0000-00001E050000}"/>
    <cellStyle name="Linked Cell 3 2" xfId="1206" xr:uid="{00000000-0005-0000-0000-00001F050000}"/>
    <cellStyle name="Linked Cell 3 3" xfId="1207" xr:uid="{00000000-0005-0000-0000-000020050000}"/>
    <cellStyle name="Linked Cell 4" xfId="1208" xr:uid="{00000000-0005-0000-0000-000021050000}"/>
    <cellStyle name="Linked Cell 4 2" xfId="1209" xr:uid="{00000000-0005-0000-0000-000022050000}"/>
    <cellStyle name="Linked Cell 5" xfId="1210" xr:uid="{00000000-0005-0000-0000-000023050000}"/>
    <cellStyle name="Linked Cell 5 2" xfId="1211" xr:uid="{00000000-0005-0000-0000-000024050000}"/>
    <cellStyle name="Linked Cell 6" xfId="1212" xr:uid="{00000000-0005-0000-0000-000025050000}"/>
    <cellStyle name="Linked Cell 7" xfId="1213" xr:uid="{00000000-0005-0000-0000-000026050000}"/>
    <cellStyle name="Linked Cell 8" xfId="1214" xr:uid="{00000000-0005-0000-0000-000027050000}"/>
    <cellStyle name="Linked Cell 9" xfId="1215" xr:uid="{00000000-0005-0000-0000-000028050000}"/>
    <cellStyle name="Miglia - Stile1" xfId="1216" xr:uid="{00000000-0005-0000-0000-000029050000}"/>
    <cellStyle name="Miglia - Stile2" xfId="1217" xr:uid="{00000000-0005-0000-0000-00002A050000}"/>
    <cellStyle name="Miglia - Stile3" xfId="1218" xr:uid="{00000000-0005-0000-0000-00002B050000}"/>
    <cellStyle name="Miglia - Stile4" xfId="1219" xr:uid="{00000000-0005-0000-0000-00002C050000}"/>
    <cellStyle name="Miglia - Stile5" xfId="1220" xr:uid="{00000000-0005-0000-0000-00002D050000}"/>
    <cellStyle name="Migliaia (0)" xfId="1221" xr:uid="{00000000-0005-0000-0000-00002E050000}"/>
    <cellStyle name="Milliers [0]_ACSAS" xfId="1222" xr:uid="{00000000-0005-0000-0000-00002F050000}"/>
    <cellStyle name="Milliers_ACSAS" xfId="1223" xr:uid="{00000000-0005-0000-0000-000030050000}"/>
    <cellStyle name="Model" xfId="1224" xr:uid="{00000000-0005-0000-0000-000031050000}"/>
    <cellStyle name="Monétaire [0]_ACSAS" xfId="1225" xr:uid="{00000000-0005-0000-0000-000032050000}"/>
    <cellStyle name="Monétaire_ACSAS" xfId="1226" xr:uid="{00000000-0005-0000-0000-000033050000}"/>
    <cellStyle name="Mon้taire [0]_AR1194" xfId="1227" xr:uid="{00000000-0005-0000-0000-000034050000}"/>
    <cellStyle name="Mon้taire_AR1194" xfId="1228" xr:uid="{00000000-0005-0000-0000-000035050000}"/>
    <cellStyle name="n" xfId="1229" xr:uid="{00000000-0005-0000-0000-000036050000}"/>
    <cellStyle name="Neutral 10" xfId="1230" xr:uid="{00000000-0005-0000-0000-000037050000}"/>
    <cellStyle name="Neutral 11" xfId="1231" xr:uid="{00000000-0005-0000-0000-000038050000}"/>
    <cellStyle name="Neutral 12" xfId="1232" xr:uid="{00000000-0005-0000-0000-000039050000}"/>
    <cellStyle name="Neutral 13" xfId="2415" xr:uid="{00000000-0005-0000-0000-00003A050000}"/>
    <cellStyle name="Neutral 2" xfId="1233" xr:uid="{00000000-0005-0000-0000-00003B050000}"/>
    <cellStyle name="Neutral 2 2" xfId="1234" xr:uid="{00000000-0005-0000-0000-00003C050000}"/>
    <cellStyle name="Neutral 2 3" xfId="1235" xr:uid="{00000000-0005-0000-0000-00003D050000}"/>
    <cellStyle name="Neutral 3" xfId="1236" xr:uid="{00000000-0005-0000-0000-00003E050000}"/>
    <cellStyle name="Neutral 3 2" xfId="1237" xr:uid="{00000000-0005-0000-0000-00003F050000}"/>
    <cellStyle name="Neutral 3 3" xfId="1238" xr:uid="{00000000-0005-0000-0000-000040050000}"/>
    <cellStyle name="Neutral 4" xfId="1239" xr:uid="{00000000-0005-0000-0000-000041050000}"/>
    <cellStyle name="Neutral 4 2" xfId="1240" xr:uid="{00000000-0005-0000-0000-000042050000}"/>
    <cellStyle name="Neutral 5" xfId="1241" xr:uid="{00000000-0005-0000-0000-000043050000}"/>
    <cellStyle name="Neutral 5 2" xfId="1242" xr:uid="{00000000-0005-0000-0000-000044050000}"/>
    <cellStyle name="Neutral 6" xfId="1243" xr:uid="{00000000-0005-0000-0000-000045050000}"/>
    <cellStyle name="Neutral 7" xfId="1244" xr:uid="{00000000-0005-0000-0000-000046050000}"/>
    <cellStyle name="Neutral 8" xfId="1245" xr:uid="{00000000-0005-0000-0000-000047050000}"/>
    <cellStyle name="Neutral 9" xfId="1246" xr:uid="{00000000-0005-0000-0000-000048050000}"/>
    <cellStyle name="no dec" xfId="1247" xr:uid="{00000000-0005-0000-0000-000049050000}"/>
    <cellStyle name="no dec 2" xfId="1248" xr:uid="{00000000-0005-0000-0000-00004A050000}"/>
    <cellStyle name="no dec 3" xfId="1249" xr:uid="{00000000-0005-0000-0000-00004B050000}"/>
    <cellStyle name="no dec 4" xfId="1250" xr:uid="{00000000-0005-0000-0000-00004C050000}"/>
    <cellStyle name="no dec 5" xfId="1251" xr:uid="{00000000-0005-0000-0000-00004D050000}"/>
    <cellStyle name="no dec_R1_Q4'51" xfId="2528" xr:uid="{00000000-0005-0000-0000-00004E050000}"/>
    <cellStyle name="Normal" xfId="0" builtinId="0"/>
    <cellStyle name="Normal - Stile6" xfId="1252" xr:uid="{00000000-0005-0000-0000-000050050000}"/>
    <cellStyle name="Normal - Stile7" xfId="1253" xr:uid="{00000000-0005-0000-0000-000051050000}"/>
    <cellStyle name="Normal - Stile8" xfId="1254" xr:uid="{00000000-0005-0000-0000-000052050000}"/>
    <cellStyle name="Normal - Style1" xfId="1255" xr:uid="{00000000-0005-0000-0000-000053050000}"/>
    <cellStyle name="Normal - Style1 2" xfId="1256" xr:uid="{00000000-0005-0000-0000-000054050000}"/>
    <cellStyle name="Normal - Style1 2 2" xfId="1257" xr:uid="{00000000-0005-0000-0000-000055050000}"/>
    <cellStyle name="Normal - Style1 2 2 2" xfId="1258" xr:uid="{00000000-0005-0000-0000-000056050000}"/>
    <cellStyle name="Normal - Style1 3" xfId="1259" xr:uid="{00000000-0005-0000-0000-000057050000}"/>
    <cellStyle name="Normal - Style1 3 2" xfId="1260" xr:uid="{00000000-0005-0000-0000-000058050000}"/>
    <cellStyle name="Normal - Style1 4" xfId="1261" xr:uid="{00000000-0005-0000-0000-000059050000}"/>
    <cellStyle name="Normal - Style1 4 2" xfId="1262" xr:uid="{00000000-0005-0000-0000-00005A050000}"/>
    <cellStyle name="Normal - Style1 5" xfId="1263" xr:uid="{00000000-0005-0000-0000-00005B050000}"/>
    <cellStyle name="Normal - Style1 5 2" xfId="1264" xr:uid="{00000000-0005-0000-0000-00005C050000}"/>
    <cellStyle name="Normal - Style1 6" xfId="1265" xr:uid="{00000000-0005-0000-0000-00005D050000}"/>
    <cellStyle name="Normal - Style1 6 2" xfId="1266" xr:uid="{00000000-0005-0000-0000-00005E050000}"/>
    <cellStyle name="Normal - Style1 7" xfId="1267" xr:uid="{00000000-0005-0000-0000-00005F050000}"/>
    <cellStyle name="Normal - Style1 7 2" xfId="1268" xr:uid="{00000000-0005-0000-0000-000060050000}"/>
    <cellStyle name="Normal - Style1 8" xfId="1269" xr:uid="{00000000-0005-0000-0000-000061050000}"/>
    <cellStyle name="Normal - Style1 8 2" xfId="1270" xr:uid="{00000000-0005-0000-0000-000062050000}"/>
    <cellStyle name="Normal - Style1 9" xfId="1271" xr:uid="{00000000-0005-0000-0000-000063050000}"/>
    <cellStyle name="Normal - Style1_INEC_Q4'53_TOP-PER AUDIT" xfId="1272" xr:uid="{00000000-0005-0000-0000-000064050000}"/>
    <cellStyle name="Normal - Style5" xfId="1273" xr:uid="{00000000-0005-0000-0000-000065050000}"/>
    <cellStyle name="Normal 10" xfId="1274" xr:uid="{00000000-0005-0000-0000-000066050000}"/>
    <cellStyle name="Normal 10 2" xfId="1275" xr:uid="{00000000-0005-0000-0000-000067050000}"/>
    <cellStyle name="Normal 10 2 3" xfId="1276" xr:uid="{00000000-0005-0000-0000-000068050000}"/>
    <cellStyle name="Normal 10 3" xfId="1277" xr:uid="{00000000-0005-0000-0000-000069050000}"/>
    <cellStyle name="Normal 10 3 2" xfId="1278" xr:uid="{00000000-0005-0000-0000-00006A050000}"/>
    <cellStyle name="Normal 10 4" xfId="1279" xr:uid="{00000000-0005-0000-0000-00006B050000}"/>
    <cellStyle name="Normal 10 5" xfId="1280" xr:uid="{00000000-0005-0000-0000-00006C050000}"/>
    <cellStyle name="Normal 10 6" xfId="2700" xr:uid="{00000000-0005-0000-0000-00006D050000}"/>
    <cellStyle name="Normal 10 7" xfId="1281" xr:uid="{00000000-0005-0000-0000-00006E050000}"/>
    <cellStyle name="Normal 11" xfId="1282" xr:uid="{00000000-0005-0000-0000-00006F050000}"/>
    <cellStyle name="Normal 11 2" xfId="1283" xr:uid="{00000000-0005-0000-0000-000070050000}"/>
    <cellStyle name="Normal 11 2 2" xfId="1284" xr:uid="{00000000-0005-0000-0000-000071050000}"/>
    <cellStyle name="Normal 11 2 3" xfId="1285" xr:uid="{00000000-0005-0000-0000-000072050000}"/>
    <cellStyle name="Normal 11 3" xfId="1286" xr:uid="{00000000-0005-0000-0000-000073050000}"/>
    <cellStyle name="Normal 12" xfId="1287" xr:uid="{00000000-0005-0000-0000-000074050000}"/>
    <cellStyle name="Normal 12 2" xfId="1288" xr:uid="{00000000-0005-0000-0000-000075050000}"/>
    <cellStyle name="Normal 13" xfId="1289" xr:uid="{00000000-0005-0000-0000-000076050000}"/>
    <cellStyle name="Normal 13 2" xfId="1290" xr:uid="{00000000-0005-0000-0000-000077050000}"/>
    <cellStyle name="Normal 14" xfId="1291" xr:uid="{00000000-0005-0000-0000-000078050000}"/>
    <cellStyle name="Normal 14 2" xfId="1292" xr:uid="{00000000-0005-0000-0000-000079050000}"/>
    <cellStyle name="Normal 15" xfId="1293" xr:uid="{00000000-0005-0000-0000-00007A050000}"/>
    <cellStyle name="Normal 15 2" xfId="1294" xr:uid="{00000000-0005-0000-0000-00007B050000}"/>
    <cellStyle name="Normal 16" xfId="1295" xr:uid="{00000000-0005-0000-0000-00007C050000}"/>
    <cellStyle name="Normal 16 2" xfId="1296" xr:uid="{00000000-0005-0000-0000-00007D050000}"/>
    <cellStyle name="Normal 17" xfId="1297" xr:uid="{00000000-0005-0000-0000-00007E050000}"/>
    <cellStyle name="Normal 17 2" xfId="1298" xr:uid="{00000000-0005-0000-0000-00007F050000}"/>
    <cellStyle name="Normal 17 2 2" xfId="1299" xr:uid="{00000000-0005-0000-0000-000080050000}"/>
    <cellStyle name="Normal 17 3" xfId="1300" xr:uid="{00000000-0005-0000-0000-000081050000}"/>
    <cellStyle name="Normal 18" xfId="1301" xr:uid="{00000000-0005-0000-0000-000082050000}"/>
    <cellStyle name="Normal 18 2" xfId="2529" xr:uid="{00000000-0005-0000-0000-000083050000}"/>
    <cellStyle name="Normal 19" xfId="1302" xr:uid="{00000000-0005-0000-0000-000084050000}"/>
    <cellStyle name="Normal 19 2" xfId="1303" xr:uid="{00000000-0005-0000-0000-000085050000}"/>
    <cellStyle name="Normal 19 2 2" xfId="2530" xr:uid="{00000000-0005-0000-0000-000086050000}"/>
    <cellStyle name="Normal 19 3" xfId="1304" xr:uid="{00000000-0005-0000-0000-000087050000}"/>
    <cellStyle name="Normal 19 3 2" xfId="2416" xr:uid="{00000000-0005-0000-0000-000088050000}"/>
    <cellStyle name="Normal 2" xfId="6" xr:uid="{00000000-0005-0000-0000-000089050000}"/>
    <cellStyle name="Normal 2 10" xfId="1306" xr:uid="{00000000-0005-0000-0000-00008A050000}"/>
    <cellStyle name="Normal 2 11" xfId="1307" xr:uid="{00000000-0005-0000-0000-00008B050000}"/>
    <cellStyle name="Normal 2 12" xfId="1308" xr:uid="{00000000-0005-0000-0000-00008C050000}"/>
    <cellStyle name="Normal 2 13" xfId="1309" xr:uid="{00000000-0005-0000-0000-00008D050000}"/>
    <cellStyle name="Normal 2 14" xfId="1310" xr:uid="{00000000-0005-0000-0000-00008E050000}"/>
    <cellStyle name="Normal 2 15" xfId="1311" xr:uid="{00000000-0005-0000-0000-00008F050000}"/>
    <cellStyle name="Normal 2 15 2" xfId="1312" xr:uid="{00000000-0005-0000-0000-000090050000}"/>
    <cellStyle name="Normal 2 16" xfId="1313" xr:uid="{00000000-0005-0000-0000-000091050000}"/>
    <cellStyle name="Normal 2 16 2" xfId="1314" xr:uid="{00000000-0005-0000-0000-000092050000}"/>
    <cellStyle name="Normal 2 17" xfId="1315" xr:uid="{00000000-0005-0000-0000-000093050000}"/>
    <cellStyle name="Normal 2 17 2" xfId="1316" xr:uid="{00000000-0005-0000-0000-000094050000}"/>
    <cellStyle name="Normal 2 18" xfId="1317" xr:uid="{00000000-0005-0000-0000-000095050000}"/>
    <cellStyle name="Normal 2 18 2" xfId="1318" xr:uid="{00000000-0005-0000-0000-000096050000}"/>
    <cellStyle name="Normal 2 19" xfId="1319" xr:uid="{00000000-0005-0000-0000-000097050000}"/>
    <cellStyle name="Normal 2 19 2" xfId="1320" xr:uid="{00000000-0005-0000-0000-000098050000}"/>
    <cellStyle name="Normal 2 2" xfId="8" xr:uid="{00000000-0005-0000-0000-000099050000}"/>
    <cellStyle name="Normal 2 2 2" xfId="1322" xr:uid="{00000000-0005-0000-0000-00009A050000}"/>
    <cellStyle name="Normal 2 2 2 2" xfId="1323" xr:uid="{00000000-0005-0000-0000-00009B050000}"/>
    <cellStyle name="Normal 2 2 3" xfId="1324" xr:uid="{00000000-0005-0000-0000-00009C050000}"/>
    <cellStyle name="Normal 2 2 3 2" xfId="2531" xr:uid="{00000000-0005-0000-0000-00009D050000}"/>
    <cellStyle name="Normal 2 2 4" xfId="1325" xr:uid="{00000000-0005-0000-0000-00009E050000}"/>
    <cellStyle name="Normal 2 2 4 2" xfId="1326" xr:uid="{00000000-0005-0000-0000-00009F050000}"/>
    <cellStyle name="Normal 2 2 5" xfId="1327" xr:uid="{00000000-0005-0000-0000-0000A0050000}"/>
    <cellStyle name="Normal 2 2 6" xfId="1321" xr:uid="{00000000-0005-0000-0000-0000A1050000}"/>
    <cellStyle name="Normal 2 2 9" xfId="2532" xr:uid="{00000000-0005-0000-0000-0000A2050000}"/>
    <cellStyle name="Normal 2 20" xfId="1328" xr:uid="{00000000-0005-0000-0000-0000A3050000}"/>
    <cellStyle name="Normal 2 20 2" xfId="1329" xr:uid="{00000000-0005-0000-0000-0000A4050000}"/>
    <cellStyle name="Normal 2 21" xfId="1330" xr:uid="{00000000-0005-0000-0000-0000A5050000}"/>
    <cellStyle name="Normal 2 22" xfId="1331" xr:uid="{00000000-0005-0000-0000-0000A6050000}"/>
    <cellStyle name="Normal 2 23" xfId="1332" xr:uid="{00000000-0005-0000-0000-0000A7050000}"/>
    <cellStyle name="Normal 2 24" xfId="1333" xr:uid="{00000000-0005-0000-0000-0000A8050000}"/>
    <cellStyle name="Normal 2 25" xfId="1334" xr:uid="{00000000-0005-0000-0000-0000A9050000}"/>
    <cellStyle name="Normal 2 26" xfId="1335" xr:uid="{00000000-0005-0000-0000-0000AA050000}"/>
    <cellStyle name="Normal 2 27" xfId="1336" xr:uid="{00000000-0005-0000-0000-0000AB050000}"/>
    <cellStyle name="Normal 2 28" xfId="1337" xr:uid="{00000000-0005-0000-0000-0000AC050000}"/>
    <cellStyle name="Normal 2 29" xfId="1338" xr:uid="{00000000-0005-0000-0000-0000AD050000}"/>
    <cellStyle name="Normal 2 29 2" xfId="1339" xr:uid="{00000000-0005-0000-0000-0000AE050000}"/>
    <cellStyle name="Normal 2 29 2 2" xfId="1340" xr:uid="{00000000-0005-0000-0000-0000AF050000}"/>
    <cellStyle name="Normal 2 29 3" xfId="1341" xr:uid="{00000000-0005-0000-0000-0000B0050000}"/>
    <cellStyle name="Normal 2 3" xfId="1342" xr:uid="{00000000-0005-0000-0000-0000B1050000}"/>
    <cellStyle name="Normal 2 3 2" xfId="1343" xr:uid="{00000000-0005-0000-0000-0000B2050000}"/>
    <cellStyle name="Normal 2 3 2 2" xfId="2533" xr:uid="{00000000-0005-0000-0000-0000B3050000}"/>
    <cellStyle name="Normal 2 3 3" xfId="1344" xr:uid="{00000000-0005-0000-0000-0000B4050000}"/>
    <cellStyle name="Normal 2 3 4" xfId="1345" xr:uid="{00000000-0005-0000-0000-0000B5050000}"/>
    <cellStyle name="Normal 2 3 5" xfId="1346" xr:uid="{00000000-0005-0000-0000-0000B6050000}"/>
    <cellStyle name="Normal 2 3 6" xfId="1347" xr:uid="{00000000-0005-0000-0000-0000B7050000}"/>
    <cellStyle name="Normal 2 3 7" xfId="1348" xr:uid="{00000000-0005-0000-0000-0000B8050000}"/>
    <cellStyle name="Normal 2 3 8" xfId="1349" xr:uid="{00000000-0005-0000-0000-0000B9050000}"/>
    <cellStyle name="Normal 2 3 9" xfId="1350" xr:uid="{00000000-0005-0000-0000-0000BA050000}"/>
    <cellStyle name="Normal 2 30" xfId="1351" xr:uid="{00000000-0005-0000-0000-0000BB050000}"/>
    <cellStyle name="Normal 2 31" xfId="1352" xr:uid="{00000000-0005-0000-0000-0000BC050000}"/>
    <cellStyle name="Normal 2 32" xfId="1353" xr:uid="{00000000-0005-0000-0000-0000BD050000}"/>
    <cellStyle name="Normal 2 33" xfId="2417" xr:uid="{00000000-0005-0000-0000-0000BE050000}"/>
    <cellStyle name="Normal 2 34" xfId="2451" xr:uid="{00000000-0005-0000-0000-0000BF050000}"/>
    <cellStyle name="Normal 2 35" xfId="2454" xr:uid="{00000000-0005-0000-0000-0000C0050000}"/>
    <cellStyle name="Normal 2 36" xfId="2704" xr:uid="{00000000-0005-0000-0000-0000C1050000}"/>
    <cellStyle name="Normal 2 37" xfId="1305" xr:uid="{00000000-0005-0000-0000-0000C2050000}"/>
    <cellStyle name="Normal 2 4" xfId="1354" xr:uid="{00000000-0005-0000-0000-0000C3050000}"/>
    <cellStyle name="Normal 2 4 2" xfId="1355" xr:uid="{00000000-0005-0000-0000-0000C4050000}"/>
    <cellStyle name="Normal 2 4 3" xfId="1356" xr:uid="{00000000-0005-0000-0000-0000C5050000}"/>
    <cellStyle name="Normal 2 5" xfId="1357" xr:uid="{00000000-0005-0000-0000-0000C6050000}"/>
    <cellStyle name="Normal 2 5 2" xfId="1358" xr:uid="{00000000-0005-0000-0000-0000C7050000}"/>
    <cellStyle name="Normal 2 6" xfId="1359" xr:uid="{00000000-0005-0000-0000-0000C8050000}"/>
    <cellStyle name="Normal 2 6 2" xfId="1360" xr:uid="{00000000-0005-0000-0000-0000C9050000}"/>
    <cellStyle name="Normal 2 7" xfId="1361" xr:uid="{00000000-0005-0000-0000-0000CA050000}"/>
    <cellStyle name="Normal 2 7 2" xfId="1362" xr:uid="{00000000-0005-0000-0000-0000CB050000}"/>
    <cellStyle name="Normal 2 8" xfId="1363" xr:uid="{00000000-0005-0000-0000-0000CC050000}"/>
    <cellStyle name="Normal 2 8 2" xfId="1364" xr:uid="{00000000-0005-0000-0000-0000CD050000}"/>
    <cellStyle name="Normal 2 9" xfId="1365" xr:uid="{00000000-0005-0000-0000-0000CE050000}"/>
    <cellStyle name="Normal 2 9 2" xfId="1366" xr:uid="{00000000-0005-0000-0000-0000CF050000}"/>
    <cellStyle name="Normal 2 9 3" xfId="1367" xr:uid="{00000000-0005-0000-0000-0000D0050000}"/>
    <cellStyle name="Normal 2 9 4" xfId="1368" xr:uid="{00000000-0005-0000-0000-0000D1050000}"/>
    <cellStyle name="Normal 2 9 5" xfId="1369" xr:uid="{00000000-0005-0000-0000-0000D2050000}"/>
    <cellStyle name="Normal 2 9 6" xfId="1370" xr:uid="{00000000-0005-0000-0000-0000D3050000}"/>
    <cellStyle name="Normal 2 9 7" xfId="1371" xr:uid="{00000000-0005-0000-0000-0000D4050000}"/>
    <cellStyle name="Normal 2 9 8" xfId="1372" xr:uid="{00000000-0005-0000-0000-0000D5050000}"/>
    <cellStyle name="Normal 2 9 9" xfId="1373" xr:uid="{00000000-0005-0000-0000-0000D6050000}"/>
    <cellStyle name="Normal 2_GF-Food _Q4'52_CC2" xfId="1374" xr:uid="{00000000-0005-0000-0000-0000D7050000}"/>
    <cellStyle name="Normal 20" xfId="1375" xr:uid="{00000000-0005-0000-0000-0000D8050000}"/>
    <cellStyle name="Normal 20 2" xfId="1376" xr:uid="{00000000-0005-0000-0000-0000D9050000}"/>
    <cellStyle name="Normal 20 3" xfId="2418" xr:uid="{00000000-0005-0000-0000-0000DA050000}"/>
    <cellStyle name="Normal 21" xfId="1377" xr:uid="{00000000-0005-0000-0000-0000DB050000}"/>
    <cellStyle name="Normal 21 2" xfId="1378" xr:uid="{00000000-0005-0000-0000-0000DC050000}"/>
    <cellStyle name="Normal 21 3" xfId="1379" xr:uid="{00000000-0005-0000-0000-0000DD050000}"/>
    <cellStyle name="Normal 21 4" xfId="1380" xr:uid="{00000000-0005-0000-0000-0000DE050000}"/>
    <cellStyle name="Normal 21 5" xfId="1381" xr:uid="{00000000-0005-0000-0000-0000DF050000}"/>
    <cellStyle name="Normal 21 6" xfId="1382" xr:uid="{00000000-0005-0000-0000-0000E0050000}"/>
    <cellStyle name="Normal 21 7" xfId="1383" xr:uid="{00000000-0005-0000-0000-0000E1050000}"/>
    <cellStyle name="Normal 21 8" xfId="1384" xr:uid="{00000000-0005-0000-0000-0000E2050000}"/>
    <cellStyle name="Normal 22" xfId="1385" xr:uid="{00000000-0005-0000-0000-0000E3050000}"/>
    <cellStyle name="Normal 22 2" xfId="1386" xr:uid="{00000000-0005-0000-0000-0000E4050000}"/>
    <cellStyle name="Normal 22 2 2" xfId="1387" xr:uid="{00000000-0005-0000-0000-0000E5050000}"/>
    <cellStyle name="Normal 23" xfId="1388" xr:uid="{00000000-0005-0000-0000-0000E6050000}"/>
    <cellStyle name="Normal 23 2" xfId="1389" xr:uid="{00000000-0005-0000-0000-0000E7050000}"/>
    <cellStyle name="Normal 23 3" xfId="1390" xr:uid="{00000000-0005-0000-0000-0000E8050000}"/>
    <cellStyle name="Normal 23 4" xfId="2419" xr:uid="{00000000-0005-0000-0000-0000E9050000}"/>
    <cellStyle name="Normal 24" xfId="1391" xr:uid="{00000000-0005-0000-0000-0000EA050000}"/>
    <cellStyle name="Normal 24 2" xfId="1392" xr:uid="{00000000-0005-0000-0000-0000EB050000}"/>
    <cellStyle name="Normal 24 3" xfId="1393" xr:uid="{00000000-0005-0000-0000-0000EC050000}"/>
    <cellStyle name="Normal 24 4" xfId="1394" xr:uid="{00000000-0005-0000-0000-0000ED050000}"/>
    <cellStyle name="Normal 24 5" xfId="1395" xr:uid="{00000000-0005-0000-0000-0000EE050000}"/>
    <cellStyle name="Normal 24 6" xfId="1396" xr:uid="{00000000-0005-0000-0000-0000EF050000}"/>
    <cellStyle name="Normal 24 7" xfId="1397" xr:uid="{00000000-0005-0000-0000-0000F0050000}"/>
    <cellStyle name="Normal 24 8" xfId="1398" xr:uid="{00000000-0005-0000-0000-0000F1050000}"/>
    <cellStyle name="Normal 25" xfId="1399" xr:uid="{00000000-0005-0000-0000-0000F2050000}"/>
    <cellStyle name="Normal 25 2" xfId="1400" xr:uid="{00000000-0005-0000-0000-0000F3050000}"/>
    <cellStyle name="Normal 25 3" xfId="1401" xr:uid="{00000000-0005-0000-0000-0000F4050000}"/>
    <cellStyle name="Normal 25 4" xfId="1402" xr:uid="{00000000-0005-0000-0000-0000F5050000}"/>
    <cellStyle name="Normal 25 5" xfId="1403" xr:uid="{00000000-0005-0000-0000-0000F6050000}"/>
    <cellStyle name="Normal 25 6" xfId="1404" xr:uid="{00000000-0005-0000-0000-0000F7050000}"/>
    <cellStyle name="Normal 25 7" xfId="1405" xr:uid="{00000000-0005-0000-0000-0000F8050000}"/>
    <cellStyle name="Normal 25 8" xfId="1406" xr:uid="{00000000-0005-0000-0000-0000F9050000}"/>
    <cellStyle name="Normal 26" xfId="1407" xr:uid="{00000000-0005-0000-0000-0000FA050000}"/>
    <cellStyle name="Normal 26 2" xfId="1408" xr:uid="{00000000-0005-0000-0000-0000FB050000}"/>
    <cellStyle name="Normal 26 3" xfId="1409" xr:uid="{00000000-0005-0000-0000-0000FC050000}"/>
    <cellStyle name="Normal 26 4" xfId="1410" xr:uid="{00000000-0005-0000-0000-0000FD050000}"/>
    <cellStyle name="Normal 26 5" xfId="1411" xr:uid="{00000000-0005-0000-0000-0000FE050000}"/>
    <cellStyle name="Normal 26 6" xfId="1412" xr:uid="{00000000-0005-0000-0000-0000FF050000}"/>
    <cellStyle name="Normal 26 7" xfId="1413" xr:uid="{00000000-0005-0000-0000-000000060000}"/>
    <cellStyle name="Normal 26 8" xfId="1414" xr:uid="{00000000-0005-0000-0000-000001060000}"/>
    <cellStyle name="Normal 27" xfId="1415" xr:uid="{00000000-0005-0000-0000-000002060000}"/>
    <cellStyle name="Normal 27 2" xfId="1416" xr:uid="{00000000-0005-0000-0000-000003060000}"/>
    <cellStyle name="Normal 27 2 2" xfId="1417" xr:uid="{00000000-0005-0000-0000-000004060000}"/>
    <cellStyle name="Normal 27 3" xfId="2420" xr:uid="{00000000-0005-0000-0000-000005060000}"/>
    <cellStyle name="Normal 28" xfId="1418" xr:uid="{00000000-0005-0000-0000-000006060000}"/>
    <cellStyle name="Normal 28 2" xfId="1419" xr:uid="{00000000-0005-0000-0000-000007060000}"/>
    <cellStyle name="Normal 28 3" xfId="1420" xr:uid="{00000000-0005-0000-0000-000008060000}"/>
    <cellStyle name="Normal 28 4" xfId="1421" xr:uid="{00000000-0005-0000-0000-000009060000}"/>
    <cellStyle name="Normal 28 5" xfId="1422" xr:uid="{00000000-0005-0000-0000-00000A060000}"/>
    <cellStyle name="Normal 28 6" xfId="1423" xr:uid="{00000000-0005-0000-0000-00000B060000}"/>
    <cellStyle name="Normal 28 7" xfId="1424" xr:uid="{00000000-0005-0000-0000-00000C060000}"/>
    <cellStyle name="Normal 28 7 2" xfId="1425" xr:uid="{00000000-0005-0000-0000-00000D060000}"/>
    <cellStyle name="Normal 29" xfId="1426" xr:uid="{00000000-0005-0000-0000-00000E060000}"/>
    <cellStyle name="Normal 29 2" xfId="2534" xr:uid="{00000000-0005-0000-0000-00000F060000}"/>
    <cellStyle name="Normal 3" xfId="18" xr:uid="{00000000-0005-0000-0000-000010060000}"/>
    <cellStyle name="Normal 3 10" xfId="1427" xr:uid="{00000000-0005-0000-0000-000011060000}"/>
    <cellStyle name="Normal 3 11" xfId="1428" xr:uid="{00000000-0005-0000-0000-000012060000}"/>
    <cellStyle name="Normal 3 12" xfId="1429" xr:uid="{00000000-0005-0000-0000-000013060000}"/>
    <cellStyle name="Normal 3 2" xfId="1430" xr:uid="{00000000-0005-0000-0000-000014060000}"/>
    <cellStyle name="Normal 3 2 2" xfId="1431" xr:uid="{00000000-0005-0000-0000-000015060000}"/>
    <cellStyle name="Normal 3 2 3" xfId="2421" xr:uid="{00000000-0005-0000-0000-000016060000}"/>
    <cellStyle name="Normal 3 3" xfId="1432" xr:uid="{00000000-0005-0000-0000-000017060000}"/>
    <cellStyle name="Normal 3 3 2" xfId="1433" xr:uid="{00000000-0005-0000-0000-000018060000}"/>
    <cellStyle name="Normal 3 4" xfId="1434" xr:uid="{00000000-0005-0000-0000-000019060000}"/>
    <cellStyle name="Normal 3 4 2" xfId="1435" xr:uid="{00000000-0005-0000-0000-00001A060000}"/>
    <cellStyle name="Normal 3 4 3" xfId="1436" xr:uid="{00000000-0005-0000-0000-00001B060000}"/>
    <cellStyle name="Normal 3 5" xfId="1437" xr:uid="{00000000-0005-0000-0000-00001C060000}"/>
    <cellStyle name="Normal 3 5 2" xfId="1438" xr:uid="{00000000-0005-0000-0000-00001D060000}"/>
    <cellStyle name="Normal 3 6" xfId="1439" xr:uid="{00000000-0005-0000-0000-00001E060000}"/>
    <cellStyle name="Normal 3 6 2" xfId="1440" xr:uid="{00000000-0005-0000-0000-00001F060000}"/>
    <cellStyle name="Normal 3 6 3" xfId="1441" xr:uid="{00000000-0005-0000-0000-000020060000}"/>
    <cellStyle name="Normal 3 7" xfId="1442" xr:uid="{00000000-0005-0000-0000-000021060000}"/>
    <cellStyle name="Normal 3 8" xfId="1443" xr:uid="{00000000-0005-0000-0000-000022060000}"/>
    <cellStyle name="Normal 3 9" xfId="1444" xr:uid="{00000000-0005-0000-0000-000023060000}"/>
    <cellStyle name="Normal 3_Audit Draft Sum" xfId="1445" xr:uid="{00000000-0005-0000-0000-000024060000}"/>
    <cellStyle name="Normal 30" xfId="1446" xr:uid="{00000000-0005-0000-0000-000025060000}"/>
    <cellStyle name="Normal 30 2" xfId="1447" xr:uid="{00000000-0005-0000-0000-000026060000}"/>
    <cellStyle name="Normal 31" xfId="1448" xr:uid="{00000000-0005-0000-0000-000027060000}"/>
    <cellStyle name="Normal 31 2" xfId="1449" xr:uid="{00000000-0005-0000-0000-000028060000}"/>
    <cellStyle name="Normal 32" xfId="1450" xr:uid="{00000000-0005-0000-0000-000029060000}"/>
    <cellStyle name="Normal 32 2" xfId="1451" xr:uid="{00000000-0005-0000-0000-00002A060000}"/>
    <cellStyle name="Normal 33" xfId="1452" xr:uid="{00000000-0005-0000-0000-00002B060000}"/>
    <cellStyle name="Normal 33 2" xfId="2535" xr:uid="{00000000-0005-0000-0000-00002C060000}"/>
    <cellStyle name="Normal 34" xfId="1453" xr:uid="{00000000-0005-0000-0000-00002D060000}"/>
    <cellStyle name="Normal 34 2" xfId="2536" xr:uid="{00000000-0005-0000-0000-00002E060000}"/>
    <cellStyle name="Normal 35" xfId="1454" xr:uid="{00000000-0005-0000-0000-00002F060000}"/>
    <cellStyle name="Normal 35 2" xfId="2537" xr:uid="{00000000-0005-0000-0000-000030060000}"/>
    <cellStyle name="Normal 36" xfId="1455" xr:uid="{00000000-0005-0000-0000-000031060000}"/>
    <cellStyle name="Normal 36 2" xfId="2538" xr:uid="{00000000-0005-0000-0000-000032060000}"/>
    <cellStyle name="Normal 37" xfId="1456" xr:uid="{00000000-0005-0000-0000-000033060000}"/>
    <cellStyle name="Normal 38" xfId="1457" xr:uid="{00000000-0005-0000-0000-000034060000}"/>
    <cellStyle name="Normal 39" xfId="1458" xr:uid="{00000000-0005-0000-0000-000035060000}"/>
    <cellStyle name="Normal 4" xfId="1459" xr:uid="{00000000-0005-0000-0000-000036060000}"/>
    <cellStyle name="Normal 4 2" xfId="1460" xr:uid="{00000000-0005-0000-0000-000037060000}"/>
    <cellStyle name="Normal 4 2 2" xfId="1461" xr:uid="{00000000-0005-0000-0000-000038060000}"/>
    <cellStyle name="Normal 4 2 2 2" xfId="1462" xr:uid="{00000000-0005-0000-0000-000039060000}"/>
    <cellStyle name="Normal 4 2 3" xfId="1463" xr:uid="{00000000-0005-0000-0000-00003A060000}"/>
    <cellStyle name="Normal 4 3" xfId="1464" xr:uid="{00000000-0005-0000-0000-00003B060000}"/>
    <cellStyle name="Normal 4 3 2" xfId="1465" xr:uid="{00000000-0005-0000-0000-00003C060000}"/>
    <cellStyle name="Normal 4 4" xfId="1466" xr:uid="{00000000-0005-0000-0000-00003D060000}"/>
    <cellStyle name="Normal 4 4 2" xfId="1467" xr:uid="{00000000-0005-0000-0000-00003E060000}"/>
    <cellStyle name="Normal 4 5" xfId="1468" xr:uid="{00000000-0005-0000-0000-00003F060000}"/>
    <cellStyle name="Normal 4 6" xfId="1469" xr:uid="{00000000-0005-0000-0000-000040060000}"/>
    <cellStyle name="Normal 4 7" xfId="1470" xr:uid="{00000000-0005-0000-0000-000041060000}"/>
    <cellStyle name="Normal 4 8" xfId="1471" xr:uid="{00000000-0005-0000-0000-000042060000}"/>
    <cellStyle name="Normal 4_INEC_Q4'53_WP -FON" xfId="1472" xr:uid="{00000000-0005-0000-0000-000043060000}"/>
    <cellStyle name="Normal 40" xfId="1473" xr:uid="{00000000-0005-0000-0000-000044060000}"/>
    <cellStyle name="Normal 41" xfId="1474" xr:uid="{00000000-0005-0000-0000-000045060000}"/>
    <cellStyle name="Normal 42" xfId="1475" xr:uid="{00000000-0005-0000-0000-000046060000}"/>
    <cellStyle name="Normal 43" xfId="1476" xr:uid="{00000000-0005-0000-0000-000047060000}"/>
    <cellStyle name="Normal 44" xfId="1477" xr:uid="{00000000-0005-0000-0000-000048060000}"/>
    <cellStyle name="Normal 45" xfId="1478" xr:uid="{00000000-0005-0000-0000-000049060000}"/>
    <cellStyle name="Normal 46" xfId="1479" xr:uid="{00000000-0005-0000-0000-00004A060000}"/>
    <cellStyle name="Normal 47" xfId="1480" xr:uid="{00000000-0005-0000-0000-00004B060000}"/>
    <cellStyle name="Normal 48" xfId="1481" xr:uid="{00000000-0005-0000-0000-00004C060000}"/>
    <cellStyle name="Normal 49" xfId="1482" xr:uid="{00000000-0005-0000-0000-00004D060000}"/>
    <cellStyle name="Normal 5" xfId="13" xr:uid="{00000000-0005-0000-0000-00004E060000}"/>
    <cellStyle name="Normal 5 2" xfId="15" xr:uid="{00000000-0005-0000-0000-00004F060000}"/>
    <cellStyle name="Normal 5 2 2" xfId="1483" xr:uid="{00000000-0005-0000-0000-000050060000}"/>
    <cellStyle name="Normal 5 2 3" xfId="2539" xr:uid="{00000000-0005-0000-0000-000051060000}"/>
    <cellStyle name="Normal 5 3" xfId="1484" xr:uid="{00000000-0005-0000-0000-000052060000}"/>
    <cellStyle name="Normal 5 3 2" xfId="2540" xr:uid="{00000000-0005-0000-0000-000053060000}"/>
    <cellStyle name="Normal 5 3 2 2" xfId="2541" xr:uid="{00000000-0005-0000-0000-000054060000}"/>
    <cellStyle name="Normal 5 4" xfId="1485" xr:uid="{00000000-0005-0000-0000-000055060000}"/>
    <cellStyle name="Normal 5 4 2" xfId="1486" xr:uid="{00000000-0005-0000-0000-000056060000}"/>
    <cellStyle name="Normal 5_Top P-PAR Q1'53_Per Book" xfId="2542" xr:uid="{00000000-0005-0000-0000-000057060000}"/>
    <cellStyle name="Normal 50" xfId="1487" xr:uid="{00000000-0005-0000-0000-000058060000}"/>
    <cellStyle name="Normal 51" xfId="1488" xr:uid="{00000000-0005-0000-0000-000059060000}"/>
    <cellStyle name="Normal 51 2" xfId="2543" xr:uid="{00000000-0005-0000-0000-00005A060000}"/>
    <cellStyle name="Normal 52" xfId="1489" xr:uid="{00000000-0005-0000-0000-00005B060000}"/>
    <cellStyle name="Normal 53" xfId="1490" xr:uid="{00000000-0005-0000-0000-00005C060000}"/>
    <cellStyle name="Normal 54" xfId="2422" xr:uid="{00000000-0005-0000-0000-00005D060000}"/>
    <cellStyle name="Normal 55" xfId="2423" xr:uid="{00000000-0005-0000-0000-00005E060000}"/>
    <cellStyle name="Normal 56" xfId="2424" xr:uid="{00000000-0005-0000-0000-00005F060000}"/>
    <cellStyle name="Normal 57" xfId="1491" xr:uid="{00000000-0005-0000-0000-000060060000}"/>
    <cellStyle name="Normal 57 2" xfId="1492" xr:uid="{00000000-0005-0000-0000-000061060000}"/>
    <cellStyle name="Normal 58" xfId="2425" xr:uid="{00000000-0005-0000-0000-000062060000}"/>
    <cellStyle name="Normal 59" xfId="2426" xr:uid="{00000000-0005-0000-0000-000063060000}"/>
    <cellStyle name="Normal 6" xfId="22" xr:uid="{00000000-0005-0000-0000-000064060000}"/>
    <cellStyle name="Normal 6 10" xfId="2544" xr:uid="{00000000-0005-0000-0000-000065060000}"/>
    <cellStyle name="Normal 6 11" xfId="2545" xr:uid="{00000000-0005-0000-0000-000066060000}"/>
    <cellStyle name="Normal 6 12" xfId="2546" xr:uid="{00000000-0005-0000-0000-000067060000}"/>
    <cellStyle name="Normal 6 13" xfId="2547" xr:uid="{00000000-0005-0000-0000-000068060000}"/>
    <cellStyle name="Normal 6 14" xfId="2548" xr:uid="{00000000-0005-0000-0000-000069060000}"/>
    <cellStyle name="Normal 6 15" xfId="2549" xr:uid="{00000000-0005-0000-0000-00006A060000}"/>
    <cellStyle name="Normal 6 16" xfId="2550" xr:uid="{00000000-0005-0000-0000-00006B060000}"/>
    <cellStyle name="Normal 6 17" xfId="2551" xr:uid="{00000000-0005-0000-0000-00006C060000}"/>
    <cellStyle name="Normal 6 18" xfId="2552" xr:uid="{00000000-0005-0000-0000-00006D060000}"/>
    <cellStyle name="Normal 6 19" xfId="2553" xr:uid="{00000000-0005-0000-0000-00006E060000}"/>
    <cellStyle name="Normal 6 2" xfId="1493" xr:uid="{00000000-0005-0000-0000-00006F060000}"/>
    <cellStyle name="Normal 6 2 2" xfId="2554" xr:uid="{00000000-0005-0000-0000-000070060000}"/>
    <cellStyle name="Normal 6 20" xfId="2555" xr:uid="{00000000-0005-0000-0000-000071060000}"/>
    <cellStyle name="Normal 6 21" xfId="2556" xr:uid="{00000000-0005-0000-0000-000072060000}"/>
    <cellStyle name="Normal 6 22" xfId="2557" xr:uid="{00000000-0005-0000-0000-000073060000}"/>
    <cellStyle name="Normal 6 23" xfId="2558" xr:uid="{00000000-0005-0000-0000-000074060000}"/>
    <cellStyle name="Normal 6 24" xfId="2559" xr:uid="{00000000-0005-0000-0000-000075060000}"/>
    <cellStyle name="Normal 6 25" xfId="2560" xr:uid="{00000000-0005-0000-0000-000076060000}"/>
    <cellStyle name="Normal 6 26" xfId="2561" xr:uid="{00000000-0005-0000-0000-000077060000}"/>
    <cellStyle name="Normal 6 27" xfId="2562" xr:uid="{00000000-0005-0000-0000-000078060000}"/>
    <cellStyle name="Normal 6 28" xfId="2563" xr:uid="{00000000-0005-0000-0000-000079060000}"/>
    <cellStyle name="Normal 6 29" xfId="2564" xr:uid="{00000000-0005-0000-0000-00007A060000}"/>
    <cellStyle name="Normal 6 3" xfId="1494" xr:uid="{00000000-0005-0000-0000-00007B060000}"/>
    <cellStyle name="Normal 6 3 2" xfId="2565" xr:uid="{00000000-0005-0000-0000-00007C060000}"/>
    <cellStyle name="Normal 6 30" xfId="2566" xr:uid="{00000000-0005-0000-0000-00007D060000}"/>
    <cellStyle name="Normal 6 31" xfId="2567" xr:uid="{00000000-0005-0000-0000-00007E060000}"/>
    <cellStyle name="Normal 6 32" xfId="2568" xr:uid="{00000000-0005-0000-0000-00007F060000}"/>
    <cellStyle name="Normal 6 33" xfId="2569" xr:uid="{00000000-0005-0000-0000-000080060000}"/>
    <cellStyle name="Normal 6 34" xfId="2570" xr:uid="{00000000-0005-0000-0000-000081060000}"/>
    <cellStyle name="Normal 6 35" xfId="2571" xr:uid="{00000000-0005-0000-0000-000082060000}"/>
    <cellStyle name="Normal 6 36" xfId="2572" xr:uid="{00000000-0005-0000-0000-000083060000}"/>
    <cellStyle name="Normal 6 37" xfId="2573" xr:uid="{00000000-0005-0000-0000-000084060000}"/>
    <cellStyle name="Normal 6 38" xfId="2574" xr:uid="{00000000-0005-0000-0000-000085060000}"/>
    <cellStyle name="Normal 6 39" xfId="2575" xr:uid="{00000000-0005-0000-0000-000086060000}"/>
    <cellStyle name="Normal 6 4" xfId="1495" xr:uid="{00000000-0005-0000-0000-000087060000}"/>
    <cellStyle name="Normal 6 4 2" xfId="1496" xr:uid="{00000000-0005-0000-0000-000088060000}"/>
    <cellStyle name="Normal 6 40" xfId="2576" xr:uid="{00000000-0005-0000-0000-000089060000}"/>
    <cellStyle name="Normal 6 41" xfId="2577" xr:uid="{00000000-0005-0000-0000-00008A060000}"/>
    <cellStyle name="Normal 6 42" xfId="2578" xr:uid="{00000000-0005-0000-0000-00008B060000}"/>
    <cellStyle name="Normal 6 43" xfId="2579" xr:uid="{00000000-0005-0000-0000-00008C060000}"/>
    <cellStyle name="Normal 6 44" xfId="2580" xr:uid="{00000000-0005-0000-0000-00008D060000}"/>
    <cellStyle name="Normal 6 45" xfId="2581" xr:uid="{00000000-0005-0000-0000-00008E060000}"/>
    <cellStyle name="Normal 6 46" xfId="2582" xr:uid="{00000000-0005-0000-0000-00008F060000}"/>
    <cellStyle name="Normal 6 47" xfId="2583" xr:uid="{00000000-0005-0000-0000-000090060000}"/>
    <cellStyle name="Normal 6 48" xfId="2584" xr:uid="{00000000-0005-0000-0000-000091060000}"/>
    <cellStyle name="Normal 6 49" xfId="2585" xr:uid="{00000000-0005-0000-0000-000092060000}"/>
    <cellStyle name="Normal 6 5" xfId="1497" xr:uid="{00000000-0005-0000-0000-000093060000}"/>
    <cellStyle name="Normal 6 50" xfId="2586" xr:uid="{00000000-0005-0000-0000-000094060000}"/>
    <cellStyle name="Normal 6 51" xfId="2587" xr:uid="{00000000-0005-0000-0000-000095060000}"/>
    <cellStyle name="Normal 6 52" xfId="2588" xr:uid="{00000000-0005-0000-0000-000096060000}"/>
    <cellStyle name="Normal 6 53" xfId="2589" xr:uid="{00000000-0005-0000-0000-000097060000}"/>
    <cellStyle name="Normal 6 54" xfId="2590" xr:uid="{00000000-0005-0000-0000-000098060000}"/>
    <cellStyle name="Normal 6 55" xfId="2591" xr:uid="{00000000-0005-0000-0000-000099060000}"/>
    <cellStyle name="Normal 6 56" xfId="2592" xr:uid="{00000000-0005-0000-0000-00009A060000}"/>
    <cellStyle name="Normal 6 57" xfId="2593" xr:uid="{00000000-0005-0000-0000-00009B060000}"/>
    <cellStyle name="Normal 6 58" xfId="2594" xr:uid="{00000000-0005-0000-0000-00009C060000}"/>
    <cellStyle name="Normal 6 59" xfId="2595" xr:uid="{00000000-0005-0000-0000-00009D060000}"/>
    <cellStyle name="Normal 6 6" xfId="2596" xr:uid="{00000000-0005-0000-0000-00009E060000}"/>
    <cellStyle name="Normal 6 60" xfId="2597" xr:uid="{00000000-0005-0000-0000-00009F060000}"/>
    <cellStyle name="Normal 6 61" xfId="2598" xr:uid="{00000000-0005-0000-0000-0000A0060000}"/>
    <cellStyle name="Normal 6 62" xfId="2599" xr:uid="{00000000-0005-0000-0000-0000A1060000}"/>
    <cellStyle name="Normal 6 63" xfId="2600" xr:uid="{00000000-0005-0000-0000-0000A2060000}"/>
    <cellStyle name="Normal 6 7" xfId="2601" xr:uid="{00000000-0005-0000-0000-0000A3060000}"/>
    <cellStyle name="Normal 6 8" xfId="2602" xr:uid="{00000000-0005-0000-0000-0000A4060000}"/>
    <cellStyle name="Normal 6 9" xfId="2603" xr:uid="{00000000-0005-0000-0000-0000A5060000}"/>
    <cellStyle name="Normal 6_GFPTNR_Q3'53_A" xfId="1498" xr:uid="{00000000-0005-0000-0000-0000A6060000}"/>
    <cellStyle name="Normal 60" xfId="2427" xr:uid="{00000000-0005-0000-0000-0000A7060000}"/>
    <cellStyle name="Normal 61" xfId="2428" xr:uid="{00000000-0005-0000-0000-0000A8060000}"/>
    <cellStyle name="Normal 62" xfId="2697" xr:uid="{00000000-0005-0000-0000-0000A9060000}"/>
    <cellStyle name="Normal 63" xfId="1499" xr:uid="{00000000-0005-0000-0000-0000AA060000}"/>
    <cellStyle name="Normal 64" xfId="10" xr:uid="{00000000-0005-0000-0000-0000AB060000}"/>
    <cellStyle name="Normal 65" xfId="12" xr:uid="{00000000-0005-0000-0000-0000AC060000}"/>
    <cellStyle name="Normal 7" xfId="1500" xr:uid="{00000000-0005-0000-0000-0000AD060000}"/>
    <cellStyle name="Normal 7 10" xfId="21" xr:uid="{00000000-0005-0000-0000-0000AE060000}"/>
    <cellStyle name="Normal 7 11" xfId="1501" xr:uid="{00000000-0005-0000-0000-0000AF060000}"/>
    <cellStyle name="Normal 7 12" xfId="1502" xr:uid="{00000000-0005-0000-0000-0000B0060000}"/>
    <cellStyle name="Normal 7 12 2" xfId="1503" xr:uid="{00000000-0005-0000-0000-0000B1060000}"/>
    <cellStyle name="Normal 7 13" xfId="1504" xr:uid="{00000000-0005-0000-0000-0000B2060000}"/>
    <cellStyle name="Normal 7 14" xfId="1505" xr:uid="{00000000-0005-0000-0000-0000B3060000}"/>
    <cellStyle name="Normal 7 2" xfId="1506" xr:uid="{00000000-0005-0000-0000-0000B4060000}"/>
    <cellStyle name="Normal 7 2 2" xfId="2604" xr:uid="{00000000-0005-0000-0000-0000B5060000}"/>
    <cellStyle name="Normal 7 2 2 2" xfId="2605" xr:uid="{00000000-0005-0000-0000-0000B6060000}"/>
    <cellStyle name="Normal 7 3" xfId="1507" xr:uid="{00000000-0005-0000-0000-0000B7060000}"/>
    <cellStyle name="Normal 7 4" xfId="1508" xr:uid="{00000000-0005-0000-0000-0000B8060000}"/>
    <cellStyle name="Normal 7 5" xfId="1509" xr:uid="{00000000-0005-0000-0000-0000B9060000}"/>
    <cellStyle name="Normal 7 6" xfId="1510" xr:uid="{00000000-0005-0000-0000-0000BA060000}"/>
    <cellStyle name="Normal 7 7" xfId="1511" xr:uid="{00000000-0005-0000-0000-0000BB060000}"/>
    <cellStyle name="Normal 7 8" xfId="1512" xr:uid="{00000000-0005-0000-0000-0000BC060000}"/>
    <cellStyle name="Normal 7 9" xfId="1513" xr:uid="{00000000-0005-0000-0000-0000BD060000}"/>
    <cellStyle name="Normal 74" xfId="1514" xr:uid="{00000000-0005-0000-0000-0000BE060000}"/>
    <cellStyle name="Normal 8" xfId="1515" xr:uid="{00000000-0005-0000-0000-0000BF060000}"/>
    <cellStyle name="Normal 8 10" xfId="1516" xr:uid="{00000000-0005-0000-0000-0000C0060000}"/>
    <cellStyle name="Normal 8 11" xfId="1517" xr:uid="{00000000-0005-0000-0000-0000C1060000}"/>
    <cellStyle name="Normal 8 12" xfId="1518" xr:uid="{00000000-0005-0000-0000-0000C2060000}"/>
    <cellStyle name="Normal 8 12 2" xfId="2429" xr:uid="{00000000-0005-0000-0000-0000C3060000}"/>
    <cellStyle name="Normal 8 13" xfId="1519" xr:uid="{00000000-0005-0000-0000-0000C4060000}"/>
    <cellStyle name="Normal 8 14" xfId="1520" xr:uid="{00000000-0005-0000-0000-0000C5060000}"/>
    <cellStyle name="Normal 8 15" xfId="1521" xr:uid="{00000000-0005-0000-0000-0000C6060000}"/>
    <cellStyle name="Normal 8 15 2" xfId="2430" xr:uid="{00000000-0005-0000-0000-0000C7060000}"/>
    <cellStyle name="Normal 8 16" xfId="1522" xr:uid="{00000000-0005-0000-0000-0000C8060000}"/>
    <cellStyle name="Normal 8 16 2" xfId="2431" xr:uid="{00000000-0005-0000-0000-0000C9060000}"/>
    <cellStyle name="Normal 8 17" xfId="1523" xr:uid="{00000000-0005-0000-0000-0000CA060000}"/>
    <cellStyle name="Normal 8 17 2" xfId="2432" xr:uid="{00000000-0005-0000-0000-0000CB060000}"/>
    <cellStyle name="Normal 8 18" xfId="1524" xr:uid="{00000000-0005-0000-0000-0000CC060000}"/>
    <cellStyle name="Normal 8 18 2" xfId="2433" xr:uid="{00000000-0005-0000-0000-0000CD060000}"/>
    <cellStyle name="Normal 8 19" xfId="1525" xr:uid="{00000000-0005-0000-0000-0000CE060000}"/>
    <cellStyle name="Normal 8 19 2" xfId="2434" xr:uid="{00000000-0005-0000-0000-0000CF060000}"/>
    <cellStyle name="Normal 8 2" xfId="1526" xr:uid="{00000000-0005-0000-0000-0000D0060000}"/>
    <cellStyle name="Normal 8 2 2" xfId="2606" xr:uid="{00000000-0005-0000-0000-0000D1060000}"/>
    <cellStyle name="Normal 8 20" xfId="1527" xr:uid="{00000000-0005-0000-0000-0000D2060000}"/>
    <cellStyle name="Normal 8 3" xfId="1528" xr:uid="{00000000-0005-0000-0000-0000D3060000}"/>
    <cellStyle name="Normal 8 3 2" xfId="2607" xr:uid="{00000000-0005-0000-0000-0000D4060000}"/>
    <cellStyle name="Normal 8 4" xfId="1529" xr:uid="{00000000-0005-0000-0000-0000D5060000}"/>
    <cellStyle name="Normal 8 5" xfId="1530" xr:uid="{00000000-0005-0000-0000-0000D6060000}"/>
    <cellStyle name="Normal 8 6" xfId="1531" xr:uid="{00000000-0005-0000-0000-0000D7060000}"/>
    <cellStyle name="Normal 8 7" xfId="1532" xr:uid="{00000000-0005-0000-0000-0000D8060000}"/>
    <cellStyle name="Normal 8 8" xfId="1533" xr:uid="{00000000-0005-0000-0000-0000D9060000}"/>
    <cellStyle name="Normal 8 9" xfId="1534" xr:uid="{00000000-0005-0000-0000-0000DA060000}"/>
    <cellStyle name="Normal 88" xfId="2608" xr:uid="{00000000-0005-0000-0000-0000DB060000}"/>
    <cellStyle name="Normal 9" xfId="16" xr:uid="{00000000-0005-0000-0000-0000DC060000}"/>
    <cellStyle name="Normal 9 2" xfId="1535" xr:uid="{00000000-0005-0000-0000-0000DD060000}"/>
    <cellStyle name="Normal 9 2 2" xfId="1536" xr:uid="{00000000-0005-0000-0000-0000DE060000}"/>
    <cellStyle name="Normal 9 3" xfId="1537" xr:uid="{00000000-0005-0000-0000-0000DF060000}"/>
    <cellStyle name="Normal 9 4" xfId="1538" xr:uid="{00000000-0005-0000-0000-0000E0060000}"/>
    <cellStyle name="Normal 9 5" xfId="1539" xr:uid="{00000000-0005-0000-0000-0000E1060000}"/>
    <cellStyle name="Normal_draft Q308" xfId="9" xr:uid="{00000000-0005-0000-0000-0000E2060000}"/>
    <cellStyle name="Normale_9639A02C" xfId="1540" xr:uid="{00000000-0005-0000-0000-0000E3060000}"/>
    <cellStyle name="Note 10" xfId="1541" xr:uid="{00000000-0005-0000-0000-0000E4060000}"/>
    <cellStyle name="Note 11" xfId="1542" xr:uid="{00000000-0005-0000-0000-0000E5060000}"/>
    <cellStyle name="Note 12" xfId="1543" xr:uid="{00000000-0005-0000-0000-0000E6060000}"/>
    <cellStyle name="Note 13" xfId="2435" xr:uid="{00000000-0005-0000-0000-0000E7060000}"/>
    <cellStyle name="Note 2" xfId="1544" xr:uid="{00000000-0005-0000-0000-0000E8060000}"/>
    <cellStyle name="Note 2 2" xfId="1545" xr:uid="{00000000-0005-0000-0000-0000E9060000}"/>
    <cellStyle name="Note 2 3" xfId="1546" xr:uid="{00000000-0005-0000-0000-0000EA060000}"/>
    <cellStyle name="Note 2 4" xfId="1547" xr:uid="{00000000-0005-0000-0000-0000EB060000}"/>
    <cellStyle name="Note 2 5" xfId="1548" xr:uid="{00000000-0005-0000-0000-0000EC060000}"/>
    <cellStyle name="Note 3" xfId="1549" xr:uid="{00000000-0005-0000-0000-0000ED060000}"/>
    <cellStyle name="Note 3 2" xfId="1550" xr:uid="{00000000-0005-0000-0000-0000EE060000}"/>
    <cellStyle name="Note 3 2 2" xfId="1551" xr:uid="{00000000-0005-0000-0000-0000EF060000}"/>
    <cellStyle name="Note 3 2 2 2" xfId="1552" xr:uid="{00000000-0005-0000-0000-0000F0060000}"/>
    <cellStyle name="Note 3 3" xfId="1553" xr:uid="{00000000-0005-0000-0000-0000F1060000}"/>
    <cellStyle name="Note 3 4" xfId="1554" xr:uid="{00000000-0005-0000-0000-0000F2060000}"/>
    <cellStyle name="Note 4" xfId="1555" xr:uid="{00000000-0005-0000-0000-0000F3060000}"/>
    <cellStyle name="Note 4 2" xfId="1556" xr:uid="{00000000-0005-0000-0000-0000F4060000}"/>
    <cellStyle name="Note 4 3" xfId="1557" xr:uid="{00000000-0005-0000-0000-0000F5060000}"/>
    <cellStyle name="Note 4 4" xfId="1558" xr:uid="{00000000-0005-0000-0000-0000F6060000}"/>
    <cellStyle name="Note 5" xfId="1559" xr:uid="{00000000-0005-0000-0000-0000F7060000}"/>
    <cellStyle name="Note 5 2" xfId="1560" xr:uid="{00000000-0005-0000-0000-0000F8060000}"/>
    <cellStyle name="Note 5 3" xfId="1561" xr:uid="{00000000-0005-0000-0000-0000F9060000}"/>
    <cellStyle name="Note 5 4" xfId="1562" xr:uid="{00000000-0005-0000-0000-0000FA060000}"/>
    <cellStyle name="Note 6" xfId="1563" xr:uid="{00000000-0005-0000-0000-0000FB060000}"/>
    <cellStyle name="Note 6 2" xfId="1564" xr:uid="{00000000-0005-0000-0000-0000FC060000}"/>
    <cellStyle name="Note 7" xfId="1565" xr:uid="{00000000-0005-0000-0000-0000FD060000}"/>
    <cellStyle name="Note 8" xfId="1566" xr:uid="{00000000-0005-0000-0000-0000FE060000}"/>
    <cellStyle name="Note 9" xfId="1567" xr:uid="{00000000-0005-0000-0000-0000FF060000}"/>
    <cellStyle name="oft Excel]_x000d__x000a_Comment=The open=/f lines load custom functions into the Paste Function list._x000d__x000a_Maximized=3_x000d__x000a_Basics=1_x000d__x000a_A" xfId="2609" xr:uid="{00000000-0005-0000-0000-000000070000}"/>
    <cellStyle name="Output 10" xfId="1568" xr:uid="{00000000-0005-0000-0000-000001070000}"/>
    <cellStyle name="Output 11" xfId="1569" xr:uid="{00000000-0005-0000-0000-000002070000}"/>
    <cellStyle name="Output 12" xfId="1570" xr:uid="{00000000-0005-0000-0000-000003070000}"/>
    <cellStyle name="Output 13" xfId="2436" xr:uid="{00000000-0005-0000-0000-000004070000}"/>
    <cellStyle name="Output 2" xfId="1571" xr:uid="{00000000-0005-0000-0000-000005070000}"/>
    <cellStyle name="Output 2 2" xfId="1572" xr:uid="{00000000-0005-0000-0000-000006070000}"/>
    <cellStyle name="Output 2 3" xfId="1573" xr:uid="{00000000-0005-0000-0000-000007070000}"/>
    <cellStyle name="Output 3" xfId="1574" xr:uid="{00000000-0005-0000-0000-000008070000}"/>
    <cellStyle name="Output 3 2" xfId="1575" xr:uid="{00000000-0005-0000-0000-000009070000}"/>
    <cellStyle name="Output 3 3" xfId="1576" xr:uid="{00000000-0005-0000-0000-00000A070000}"/>
    <cellStyle name="Output 4" xfId="1577" xr:uid="{00000000-0005-0000-0000-00000B070000}"/>
    <cellStyle name="Output 4 2" xfId="1578" xr:uid="{00000000-0005-0000-0000-00000C070000}"/>
    <cellStyle name="Output 5" xfId="1579" xr:uid="{00000000-0005-0000-0000-00000D070000}"/>
    <cellStyle name="Output 5 2" xfId="1580" xr:uid="{00000000-0005-0000-0000-00000E070000}"/>
    <cellStyle name="Output 6" xfId="1581" xr:uid="{00000000-0005-0000-0000-00000F070000}"/>
    <cellStyle name="Output 7" xfId="1582" xr:uid="{00000000-0005-0000-0000-000010070000}"/>
    <cellStyle name="Output 8" xfId="1583" xr:uid="{00000000-0005-0000-0000-000011070000}"/>
    <cellStyle name="Output 9" xfId="1584" xr:uid="{00000000-0005-0000-0000-000012070000}"/>
    <cellStyle name="Percent [0]" xfId="1585" xr:uid="{00000000-0005-0000-0000-000013070000}"/>
    <cellStyle name="Percent [00]" xfId="1586" xr:uid="{00000000-0005-0000-0000-000014070000}"/>
    <cellStyle name="Percent [2]" xfId="1587" xr:uid="{00000000-0005-0000-0000-000015070000}"/>
    <cellStyle name="Percent [2] 2" xfId="1588" xr:uid="{00000000-0005-0000-0000-000016070000}"/>
    <cellStyle name="Percent [2] 2 2" xfId="1589" xr:uid="{00000000-0005-0000-0000-000017070000}"/>
    <cellStyle name="Percent [2] 2 3" xfId="1590" xr:uid="{00000000-0005-0000-0000-000018070000}"/>
    <cellStyle name="Percent [2] 2 4" xfId="1591" xr:uid="{00000000-0005-0000-0000-000019070000}"/>
    <cellStyle name="Percent [2] 2 5" xfId="1592" xr:uid="{00000000-0005-0000-0000-00001A070000}"/>
    <cellStyle name="Percent [2] 3" xfId="1593" xr:uid="{00000000-0005-0000-0000-00001B070000}"/>
    <cellStyle name="Percent [2] 3 2" xfId="1594" xr:uid="{00000000-0005-0000-0000-00001C070000}"/>
    <cellStyle name="Percent [2] 4" xfId="1595" xr:uid="{00000000-0005-0000-0000-00001D070000}"/>
    <cellStyle name="Percent [2] 5" xfId="1596" xr:uid="{00000000-0005-0000-0000-00001E070000}"/>
    <cellStyle name="Percent [2] 6" xfId="1597" xr:uid="{00000000-0005-0000-0000-00001F070000}"/>
    <cellStyle name="Percent [2] 7" xfId="1598" xr:uid="{00000000-0005-0000-0000-000020070000}"/>
    <cellStyle name="Percent [2] 8" xfId="1599" xr:uid="{00000000-0005-0000-0000-000021070000}"/>
    <cellStyle name="Percent [2] 9" xfId="1600" xr:uid="{00000000-0005-0000-0000-000022070000}"/>
    <cellStyle name="Percent 10" xfId="1601" xr:uid="{00000000-0005-0000-0000-000023070000}"/>
    <cellStyle name="Percent 10 2" xfId="1602" xr:uid="{00000000-0005-0000-0000-000024070000}"/>
    <cellStyle name="Percent 10 2 2" xfId="1603" xr:uid="{00000000-0005-0000-0000-000025070000}"/>
    <cellStyle name="Percent 11" xfId="1604" xr:uid="{00000000-0005-0000-0000-000026070000}"/>
    <cellStyle name="Percent 11 2" xfId="1605" xr:uid="{00000000-0005-0000-0000-000027070000}"/>
    <cellStyle name="Percent 11 2 2" xfId="1606" xr:uid="{00000000-0005-0000-0000-000028070000}"/>
    <cellStyle name="Percent 12" xfId="1607" xr:uid="{00000000-0005-0000-0000-000029070000}"/>
    <cellStyle name="Percent 12 2" xfId="1608" xr:uid="{00000000-0005-0000-0000-00002A070000}"/>
    <cellStyle name="Percent 12 3" xfId="1609" xr:uid="{00000000-0005-0000-0000-00002B070000}"/>
    <cellStyle name="Percent 12 4" xfId="1610" xr:uid="{00000000-0005-0000-0000-00002C070000}"/>
    <cellStyle name="Percent 12 5" xfId="1611" xr:uid="{00000000-0005-0000-0000-00002D070000}"/>
    <cellStyle name="Percent 12 6" xfId="1612" xr:uid="{00000000-0005-0000-0000-00002E070000}"/>
    <cellStyle name="Percent 12 7" xfId="1613" xr:uid="{00000000-0005-0000-0000-00002F070000}"/>
    <cellStyle name="Percent 13" xfId="1614" xr:uid="{00000000-0005-0000-0000-000030070000}"/>
    <cellStyle name="Percent 13 2" xfId="1615" xr:uid="{00000000-0005-0000-0000-000031070000}"/>
    <cellStyle name="Percent 14" xfId="1616" xr:uid="{00000000-0005-0000-0000-000032070000}"/>
    <cellStyle name="Percent 15" xfId="1617" xr:uid="{00000000-0005-0000-0000-000033070000}"/>
    <cellStyle name="Percent 16" xfId="1618" xr:uid="{00000000-0005-0000-0000-000034070000}"/>
    <cellStyle name="Percent 17" xfId="1619" xr:uid="{00000000-0005-0000-0000-000035070000}"/>
    <cellStyle name="Percent 17 2" xfId="1620" xr:uid="{00000000-0005-0000-0000-000036070000}"/>
    <cellStyle name="Percent 18" xfId="1621" xr:uid="{00000000-0005-0000-0000-000037070000}"/>
    <cellStyle name="Percent 19" xfId="2437" xr:uid="{00000000-0005-0000-0000-000038070000}"/>
    <cellStyle name="Percent 2" xfId="1622" xr:uid="{00000000-0005-0000-0000-000039070000}"/>
    <cellStyle name="Percent 2 10" xfId="1623" xr:uid="{00000000-0005-0000-0000-00003A070000}"/>
    <cellStyle name="Percent 2 11" xfId="1624" xr:uid="{00000000-0005-0000-0000-00003B070000}"/>
    <cellStyle name="Percent 2 12" xfId="1625" xr:uid="{00000000-0005-0000-0000-00003C070000}"/>
    <cellStyle name="Percent 2 13" xfId="1626" xr:uid="{00000000-0005-0000-0000-00003D070000}"/>
    <cellStyle name="Percent 2 14" xfId="1627" xr:uid="{00000000-0005-0000-0000-00003E070000}"/>
    <cellStyle name="Percent 2 15" xfId="1628" xr:uid="{00000000-0005-0000-0000-00003F070000}"/>
    <cellStyle name="Percent 2 16" xfId="1629" xr:uid="{00000000-0005-0000-0000-000040070000}"/>
    <cellStyle name="Percent 2 17" xfId="1630" xr:uid="{00000000-0005-0000-0000-000041070000}"/>
    <cellStyle name="Percent 2 18" xfId="1631" xr:uid="{00000000-0005-0000-0000-000042070000}"/>
    <cellStyle name="Percent 2 19" xfId="1632" xr:uid="{00000000-0005-0000-0000-000043070000}"/>
    <cellStyle name="Percent 2 2" xfId="1633" xr:uid="{00000000-0005-0000-0000-000044070000}"/>
    <cellStyle name="Percent 2 2 2" xfId="1634" xr:uid="{00000000-0005-0000-0000-000045070000}"/>
    <cellStyle name="Percent 2 2 3" xfId="1635" xr:uid="{00000000-0005-0000-0000-000046070000}"/>
    <cellStyle name="Percent 2 20" xfId="1636" xr:uid="{00000000-0005-0000-0000-000047070000}"/>
    <cellStyle name="Percent 2 21" xfId="1637" xr:uid="{00000000-0005-0000-0000-000048070000}"/>
    <cellStyle name="Percent 2 22" xfId="1638" xr:uid="{00000000-0005-0000-0000-000049070000}"/>
    <cellStyle name="Percent 2 23" xfId="2438" xr:uid="{00000000-0005-0000-0000-00004A070000}"/>
    <cellStyle name="Percent 2 3" xfId="1639" xr:uid="{00000000-0005-0000-0000-00004B070000}"/>
    <cellStyle name="Percent 2 4" xfId="1640" xr:uid="{00000000-0005-0000-0000-00004C070000}"/>
    <cellStyle name="Percent 2 5" xfId="1641" xr:uid="{00000000-0005-0000-0000-00004D070000}"/>
    <cellStyle name="Percent 2 6" xfId="1642" xr:uid="{00000000-0005-0000-0000-00004E070000}"/>
    <cellStyle name="Percent 2 7" xfId="1643" xr:uid="{00000000-0005-0000-0000-00004F070000}"/>
    <cellStyle name="Percent 2 8" xfId="1644" xr:uid="{00000000-0005-0000-0000-000050070000}"/>
    <cellStyle name="Percent 2 9" xfId="1645" xr:uid="{00000000-0005-0000-0000-000051070000}"/>
    <cellStyle name="Percent 20" xfId="2610" xr:uid="{00000000-0005-0000-0000-000052070000}"/>
    <cellStyle name="Percent 21" xfId="2611" xr:uid="{00000000-0005-0000-0000-000053070000}"/>
    <cellStyle name="Percent 22" xfId="2702" xr:uid="{00000000-0005-0000-0000-000054070000}"/>
    <cellStyle name="Percent 3" xfId="1646" xr:uid="{00000000-0005-0000-0000-000055070000}"/>
    <cellStyle name="Percent 3 2" xfId="1647" xr:uid="{00000000-0005-0000-0000-000056070000}"/>
    <cellStyle name="Percent 3 2 2" xfId="1648" xr:uid="{00000000-0005-0000-0000-000057070000}"/>
    <cellStyle name="Percent 3 2 3" xfId="1649" xr:uid="{00000000-0005-0000-0000-000058070000}"/>
    <cellStyle name="Percent 3 2 4" xfId="1650" xr:uid="{00000000-0005-0000-0000-000059070000}"/>
    <cellStyle name="Percent 3 2 5" xfId="1651" xr:uid="{00000000-0005-0000-0000-00005A070000}"/>
    <cellStyle name="Percent 3 3" xfId="1652" xr:uid="{00000000-0005-0000-0000-00005B070000}"/>
    <cellStyle name="Percent 3 3 2" xfId="2612" xr:uid="{00000000-0005-0000-0000-00005C070000}"/>
    <cellStyle name="Percent 3 4" xfId="1653" xr:uid="{00000000-0005-0000-0000-00005D070000}"/>
    <cellStyle name="Percent 3 5" xfId="1654" xr:uid="{00000000-0005-0000-0000-00005E070000}"/>
    <cellStyle name="Percent 3 6" xfId="1655" xr:uid="{00000000-0005-0000-0000-00005F070000}"/>
    <cellStyle name="Percent 3 7" xfId="1656" xr:uid="{00000000-0005-0000-0000-000060070000}"/>
    <cellStyle name="Percent 3 8" xfId="1657" xr:uid="{00000000-0005-0000-0000-000061070000}"/>
    <cellStyle name="Percent 3 9" xfId="1658" xr:uid="{00000000-0005-0000-0000-000062070000}"/>
    <cellStyle name="Percent 4" xfId="1659" xr:uid="{00000000-0005-0000-0000-000063070000}"/>
    <cellStyle name="Percent 4 10" xfId="1660" xr:uid="{00000000-0005-0000-0000-000064070000}"/>
    <cellStyle name="Percent 4 11" xfId="1661" xr:uid="{00000000-0005-0000-0000-000065070000}"/>
    <cellStyle name="Percent 4 12" xfId="1662" xr:uid="{00000000-0005-0000-0000-000066070000}"/>
    <cellStyle name="Percent 4 13" xfId="1663" xr:uid="{00000000-0005-0000-0000-000067070000}"/>
    <cellStyle name="Percent 4 14" xfId="1664" xr:uid="{00000000-0005-0000-0000-000068070000}"/>
    <cellStyle name="Percent 4 2" xfId="1665" xr:uid="{00000000-0005-0000-0000-000069070000}"/>
    <cellStyle name="Percent 4 3" xfId="1666" xr:uid="{00000000-0005-0000-0000-00006A070000}"/>
    <cellStyle name="Percent 4 4" xfId="1667" xr:uid="{00000000-0005-0000-0000-00006B070000}"/>
    <cellStyle name="Percent 4 5" xfId="1668" xr:uid="{00000000-0005-0000-0000-00006C070000}"/>
    <cellStyle name="Percent 4 6" xfId="1669" xr:uid="{00000000-0005-0000-0000-00006D070000}"/>
    <cellStyle name="Percent 4 7" xfId="1670" xr:uid="{00000000-0005-0000-0000-00006E070000}"/>
    <cellStyle name="Percent 4 8" xfId="1671" xr:uid="{00000000-0005-0000-0000-00006F070000}"/>
    <cellStyle name="Percent 4 9" xfId="1672" xr:uid="{00000000-0005-0000-0000-000070070000}"/>
    <cellStyle name="Percent 5" xfId="14" xr:uid="{00000000-0005-0000-0000-000071070000}"/>
    <cellStyle name="Percent 5 2" xfId="1673" xr:uid="{00000000-0005-0000-0000-000072070000}"/>
    <cellStyle name="Percent 5 2 2" xfId="1674" xr:uid="{00000000-0005-0000-0000-000073070000}"/>
    <cellStyle name="Percent 5 3" xfId="1675" xr:uid="{00000000-0005-0000-0000-000074070000}"/>
    <cellStyle name="Percent 6" xfId="1676" xr:uid="{00000000-0005-0000-0000-000075070000}"/>
    <cellStyle name="Percent 6 2" xfId="1677" xr:uid="{00000000-0005-0000-0000-000076070000}"/>
    <cellStyle name="Percent 6 3" xfId="1678" xr:uid="{00000000-0005-0000-0000-000077070000}"/>
    <cellStyle name="Percent 6 4" xfId="1679" xr:uid="{00000000-0005-0000-0000-000078070000}"/>
    <cellStyle name="Percent 7" xfId="1680" xr:uid="{00000000-0005-0000-0000-000079070000}"/>
    <cellStyle name="Percent 7 2" xfId="1681" xr:uid="{00000000-0005-0000-0000-00007A070000}"/>
    <cellStyle name="Percent 7 3" xfId="2613" xr:uid="{00000000-0005-0000-0000-00007B070000}"/>
    <cellStyle name="Percent 8" xfId="1682" xr:uid="{00000000-0005-0000-0000-00007C070000}"/>
    <cellStyle name="Percent 9" xfId="1683" xr:uid="{00000000-0005-0000-0000-00007D070000}"/>
    <cellStyle name="PERCENTAGE" xfId="1684" xr:uid="{00000000-0005-0000-0000-00007E070000}"/>
    <cellStyle name="PERCENTAGE 2" xfId="1685" xr:uid="{00000000-0005-0000-0000-00007F070000}"/>
    <cellStyle name="PrePop Currency (0)" xfId="1686" xr:uid="{00000000-0005-0000-0000-000080070000}"/>
    <cellStyle name="PrePop Currency (2)" xfId="1687" xr:uid="{00000000-0005-0000-0000-000081070000}"/>
    <cellStyle name="PrePop Units (0)" xfId="1688" xr:uid="{00000000-0005-0000-0000-000082070000}"/>
    <cellStyle name="PrePop Units (1)" xfId="1689" xr:uid="{00000000-0005-0000-0000-000083070000}"/>
    <cellStyle name="PrePop Units (2)" xfId="1690" xr:uid="{00000000-0005-0000-0000-000084070000}"/>
    <cellStyle name="prot" xfId="1691" xr:uid="{00000000-0005-0000-0000-000085070000}"/>
    <cellStyle name="pwstyle" xfId="1692" xr:uid="{00000000-0005-0000-0000-000086070000}"/>
    <cellStyle name="Q" xfId="1693" xr:uid="{00000000-0005-0000-0000-000087070000}"/>
    <cellStyle name="Q_CSS_Q2'51_C1_Nop" xfId="1694" xr:uid="{00000000-0005-0000-0000-000088070000}"/>
    <cellStyle name="Quantity" xfId="1695" xr:uid="{00000000-0005-0000-0000-000089070000}"/>
    <cellStyle name="Quantity 2" xfId="1696" xr:uid="{00000000-0005-0000-0000-00008A070000}"/>
    <cellStyle name="Quantity 2 2" xfId="1697" xr:uid="{00000000-0005-0000-0000-00008B070000}"/>
    <cellStyle name="Quantity 2 3" xfId="1698" xr:uid="{00000000-0005-0000-0000-00008C070000}"/>
    <cellStyle name="Quantity 2 4" xfId="1699" xr:uid="{00000000-0005-0000-0000-00008D070000}"/>
    <cellStyle name="Quantity 2 5" xfId="1700" xr:uid="{00000000-0005-0000-0000-00008E070000}"/>
    <cellStyle name="Quantity 2_X2" xfId="1701" xr:uid="{00000000-0005-0000-0000-00008F070000}"/>
    <cellStyle name="Quantity 3" xfId="1702" xr:uid="{00000000-0005-0000-0000-000090070000}"/>
    <cellStyle name="Quantity 3 2" xfId="1703" xr:uid="{00000000-0005-0000-0000-000091070000}"/>
    <cellStyle name="Quantity 3_X2" xfId="1704" xr:uid="{00000000-0005-0000-0000-000092070000}"/>
    <cellStyle name="Quantity 4" xfId="1705" xr:uid="{00000000-0005-0000-0000-000093070000}"/>
    <cellStyle name="Quantity 5" xfId="1706" xr:uid="{00000000-0005-0000-0000-000094070000}"/>
    <cellStyle name="Quantity 6" xfId="1707" xr:uid="{00000000-0005-0000-0000-000095070000}"/>
    <cellStyle name="Quantity 7" xfId="1708" xr:uid="{00000000-0005-0000-0000-000096070000}"/>
    <cellStyle name="Quantity 8" xfId="1709" xr:uid="{00000000-0005-0000-0000-000097070000}"/>
    <cellStyle name="Quantity 9" xfId="1710" xr:uid="{00000000-0005-0000-0000-000098070000}"/>
    <cellStyle name="Quantity_GFN_Q2'53_X2" xfId="1711" xr:uid="{00000000-0005-0000-0000-000099070000}"/>
    <cellStyle name="Rittichai" xfId="1712" xr:uid="{00000000-0005-0000-0000-00009A070000}"/>
    <cellStyle name="RMG - PB01.93" xfId="1713" xr:uid="{00000000-0005-0000-0000-00009B070000}"/>
    <cellStyle name="SAPBEXaggData" xfId="1714" xr:uid="{00000000-0005-0000-0000-00009C070000}"/>
    <cellStyle name="SAPBEXaggDataEmph" xfId="1715" xr:uid="{00000000-0005-0000-0000-00009D070000}"/>
    <cellStyle name="SAPBEXaggDataEmph 2" xfId="1716" xr:uid="{00000000-0005-0000-0000-00009E070000}"/>
    <cellStyle name="SAPBEXaggItem" xfId="1717" xr:uid="{00000000-0005-0000-0000-00009F070000}"/>
    <cellStyle name="SAPBEXaggItemX" xfId="1718" xr:uid="{00000000-0005-0000-0000-0000A0070000}"/>
    <cellStyle name="SAPBEXaggItemX 2" xfId="1719" xr:uid="{00000000-0005-0000-0000-0000A1070000}"/>
    <cellStyle name="SAPBEXchaText" xfId="1720" xr:uid="{00000000-0005-0000-0000-0000A2070000}"/>
    <cellStyle name="SAPBEXchaText 2" xfId="1721" xr:uid="{00000000-0005-0000-0000-0000A3070000}"/>
    <cellStyle name="SAPBEXexcBad7" xfId="1722" xr:uid="{00000000-0005-0000-0000-0000A4070000}"/>
    <cellStyle name="SAPBEXexcBad7 2" xfId="1723" xr:uid="{00000000-0005-0000-0000-0000A5070000}"/>
    <cellStyle name="SAPBEXexcBad8" xfId="1724" xr:uid="{00000000-0005-0000-0000-0000A6070000}"/>
    <cellStyle name="SAPBEXexcBad8 2" xfId="1725" xr:uid="{00000000-0005-0000-0000-0000A7070000}"/>
    <cellStyle name="SAPBEXexcBad9" xfId="1726" xr:uid="{00000000-0005-0000-0000-0000A8070000}"/>
    <cellStyle name="SAPBEXexcBad9 2" xfId="1727" xr:uid="{00000000-0005-0000-0000-0000A9070000}"/>
    <cellStyle name="SAPBEXexcCritical4" xfId="1728" xr:uid="{00000000-0005-0000-0000-0000AA070000}"/>
    <cellStyle name="SAPBEXexcCritical4 2" xfId="1729" xr:uid="{00000000-0005-0000-0000-0000AB070000}"/>
    <cellStyle name="SAPBEXexcCritical5" xfId="1730" xr:uid="{00000000-0005-0000-0000-0000AC070000}"/>
    <cellStyle name="SAPBEXexcCritical5 2" xfId="1731" xr:uid="{00000000-0005-0000-0000-0000AD070000}"/>
    <cellStyle name="SAPBEXexcCritical6" xfId="1732" xr:uid="{00000000-0005-0000-0000-0000AE070000}"/>
    <cellStyle name="SAPBEXexcCritical6 2" xfId="1733" xr:uid="{00000000-0005-0000-0000-0000AF070000}"/>
    <cellStyle name="SAPBEXexcGood1" xfId="1734" xr:uid="{00000000-0005-0000-0000-0000B0070000}"/>
    <cellStyle name="SAPBEXexcGood1 2" xfId="1735" xr:uid="{00000000-0005-0000-0000-0000B1070000}"/>
    <cellStyle name="SAPBEXexcGood2" xfId="1736" xr:uid="{00000000-0005-0000-0000-0000B2070000}"/>
    <cellStyle name="SAPBEXexcGood2 2" xfId="1737" xr:uid="{00000000-0005-0000-0000-0000B3070000}"/>
    <cellStyle name="SAPBEXexcGood3" xfId="1738" xr:uid="{00000000-0005-0000-0000-0000B4070000}"/>
    <cellStyle name="SAPBEXexcGood3 2" xfId="1739" xr:uid="{00000000-0005-0000-0000-0000B5070000}"/>
    <cellStyle name="SAPBEXfilterDrill" xfId="1740" xr:uid="{00000000-0005-0000-0000-0000B6070000}"/>
    <cellStyle name="SAPBEXfilterItem" xfId="1741" xr:uid="{00000000-0005-0000-0000-0000B7070000}"/>
    <cellStyle name="SAPBEXfilterItem 2" xfId="1742" xr:uid="{00000000-0005-0000-0000-0000B8070000}"/>
    <cellStyle name="SAPBEXfilterText" xfId="1743" xr:uid="{00000000-0005-0000-0000-0000B9070000}"/>
    <cellStyle name="SAPBEXformats" xfId="1744" xr:uid="{00000000-0005-0000-0000-0000BA070000}"/>
    <cellStyle name="SAPBEXformats 2" xfId="1745" xr:uid="{00000000-0005-0000-0000-0000BB070000}"/>
    <cellStyle name="SAPBEXheaderItem" xfId="1746" xr:uid="{00000000-0005-0000-0000-0000BC070000}"/>
    <cellStyle name="SAPBEXheaderItem 2" xfId="1747" xr:uid="{00000000-0005-0000-0000-0000BD070000}"/>
    <cellStyle name="SAPBEXheaderText" xfId="1748" xr:uid="{00000000-0005-0000-0000-0000BE070000}"/>
    <cellStyle name="SAPBEXheaderText 2" xfId="1749" xr:uid="{00000000-0005-0000-0000-0000BF070000}"/>
    <cellStyle name="SAPBEXHLevel0" xfId="1750" xr:uid="{00000000-0005-0000-0000-0000C0070000}"/>
    <cellStyle name="SAPBEXHLevel0 2" xfId="1751" xr:uid="{00000000-0005-0000-0000-0000C1070000}"/>
    <cellStyle name="SAPBEXHLevel0X" xfId="1752" xr:uid="{00000000-0005-0000-0000-0000C2070000}"/>
    <cellStyle name="SAPBEXHLevel0X 2" xfId="1753" xr:uid="{00000000-0005-0000-0000-0000C3070000}"/>
    <cellStyle name="SAPBEXHLevel1" xfId="1754" xr:uid="{00000000-0005-0000-0000-0000C4070000}"/>
    <cellStyle name="SAPBEXHLevel1 2" xfId="1755" xr:uid="{00000000-0005-0000-0000-0000C5070000}"/>
    <cellStyle name="SAPBEXHLevel1X" xfId="1756" xr:uid="{00000000-0005-0000-0000-0000C6070000}"/>
    <cellStyle name="SAPBEXHLevel1X 2" xfId="1757" xr:uid="{00000000-0005-0000-0000-0000C7070000}"/>
    <cellStyle name="SAPBEXHLevel2" xfId="1758" xr:uid="{00000000-0005-0000-0000-0000C8070000}"/>
    <cellStyle name="SAPBEXHLevel2 2" xfId="1759" xr:uid="{00000000-0005-0000-0000-0000C9070000}"/>
    <cellStyle name="SAPBEXHLevel2X" xfId="1760" xr:uid="{00000000-0005-0000-0000-0000CA070000}"/>
    <cellStyle name="SAPBEXHLevel2X 2" xfId="1761" xr:uid="{00000000-0005-0000-0000-0000CB070000}"/>
    <cellStyle name="SAPBEXHLevel3" xfId="1762" xr:uid="{00000000-0005-0000-0000-0000CC070000}"/>
    <cellStyle name="SAPBEXHLevel3 2" xfId="1763" xr:uid="{00000000-0005-0000-0000-0000CD070000}"/>
    <cellStyle name="SAPBEXHLevel3X" xfId="1764" xr:uid="{00000000-0005-0000-0000-0000CE070000}"/>
    <cellStyle name="SAPBEXHLevel3X 2" xfId="1765" xr:uid="{00000000-0005-0000-0000-0000CF070000}"/>
    <cellStyle name="SAPBEXresData" xfId="1766" xr:uid="{00000000-0005-0000-0000-0000D0070000}"/>
    <cellStyle name="SAPBEXresData 2" xfId="1767" xr:uid="{00000000-0005-0000-0000-0000D1070000}"/>
    <cellStyle name="SAPBEXresDataEmph" xfId="1768" xr:uid="{00000000-0005-0000-0000-0000D2070000}"/>
    <cellStyle name="SAPBEXresDataEmph 2" xfId="1769" xr:uid="{00000000-0005-0000-0000-0000D3070000}"/>
    <cellStyle name="SAPBEXresItem" xfId="1770" xr:uid="{00000000-0005-0000-0000-0000D4070000}"/>
    <cellStyle name="SAPBEXresItem 2" xfId="1771" xr:uid="{00000000-0005-0000-0000-0000D5070000}"/>
    <cellStyle name="SAPBEXresItemX" xfId="1772" xr:uid="{00000000-0005-0000-0000-0000D6070000}"/>
    <cellStyle name="SAPBEXresItemX 2" xfId="1773" xr:uid="{00000000-0005-0000-0000-0000D7070000}"/>
    <cellStyle name="SAPBEXstdData" xfId="1774" xr:uid="{00000000-0005-0000-0000-0000D8070000}"/>
    <cellStyle name="SAPBEXstdDataEmph" xfId="1775" xr:uid="{00000000-0005-0000-0000-0000D9070000}"/>
    <cellStyle name="SAPBEXstdDataEmph 2" xfId="1776" xr:uid="{00000000-0005-0000-0000-0000DA070000}"/>
    <cellStyle name="SAPBEXstdItem" xfId="1777" xr:uid="{00000000-0005-0000-0000-0000DB070000}"/>
    <cellStyle name="SAPBEXstdItem 2" xfId="1778" xr:uid="{00000000-0005-0000-0000-0000DC070000}"/>
    <cellStyle name="SAPBEXstdItemX" xfId="1779" xr:uid="{00000000-0005-0000-0000-0000DD070000}"/>
    <cellStyle name="SAPBEXstdItemX 2" xfId="1780" xr:uid="{00000000-0005-0000-0000-0000DE070000}"/>
    <cellStyle name="SAPBEXtitle" xfId="1781" xr:uid="{00000000-0005-0000-0000-0000DF070000}"/>
    <cellStyle name="SAPBEXundefined" xfId="1782" xr:uid="{00000000-0005-0000-0000-0000E0070000}"/>
    <cellStyle name="SAPBEXundefined 2" xfId="1783" xr:uid="{00000000-0005-0000-0000-0000E1070000}"/>
    <cellStyle name="section head" xfId="1784" xr:uid="{00000000-0005-0000-0000-0000E2070000}"/>
    <cellStyle name="small border line" xfId="1785" xr:uid="{00000000-0005-0000-0000-0000E3070000}"/>
    <cellStyle name="Standaard_CCY rates incl hist avg 2006" xfId="1786" xr:uid="{00000000-0005-0000-0000-0000E4070000}"/>
    <cellStyle name="Standard_Additional Abbrechnung template Transport + Betreuung-V02" xfId="1787" xr:uid="{00000000-0005-0000-0000-0000E5070000}"/>
    <cellStyle name="Style 1" xfId="1788" xr:uid="{00000000-0005-0000-0000-0000E6070000}"/>
    <cellStyle name="Style 1 2" xfId="2614" xr:uid="{00000000-0005-0000-0000-0000E7070000}"/>
    <cellStyle name="STYLE1" xfId="1789" xr:uid="{00000000-0005-0000-0000-0000E8070000}"/>
    <cellStyle name="STYLE2" xfId="1790" xr:uid="{00000000-0005-0000-0000-0000E9070000}"/>
    <cellStyle name="STYLE3" xfId="1791" xr:uid="{00000000-0005-0000-0000-0000EA070000}"/>
    <cellStyle name="STYLE4" xfId="1792" xr:uid="{00000000-0005-0000-0000-0000EB070000}"/>
    <cellStyle name="subhead" xfId="1793" xr:uid="{00000000-0005-0000-0000-0000EC070000}"/>
    <cellStyle name="SubHeading" xfId="1794" xr:uid="{00000000-0005-0000-0000-0000ED070000}"/>
    <cellStyle name="Table" xfId="1795" xr:uid="{00000000-0005-0000-0000-0000EE070000}"/>
    <cellStyle name="Text Indent A" xfId="1796" xr:uid="{00000000-0005-0000-0000-0000EF070000}"/>
    <cellStyle name="Text Indent B" xfId="1797" xr:uid="{00000000-0005-0000-0000-0000F0070000}"/>
    <cellStyle name="Text Indent C" xfId="1798" xr:uid="{00000000-0005-0000-0000-0000F1070000}"/>
    <cellStyle name="þ_x001d_ð¤_x000c_¯þ_x0014__x000d_¨þU_x0001_À_x0004_ _x0015__x000f__x0001__x0001_" xfId="1799" xr:uid="{00000000-0005-0000-0000-0000F2070000}"/>
    <cellStyle name="Times New Roman" xfId="1800" xr:uid="{00000000-0005-0000-0000-0000F3070000}"/>
    <cellStyle name="Title 10" xfId="1801" xr:uid="{00000000-0005-0000-0000-0000F4070000}"/>
    <cellStyle name="Title 11" xfId="1802" xr:uid="{00000000-0005-0000-0000-0000F5070000}"/>
    <cellStyle name="Title 12" xfId="1803" xr:uid="{00000000-0005-0000-0000-0000F6070000}"/>
    <cellStyle name="Title 13" xfId="2439" xr:uid="{00000000-0005-0000-0000-0000F7070000}"/>
    <cellStyle name="Title 2" xfId="1804" xr:uid="{00000000-0005-0000-0000-0000F8070000}"/>
    <cellStyle name="Title 2 2" xfId="1805" xr:uid="{00000000-0005-0000-0000-0000F9070000}"/>
    <cellStyle name="Title 2 3" xfId="1806" xr:uid="{00000000-0005-0000-0000-0000FA070000}"/>
    <cellStyle name="Title 3" xfId="1807" xr:uid="{00000000-0005-0000-0000-0000FB070000}"/>
    <cellStyle name="Title 3 2" xfId="1808" xr:uid="{00000000-0005-0000-0000-0000FC070000}"/>
    <cellStyle name="Title 3 3" xfId="1809" xr:uid="{00000000-0005-0000-0000-0000FD070000}"/>
    <cellStyle name="Title 4" xfId="1810" xr:uid="{00000000-0005-0000-0000-0000FE070000}"/>
    <cellStyle name="Title 4 2" xfId="1811" xr:uid="{00000000-0005-0000-0000-0000FF070000}"/>
    <cellStyle name="Title 5" xfId="1812" xr:uid="{00000000-0005-0000-0000-000000080000}"/>
    <cellStyle name="Title 5 2" xfId="1813" xr:uid="{00000000-0005-0000-0000-000001080000}"/>
    <cellStyle name="Title 6" xfId="1814" xr:uid="{00000000-0005-0000-0000-000002080000}"/>
    <cellStyle name="Title 7" xfId="1815" xr:uid="{00000000-0005-0000-0000-000003080000}"/>
    <cellStyle name="Title 8" xfId="1816" xr:uid="{00000000-0005-0000-0000-000004080000}"/>
    <cellStyle name="Title 9" xfId="1817" xr:uid="{00000000-0005-0000-0000-000005080000}"/>
    <cellStyle name="Total 10" xfId="1818" xr:uid="{00000000-0005-0000-0000-000006080000}"/>
    <cellStyle name="Total 11" xfId="1819" xr:uid="{00000000-0005-0000-0000-000007080000}"/>
    <cellStyle name="Total 12" xfId="1820" xr:uid="{00000000-0005-0000-0000-000008080000}"/>
    <cellStyle name="Total 13" xfId="2440" xr:uid="{00000000-0005-0000-0000-000009080000}"/>
    <cellStyle name="Total 2" xfId="1821" xr:uid="{00000000-0005-0000-0000-00000A080000}"/>
    <cellStyle name="Total 2 2" xfId="1822" xr:uid="{00000000-0005-0000-0000-00000B080000}"/>
    <cellStyle name="Total 2 3" xfId="1823" xr:uid="{00000000-0005-0000-0000-00000C080000}"/>
    <cellStyle name="Total 3" xfId="1824" xr:uid="{00000000-0005-0000-0000-00000D080000}"/>
    <cellStyle name="Total 3 2" xfId="1825" xr:uid="{00000000-0005-0000-0000-00000E080000}"/>
    <cellStyle name="Total 3 3" xfId="1826" xr:uid="{00000000-0005-0000-0000-00000F080000}"/>
    <cellStyle name="Total 4" xfId="1827" xr:uid="{00000000-0005-0000-0000-000010080000}"/>
    <cellStyle name="Total 4 2" xfId="1828" xr:uid="{00000000-0005-0000-0000-000011080000}"/>
    <cellStyle name="Total 5" xfId="1829" xr:uid="{00000000-0005-0000-0000-000012080000}"/>
    <cellStyle name="Total 5 2" xfId="1830" xr:uid="{00000000-0005-0000-0000-000013080000}"/>
    <cellStyle name="Total 6" xfId="1831" xr:uid="{00000000-0005-0000-0000-000014080000}"/>
    <cellStyle name="Total 7" xfId="1832" xr:uid="{00000000-0005-0000-0000-000015080000}"/>
    <cellStyle name="Total 8" xfId="1833" xr:uid="{00000000-0005-0000-0000-000016080000}"/>
    <cellStyle name="Total 9" xfId="1834" xr:uid="{00000000-0005-0000-0000-000017080000}"/>
    <cellStyle name="Tusental_A-listan (fixad)" xfId="1835" xr:uid="{00000000-0005-0000-0000-000018080000}"/>
    <cellStyle name="Valuta (0)" xfId="1836" xr:uid="{00000000-0005-0000-0000-000019080000}"/>
    <cellStyle name="Valuta_NPV" xfId="1837" xr:uid="{00000000-0005-0000-0000-00001A080000}"/>
    <cellStyle name="vnhead3" xfId="1838" xr:uid="{00000000-0005-0000-0000-00001B080000}"/>
    <cellStyle name="vntxt1" xfId="1839" xr:uid="{00000000-0005-0000-0000-00001C080000}"/>
    <cellStyle name="W" xfId="1840" xr:uid="{00000000-0005-0000-0000-00001D080000}"/>
    <cellStyle name="W_CSS_Q2'51_C1_Nop" xfId="1841" xr:uid="{00000000-0005-0000-0000-00001E080000}"/>
    <cellStyle name="Warning Text 10" xfId="1842" xr:uid="{00000000-0005-0000-0000-00001F080000}"/>
    <cellStyle name="Warning Text 11" xfId="1843" xr:uid="{00000000-0005-0000-0000-000020080000}"/>
    <cellStyle name="Warning Text 12" xfId="1844" xr:uid="{00000000-0005-0000-0000-000021080000}"/>
    <cellStyle name="Warning Text 13" xfId="2441" xr:uid="{00000000-0005-0000-0000-000022080000}"/>
    <cellStyle name="Warning Text 2" xfId="1845" xr:uid="{00000000-0005-0000-0000-000023080000}"/>
    <cellStyle name="Warning Text 2 2" xfId="1846" xr:uid="{00000000-0005-0000-0000-000024080000}"/>
    <cellStyle name="Warning Text 2 3" xfId="1847" xr:uid="{00000000-0005-0000-0000-000025080000}"/>
    <cellStyle name="Warning Text 3" xfId="1848" xr:uid="{00000000-0005-0000-0000-000026080000}"/>
    <cellStyle name="Warning Text 3 2" xfId="1849" xr:uid="{00000000-0005-0000-0000-000027080000}"/>
    <cellStyle name="Warning Text 3 3" xfId="1850" xr:uid="{00000000-0005-0000-0000-000028080000}"/>
    <cellStyle name="Warning Text 4" xfId="1851" xr:uid="{00000000-0005-0000-0000-000029080000}"/>
    <cellStyle name="Warning Text 4 2" xfId="1852" xr:uid="{00000000-0005-0000-0000-00002A080000}"/>
    <cellStyle name="Warning Text 5" xfId="1853" xr:uid="{00000000-0005-0000-0000-00002B080000}"/>
    <cellStyle name="Warning Text 6" xfId="1854" xr:uid="{00000000-0005-0000-0000-00002C080000}"/>
    <cellStyle name="Warning Text 7" xfId="1855" xr:uid="{00000000-0005-0000-0000-00002D080000}"/>
    <cellStyle name="Warning Text 8" xfId="1856" xr:uid="{00000000-0005-0000-0000-00002E080000}"/>
    <cellStyle name="Warning Text 9" xfId="1857" xr:uid="{00000000-0005-0000-0000-00002F080000}"/>
    <cellStyle name="weekly" xfId="1858" xr:uid="{00000000-0005-0000-0000-000030080000}"/>
    <cellStyle name="WHead - Style2" xfId="1859" xr:uid="{00000000-0005-0000-0000-000031080000}"/>
    <cellStyle name="Wไhrung [0]_35ERI8T2gbIEMixb4v26icuOo" xfId="1860" xr:uid="{00000000-0005-0000-0000-000032080000}"/>
    <cellStyle name="Wไhrung_35ERI8T2gbIEMixb4v26icuOo" xfId="1861" xr:uid="{00000000-0005-0000-0000-000033080000}"/>
    <cellStyle name="xuan" xfId="1862" xr:uid="{00000000-0005-0000-0000-000034080000}"/>
    <cellStyle name="เครื่องหมายเปอร์เซ็นต์_1.BG4748-260847" xfId="2034" xr:uid="{00000000-0005-0000-0000-000035080000}"/>
    <cellStyle name="เครื่องหมายจุลภาค 10" xfId="1882" xr:uid="{00000000-0005-0000-0000-000036080000}"/>
    <cellStyle name="เครื่องหมายจุลภาค 10 2" xfId="1883" xr:uid="{00000000-0005-0000-0000-000037080000}"/>
    <cellStyle name="เครื่องหมายจุลภาค 10 3" xfId="1884" xr:uid="{00000000-0005-0000-0000-000038080000}"/>
    <cellStyle name="เครื่องหมายจุลภาค 11" xfId="1885" xr:uid="{00000000-0005-0000-0000-000039080000}"/>
    <cellStyle name="เครื่องหมายจุลภาค 11 2" xfId="1886" xr:uid="{00000000-0005-0000-0000-00003A080000}"/>
    <cellStyle name="เครื่องหมายจุลภาค 12" xfId="1887" xr:uid="{00000000-0005-0000-0000-00003B080000}"/>
    <cellStyle name="เครื่องหมายจุลภาค 12 2" xfId="1888" xr:uid="{00000000-0005-0000-0000-00003C080000}"/>
    <cellStyle name="เครื่องหมายจุลภาค 13" xfId="1889" xr:uid="{00000000-0005-0000-0000-00003D080000}"/>
    <cellStyle name="เครื่องหมายจุลภาค 13 2" xfId="1890" xr:uid="{00000000-0005-0000-0000-00003E080000}"/>
    <cellStyle name="เครื่องหมายจุลภาค 13_C1-2 Q4'52" xfId="1891" xr:uid="{00000000-0005-0000-0000-00003F080000}"/>
    <cellStyle name="เครื่องหมายจุลภาค 14" xfId="1892" xr:uid="{00000000-0005-0000-0000-000040080000}"/>
    <cellStyle name="เครื่องหมายจุลภาค 14 2" xfId="1893" xr:uid="{00000000-0005-0000-0000-000041080000}"/>
    <cellStyle name="เครื่องหมายจุลภาค 15" xfId="1894" xr:uid="{00000000-0005-0000-0000-000042080000}"/>
    <cellStyle name="เครื่องหมายจุลภาค 16" xfId="1895" xr:uid="{00000000-0005-0000-0000-000043080000}"/>
    <cellStyle name="เครื่องหมายจุลภาค 16 2" xfId="1896" xr:uid="{00000000-0005-0000-0000-000044080000}"/>
    <cellStyle name="เครื่องหมายจุลภาค 16 2 2" xfId="1897" xr:uid="{00000000-0005-0000-0000-000045080000}"/>
    <cellStyle name="เครื่องหมายจุลภาค 16 2 2 2" xfId="1898" xr:uid="{00000000-0005-0000-0000-000046080000}"/>
    <cellStyle name="เครื่องหมายจุลภาค 16 2 3" xfId="1899" xr:uid="{00000000-0005-0000-0000-000047080000}"/>
    <cellStyle name="เครื่องหมายจุลภาค 16 2 4" xfId="2442" xr:uid="{00000000-0005-0000-0000-000048080000}"/>
    <cellStyle name="เครื่องหมายจุลภาค 16 3" xfId="24" xr:uid="{00000000-0005-0000-0000-000049080000}"/>
    <cellStyle name="เครื่องหมายจุลภาค 16 4" xfId="1900" xr:uid="{00000000-0005-0000-0000-00004A080000}"/>
    <cellStyle name="เครื่องหมายจุลภาค 17" xfId="2452" xr:uid="{00000000-0005-0000-0000-00004B080000}"/>
    <cellStyle name="เครื่องหมายจุลภาค 17 2" xfId="1901" xr:uid="{00000000-0005-0000-0000-00004C080000}"/>
    <cellStyle name="เครื่องหมายจุลภาค 17 2 2" xfId="1902" xr:uid="{00000000-0005-0000-0000-00004D080000}"/>
    <cellStyle name="เครื่องหมายจุลภาค 17 3" xfId="1903" xr:uid="{00000000-0005-0000-0000-00004E080000}"/>
    <cellStyle name="เครื่องหมายจุลภาค 17 3 2" xfId="1904" xr:uid="{00000000-0005-0000-0000-00004F080000}"/>
    <cellStyle name="เครื่องหมายจุลภาค 17 4" xfId="1905" xr:uid="{00000000-0005-0000-0000-000050080000}"/>
    <cellStyle name="เครื่องหมายจุลภาค 17 4 2" xfId="1906" xr:uid="{00000000-0005-0000-0000-000051080000}"/>
    <cellStyle name="เครื่องหมายจุลภาค 17 5" xfId="1907" xr:uid="{00000000-0005-0000-0000-000052080000}"/>
    <cellStyle name="เครื่องหมายจุลภาค 18" xfId="1908" xr:uid="{00000000-0005-0000-0000-000053080000}"/>
    <cellStyle name="เครื่องหมายจุลภาค 18 2" xfId="1909" xr:uid="{00000000-0005-0000-0000-000054080000}"/>
    <cellStyle name="เครื่องหมายจุลภาค 18 2 2" xfId="1910" xr:uid="{00000000-0005-0000-0000-000055080000}"/>
    <cellStyle name="เครื่องหมายจุลภาค 18 3" xfId="1911" xr:uid="{00000000-0005-0000-0000-000056080000}"/>
    <cellStyle name="เครื่องหมายจุลภาค 18 4" xfId="1912" xr:uid="{00000000-0005-0000-0000-000057080000}"/>
    <cellStyle name="เครื่องหมายจุลภาค 18 4 2" xfId="1913" xr:uid="{00000000-0005-0000-0000-000058080000}"/>
    <cellStyle name="เครื่องหมายจุลภาค 19" xfId="1914" xr:uid="{00000000-0005-0000-0000-000059080000}"/>
    <cellStyle name="เครื่องหมายจุลภาค 19 2" xfId="1915" xr:uid="{00000000-0005-0000-0000-00005A080000}"/>
    <cellStyle name="เครื่องหมายจุลภาค 2" xfId="1916" xr:uid="{00000000-0005-0000-0000-00005B080000}"/>
    <cellStyle name="เครื่องหมายจุลภาค 2 10" xfId="1917" xr:uid="{00000000-0005-0000-0000-00005C080000}"/>
    <cellStyle name="เครื่องหมายจุลภาค 2 11" xfId="1918" xr:uid="{00000000-0005-0000-0000-00005D080000}"/>
    <cellStyle name="เครื่องหมายจุลภาค 2 12" xfId="1919" xr:uid="{00000000-0005-0000-0000-00005E080000}"/>
    <cellStyle name="เครื่องหมายจุลภาค 2 13" xfId="1920" xr:uid="{00000000-0005-0000-0000-00005F080000}"/>
    <cellStyle name="เครื่องหมายจุลภาค 2 14" xfId="1921" xr:uid="{00000000-0005-0000-0000-000060080000}"/>
    <cellStyle name="เครื่องหมายจุลภาค 2 15" xfId="1922" xr:uid="{00000000-0005-0000-0000-000061080000}"/>
    <cellStyle name="เครื่องหมายจุลภาค 2 16" xfId="1923" xr:uid="{00000000-0005-0000-0000-000062080000}"/>
    <cellStyle name="เครื่องหมายจุลภาค 2 17" xfId="1924" xr:uid="{00000000-0005-0000-0000-000063080000}"/>
    <cellStyle name="เครื่องหมายจุลภาค 2 18" xfId="1925" xr:uid="{00000000-0005-0000-0000-000064080000}"/>
    <cellStyle name="เครื่องหมายจุลภาค 2 19" xfId="1926" xr:uid="{00000000-0005-0000-0000-000065080000}"/>
    <cellStyle name="เครื่องหมายจุลภาค 2 19 2" xfId="1927" xr:uid="{00000000-0005-0000-0000-000066080000}"/>
    <cellStyle name="เครื่องหมายจุลภาค 2 2" xfId="1928" xr:uid="{00000000-0005-0000-0000-000067080000}"/>
    <cellStyle name="เครื่องหมายจุลภาค 2 2 10" xfId="1929" xr:uid="{00000000-0005-0000-0000-000068080000}"/>
    <cellStyle name="เครื่องหมายจุลภาค 2 2 11" xfId="1930" xr:uid="{00000000-0005-0000-0000-000069080000}"/>
    <cellStyle name="เครื่องหมายจุลภาค 2 2 12" xfId="1931" xr:uid="{00000000-0005-0000-0000-00006A080000}"/>
    <cellStyle name="เครื่องหมายจุลภาค 2 2 13" xfId="1932" xr:uid="{00000000-0005-0000-0000-00006B080000}"/>
    <cellStyle name="เครื่องหมายจุลภาค 2 2 14" xfId="1933" xr:uid="{00000000-0005-0000-0000-00006C080000}"/>
    <cellStyle name="เครื่องหมายจุลภาค 2 2 15" xfId="1934" xr:uid="{00000000-0005-0000-0000-00006D080000}"/>
    <cellStyle name="เครื่องหมายจุลภาค 2 2 2" xfId="1935" xr:uid="{00000000-0005-0000-0000-00006E080000}"/>
    <cellStyle name="เครื่องหมายจุลภาค 2 2 2 2" xfId="1936" xr:uid="{00000000-0005-0000-0000-00006F080000}"/>
    <cellStyle name="เครื่องหมายจุลภาค 2 2 2 2 2" xfId="2615" xr:uid="{00000000-0005-0000-0000-000070080000}"/>
    <cellStyle name="เครื่องหมายจุลภาค 2 2 2 3" xfId="1937" xr:uid="{00000000-0005-0000-0000-000071080000}"/>
    <cellStyle name="เครื่องหมายจุลภาค 2 2 2 4" xfId="1938" xr:uid="{00000000-0005-0000-0000-000072080000}"/>
    <cellStyle name="เครื่องหมายจุลภาค 2 2 2 5" xfId="1939" xr:uid="{00000000-0005-0000-0000-000073080000}"/>
    <cellStyle name="เครื่องหมายจุลภาค 2 2 2 6" xfId="1940" xr:uid="{00000000-0005-0000-0000-000074080000}"/>
    <cellStyle name="เครื่องหมายจุลภาค 2 2 2 7" xfId="1941" xr:uid="{00000000-0005-0000-0000-000075080000}"/>
    <cellStyle name="เครื่องหมายจุลภาค 2 2 2 8" xfId="1942" xr:uid="{00000000-0005-0000-0000-000076080000}"/>
    <cellStyle name="เครื่องหมายจุลภาค 2 2 3" xfId="1943" xr:uid="{00000000-0005-0000-0000-000077080000}"/>
    <cellStyle name="เครื่องหมายจุลภาค 2 2 4" xfId="1944" xr:uid="{00000000-0005-0000-0000-000078080000}"/>
    <cellStyle name="เครื่องหมายจุลภาค 2 2 5" xfId="1945" xr:uid="{00000000-0005-0000-0000-000079080000}"/>
    <cellStyle name="เครื่องหมายจุลภาค 2 2 6" xfId="1946" xr:uid="{00000000-0005-0000-0000-00007A080000}"/>
    <cellStyle name="เครื่องหมายจุลภาค 2 2 7" xfId="1947" xr:uid="{00000000-0005-0000-0000-00007B080000}"/>
    <cellStyle name="เครื่องหมายจุลภาค 2 2 7 2" xfId="2616" xr:uid="{00000000-0005-0000-0000-00007C080000}"/>
    <cellStyle name="เครื่องหมายจุลภาค 2 2 8" xfId="1948" xr:uid="{00000000-0005-0000-0000-00007D080000}"/>
    <cellStyle name="เครื่องหมายจุลภาค 2 2 8 2" xfId="2617" xr:uid="{00000000-0005-0000-0000-00007E080000}"/>
    <cellStyle name="เครื่องหมายจุลภาค 2 2 9" xfId="1949" xr:uid="{00000000-0005-0000-0000-00007F080000}"/>
    <cellStyle name="เครื่องหมายจุลภาค 2 20" xfId="1950" xr:uid="{00000000-0005-0000-0000-000080080000}"/>
    <cellStyle name="เครื่องหมายจุลภาค 2 21" xfId="1951" xr:uid="{00000000-0005-0000-0000-000081080000}"/>
    <cellStyle name="เครื่องหมายจุลภาค 2 22" xfId="1952" xr:uid="{00000000-0005-0000-0000-000082080000}"/>
    <cellStyle name="เครื่องหมายจุลภาค 2 23" xfId="1953" xr:uid="{00000000-0005-0000-0000-000083080000}"/>
    <cellStyle name="เครื่องหมายจุลภาค 2 24" xfId="1954" xr:uid="{00000000-0005-0000-0000-000084080000}"/>
    <cellStyle name="เครื่องหมายจุลภาค 2 3" xfId="1955" xr:uid="{00000000-0005-0000-0000-000085080000}"/>
    <cellStyle name="เครื่องหมายจุลภาค 2 3 2" xfId="2618" xr:uid="{00000000-0005-0000-0000-000086080000}"/>
    <cellStyle name="เครื่องหมายจุลภาค 2 3 2 2" xfId="2619" xr:uid="{00000000-0005-0000-0000-000087080000}"/>
    <cellStyle name="เครื่องหมายจุลภาค 2 4" xfId="1956" xr:uid="{00000000-0005-0000-0000-000088080000}"/>
    <cellStyle name="เครื่องหมายจุลภาค 2 5" xfId="1957" xr:uid="{00000000-0005-0000-0000-000089080000}"/>
    <cellStyle name="เครื่องหมายจุลภาค 2 6" xfId="1958" xr:uid="{00000000-0005-0000-0000-00008A080000}"/>
    <cellStyle name="เครื่องหมายจุลภาค 2 7" xfId="1959" xr:uid="{00000000-0005-0000-0000-00008B080000}"/>
    <cellStyle name="เครื่องหมายจุลภาค 2 7 2" xfId="2620" xr:uid="{00000000-0005-0000-0000-00008C080000}"/>
    <cellStyle name="เครื่องหมายจุลภาค 2 8" xfId="1960" xr:uid="{00000000-0005-0000-0000-00008D080000}"/>
    <cellStyle name="เครื่องหมายจุลภาค 2 8 2" xfId="2621" xr:uid="{00000000-0005-0000-0000-00008E080000}"/>
    <cellStyle name="เครื่องหมายจุลภาค 2 9" xfId="1961" xr:uid="{00000000-0005-0000-0000-00008F080000}"/>
    <cellStyle name="เครื่องหมายจุลภาค 2_GF-Food_Q4'53_X2" xfId="1962" xr:uid="{00000000-0005-0000-0000-000090080000}"/>
    <cellStyle name="เครื่องหมายจุลภาค 20" xfId="1963" xr:uid="{00000000-0005-0000-0000-000091080000}"/>
    <cellStyle name="เครื่องหมายจุลภาค 20 2" xfId="1964" xr:uid="{00000000-0005-0000-0000-000092080000}"/>
    <cellStyle name="เครื่องหมายจุลภาค 21" xfId="1965" xr:uid="{00000000-0005-0000-0000-000093080000}"/>
    <cellStyle name="เครื่องหมายจุลภาค 21 2" xfId="1966" xr:uid="{00000000-0005-0000-0000-000094080000}"/>
    <cellStyle name="เครื่องหมายจุลภาค 22" xfId="2460" xr:uid="{00000000-0005-0000-0000-000095080000}"/>
    <cellStyle name="เครื่องหมายจุลภาค 23" xfId="28" xr:uid="{00000000-0005-0000-0000-000096080000}"/>
    <cellStyle name="เครื่องหมายจุลภาค 3" xfId="1967" xr:uid="{00000000-0005-0000-0000-000097080000}"/>
    <cellStyle name="เครื่องหมายจุลภาค 3 10" xfId="1968" xr:uid="{00000000-0005-0000-0000-000098080000}"/>
    <cellStyle name="เครื่องหมายจุลภาค 3 11" xfId="1969" xr:uid="{00000000-0005-0000-0000-000099080000}"/>
    <cellStyle name="เครื่องหมายจุลภาค 3 2" xfId="1970" xr:uid="{00000000-0005-0000-0000-00009A080000}"/>
    <cellStyle name="เครื่องหมายจุลภาค 3 2 2" xfId="1971" xr:uid="{00000000-0005-0000-0000-00009B080000}"/>
    <cellStyle name="เครื่องหมายจุลภาค 3 2 3" xfId="1972" xr:uid="{00000000-0005-0000-0000-00009C080000}"/>
    <cellStyle name="เครื่องหมายจุลภาค 3 2 4" xfId="1973" xr:uid="{00000000-0005-0000-0000-00009D080000}"/>
    <cellStyle name="เครื่องหมายจุลภาค 3 2 5" xfId="1974" xr:uid="{00000000-0005-0000-0000-00009E080000}"/>
    <cellStyle name="เครื่องหมายจุลภาค 3 2 6" xfId="1975" xr:uid="{00000000-0005-0000-0000-00009F080000}"/>
    <cellStyle name="เครื่องหมายจุลภาค 3 2 7" xfId="1976" xr:uid="{00000000-0005-0000-0000-0000A0080000}"/>
    <cellStyle name="เครื่องหมายจุลภาค 3 2 8" xfId="1977" xr:uid="{00000000-0005-0000-0000-0000A1080000}"/>
    <cellStyle name="เครื่องหมายจุลภาค 3 3" xfId="1978" xr:uid="{00000000-0005-0000-0000-0000A2080000}"/>
    <cellStyle name="เครื่องหมายจุลภาค 3 3 2" xfId="1979" xr:uid="{00000000-0005-0000-0000-0000A3080000}"/>
    <cellStyle name="เครื่องหมายจุลภาค 3 4" xfId="1980" xr:uid="{00000000-0005-0000-0000-0000A4080000}"/>
    <cellStyle name="เครื่องหมายจุลภาค 3 5" xfId="1981" xr:uid="{00000000-0005-0000-0000-0000A5080000}"/>
    <cellStyle name="เครื่องหมายจุลภาค 3 5 2" xfId="1982" xr:uid="{00000000-0005-0000-0000-0000A6080000}"/>
    <cellStyle name="เครื่องหมายจุลภาค 3 6" xfId="1983" xr:uid="{00000000-0005-0000-0000-0000A7080000}"/>
    <cellStyle name="เครื่องหมายจุลภาค 3 7" xfId="1984" xr:uid="{00000000-0005-0000-0000-0000A8080000}"/>
    <cellStyle name="เครื่องหมายจุลภาค 3 8" xfId="1985" xr:uid="{00000000-0005-0000-0000-0000A9080000}"/>
    <cellStyle name="เครื่องหมายจุลภาค 3 9" xfId="1986" xr:uid="{00000000-0005-0000-0000-0000AA080000}"/>
    <cellStyle name="เครื่องหมายจุลภาค 3_GFN_Q2'53_X2" xfId="1987" xr:uid="{00000000-0005-0000-0000-0000AB080000}"/>
    <cellStyle name="เครื่องหมายจุลภาค 4" xfId="1988" xr:uid="{00000000-0005-0000-0000-0000AC080000}"/>
    <cellStyle name="เครื่องหมายจุลภาค 4 10" xfId="1989" xr:uid="{00000000-0005-0000-0000-0000AD080000}"/>
    <cellStyle name="เครื่องหมายจุลภาค 4 11" xfId="1990" xr:uid="{00000000-0005-0000-0000-0000AE080000}"/>
    <cellStyle name="เครื่องหมายจุลภาค 4 12" xfId="1991" xr:uid="{00000000-0005-0000-0000-0000AF080000}"/>
    <cellStyle name="เครื่องหมายจุลภาค 4 13" xfId="1992" xr:uid="{00000000-0005-0000-0000-0000B0080000}"/>
    <cellStyle name="เครื่องหมายจุลภาค 4 14" xfId="1993" xr:uid="{00000000-0005-0000-0000-0000B1080000}"/>
    <cellStyle name="เครื่องหมายจุลภาค 4 15" xfId="1994" xr:uid="{00000000-0005-0000-0000-0000B2080000}"/>
    <cellStyle name="เครื่องหมายจุลภาค 4 16" xfId="1995" xr:uid="{00000000-0005-0000-0000-0000B3080000}"/>
    <cellStyle name="เครื่องหมายจุลภาค 4 17" xfId="1996" xr:uid="{00000000-0005-0000-0000-0000B4080000}"/>
    <cellStyle name="เครื่องหมายจุลภาค 4 18" xfId="1997" xr:uid="{00000000-0005-0000-0000-0000B5080000}"/>
    <cellStyle name="เครื่องหมายจุลภาค 4 19" xfId="1998" xr:uid="{00000000-0005-0000-0000-0000B6080000}"/>
    <cellStyle name="เครื่องหมายจุลภาค 4 2" xfId="1999" xr:uid="{00000000-0005-0000-0000-0000B7080000}"/>
    <cellStyle name="เครื่องหมายจุลภาค 4 2 2" xfId="2000" xr:uid="{00000000-0005-0000-0000-0000B8080000}"/>
    <cellStyle name="เครื่องหมายจุลภาค 4 20" xfId="2001" xr:uid="{00000000-0005-0000-0000-0000B9080000}"/>
    <cellStyle name="เครื่องหมายจุลภาค 4 21" xfId="2002" xr:uid="{00000000-0005-0000-0000-0000BA080000}"/>
    <cellStyle name="เครื่องหมายจุลภาค 4 3" xfId="2003" xr:uid="{00000000-0005-0000-0000-0000BB080000}"/>
    <cellStyle name="เครื่องหมายจุลภาค 4 3 2" xfId="2004" xr:uid="{00000000-0005-0000-0000-0000BC080000}"/>
    <cellStyle name="เครื่องหมายจุลภาค 4 4" xfId="2005" xr:uid="{00000000-0005-0000-0000-0000BD080000}"/>
    <cellStyle name="เครื่องหมายจุลภาค 4 4 2" xfId="2622" xr:uid="{00000000-0005-0000-0000-0000BE080000}"/>
    <cellStyle name="เครื่องหมายจุลภาค 4 5" xfId="2006" xr:uid="{00000000-0005-0000-0000-0000BF080000}"/>
    <cellStyle name="เครื่องหมายจุลภาค 4 5 2" xfId="2623" xr:uid="{00000000-0005-0000-0000-0000C0080000}"/>
    <cellStyle name="เครื่องหมายจุลภาค 4 6" xfId="2007" xr:uid="{00000000-0005-0000-0000-0000C1080000}"/>
    <cellStyle name="เครื่องหมายจุลภาค 4 7" xfId="2008" xr:uid="{00000000-0005-0000-0000-0000C2080000}"/>
    <cellStyle name="เครื่องหมายจุลภาค 4 8" xfId="2009" xr:uid="{00000000-0005-0000-0000-0000C3080000}"/>
    <cellStyle name="เครื่องหมายจุลภาค 4 9" xfId="2010" xr:uid="{00000000-0005-0000-0000-0000C4080000}"/>
    <cellStyle name="เครื่องหมายจุลภาค 4_TOP_P-PT_Q4'53" xfId="2011" xr:uid="{00000000-0005-0000-0000-0000C5080000}"/>
    <cellStyle name="เครื่องหมายจุลภาค 5" xfId="2012" xr:uid="{00000000-0005-0000-0000-0000C6080000}"/>
    <cellStyle name="เครื่องหมายจุลภาค 5 2" xfId="20" xr:uid="{00000000-0005-0000-0000-0000C7080000}"/>
    <cellStyle name="เครื่องหมายจุลภาค 5 2 2" xfId="2624" xr:uid="{00000000-0005-0000-0000-0000C8080000}"/>
    <cellStyle name="เครื่องหมายจุลภาค 5 3" xfId="2013" xr:uid="{00000000-0005-0000-0000-0000C9080000}"/>
    <cellStyle name="เครื่องหมายจุลภาค 5 4" xfId="2014" xr:uid="{00000000-0005-0000-0000-0000CA080000}"/>
    <cellStyle name="เครื่องหมายจุลภาค 6" xfId="2015" xr:uid="{00000000-0005-0000-0000-0000CB080000}"/>
    <cellStyle name="เครื่องหมายจุลภาค 6 2" xfId="2016" xr:uid="{00000000-0005-0000-0000-0000CC080000}"/>
    <cellStyle name="เครื่องหมายจุลภาค 6 2 2" xfId="2017" xr:uid="{00000000-0005-0000-0000-0000CD080000}"/>
    <cellStyle name="เครื่องหมายจุลภาค 6 2 2 2" xfId="2018" xr:uid="{00000000-0005-0000-0000-0000CE080000}"/>
    <cellStyle name="เครื่องหมายจุลภาค 6 2 2 3" xfId="2443" xr:uid="{00000000-0005-0000-0000-0000CF080000}"/>
    <cellStyle name="เครื่องหมายจุลภาค 6 2 2 4" xfId="2625" xr:uid="{00000000-0005-0000-0000-0000D0080000}"/>
    <cellStyle name="เครื่องหมายจุลภาค 6 2 2 5" xfId="2626" xr:uid="{00000000-0005-0000-0000-0000D1080000}"/>
    <cellStyle name="เครื่องหมายจุลภาค 6 2 2 6" xfId="2627" xr:uid="{00000000-0005-0000-0000-0000D2080000}"/>
    <cellStyle name="เครื่องหมายจุลภาค 6 2 3" xfId="2019" xr:uid="{00000000-0005-0000-0000-0000D3080000}"/>
    <cellStyle name="เครื่องหมายจุลภาค 6 2 3 2" xfId="2020" xr:uid="{00000000-0005-0000-0000-0000D4080000}"/>
    <cellStyle name="เครื่องหมายจุลภาค 6 2 3 3" xfId="2444" xr:uid="{00000000-0005-0000-0000-0000D5080000}"/>
    <cellStyle name="เครื่องหมายจุลภาค 6 2 4" xfId="2021" xr:uid="{00000000-0005-0000-0000-0000D6080000}"/>
    <cellStyle name="เครื่องหมายจุลภาค 6 2 5" xfId="2445" xr:uid="{00000000-0005-0000-0000-0000D7080000}"/>
    <cellStyle name="เครื่องหมายจุลภาค 6 3" xfId="2022" xr:uid="{00000000-0005-0000-0000-0000D8080000}"/>
    <cellStyle name="เครื่องหมายจุลภาค 6 5" xfId="2023" xr:uid="{00000000-0005-0000-0000-0000D9080000}"/>
    <cellStyle name="เครื่องหมายจุลภาค 7" xfId="2024" xr:uid="{00000000-0005-0000-0000-0000DA080000}"/>
    <cellStyle name="เครื่องหมายจุลภาค 7 2" xfId="2025" xr:uid="{00000000-0005-0000-0000-0000DB080000}"/>
    <cellStyle name="เครื่องหมายจุลภาค 7 2 2" xfId="2026" xr:uid="{00000000-0005-0000-0000-0000DC080000}"/>
    <cellStyle name="เครื่องหมายจุลภาค 8" xfId="2027" xr:uid="{00000000-0005-0000-0000-0000DD080000}"/>
    <cellStyle name="เครื่องหมายจุลภาค 8 2" xfId="2028" xr:uid="{00000000-0005-0000-0000-0000DE080000}"/>
    <cellStyle name="เครื่องหมายจุลภาค 8 2 2" xfId="2029" xr:uid="{00000000-0005-0000-0000-0000DF080000}"/>
    <cellStyle name="เครื่องหมายจุลภาค 9" xfId="2030" xr:uid="{00000000-0005-0000-0000-0000E0080000}"/>
    <cellStyle name="เครื่องหมายจุลภาค 9 10" xfId="2628" xr:uid="{00000000-0005-0000-0000-0000E1080000}"/>
    <cellStyle name="เครื่องหมายจุลภาค 9 11" xfId="2629" xr:uid="{00000000-0005-0000-0000-0000E2080000}"/>
    <cellStyle name="เครื่องหมายจุลภาค 9 12" xfId="2630" xr:uid="{00000000-0005-0000-0000-0000E3080000}"/>
    <cellStyle name="เครื่องหมายจุลภาค 9 13" xfId="2631" xr:uid="{00000000-0005-0000-0000-0000E4080000}"/>
    <cellStyle name="เครื่องหมายจุลภาค 9 14" xfId="2632" xr:uid="{00000000-0005-0000-0000-0000E5080000}"/>
    <cellStyle name="เครื่องหมายจุลภาค 9 15" xfId="2633" xr:uid="{00000000-0005-0000-0000-0000E6080000}"/>
    <cellStyle name="เครื่องหมายจุลภาค 9 16" xfId="2634" xr:uid="{00000000-0005-0000-0000-0000E7080000}"/>
    <cellStyle name="เครื่องหมายจุลภาค 9 17" xfId="2635" xr:uid="{00000000-0005-0000-0000-0000E8080000}"/>
    <cellStyle name="เครื่องหมายจุลภาค 9 18" xfId="2636" xr:uid="{00000000-0005-0000-0000-0000E9080000}"/>
    <cellStyle name="เครื่องหมายจุลภาค 9 19" xfId="2637" xr:uid="{00000000-0005-0000-0000-0000EA080000}"/>
    <cellStyle name="เครื่องหมายจุลภาค 9 2" xfId="2031" xr:uid="{00000000-0005-0000-0000-0000EB080000}"/>
    <cellStyle name="เครื่องหมายจุลภาค 9 2 2" xfId="2032" xr:uid="{00000000-0005-0000-0000-0000EC080000}"/>
    <cellStyle name="เครื่องหมายจุลภาค 9 20" xfId="2638" xr:uid="{00000000-0005-0000-0000-0000ED080000}"/>
    <cellStyle name="เครื่องหมายจุลภาค 9 21" xfId="2639" xr:uid="{00000000-0005-0000-0000-0000EE080000}"/>
    <cellStyle name="เครื่องหมายจุลภาค 9 22" xfId="2640" xr:uid="{00000000-0005-0000-0000-0000EF080000}"/>
    <cellStyle name="เครื่องหมายจุลภาค 9 23" xfId="2641" xr:uid="{00000000-0005-0000-0000-0000F0080000}"/>
    <cellStyle name="เครื่องหมายจุลภาค 9 24" xfId="2642" xr:uid="{00000000-0005-0000-0000-0000F1080000}"/>
    <cellStyle name="เครื่องหมายจุลภาค 9 25" xfId="2643" xr:uid="{00000000-0005-0000-0000-0000F2080000}"/>
    <cellStyle name="เครื่องหมายจุลภาค 9 26" xfId="2644" xr:uid="{00000000-0005-0000-0000-0000F3080000}"/>
    <cellStyle name="เครื่องหมายจุลภาค 9 27" xfId="2645" xr:uid="{00000000-0005-0000-0000-0000F4080000}"/>
    <cellStyle name="เครื่องหมายจุลภาค 9 28" xfId="2646" xr:uid="{00000000-0005-0000-0000-0000F5080000}"/>
    <cellStyle name="เครื่องหมายจุลภาค 9 29" xfId="2647" xr:uid="{00000000-0005-0000-0000-0000F6080000}"/>
    <cellStyle name="เครื่องหมายจุลภาค 9 3" xfId="2033" xr:uid="{00000000-0005-0000-0000-0000F7080000}"/>
    <cellStyle name="เครื่องหมายจุลภาค 9 30" xfId="2648" xr:uid="{00000000-0005-0000-0000-0000F8080000}"/>
    <cellStyle name="เครื่องหมายจุลภาค 9 31" xfId="2649" xr:uid="{00000000-0005-0000-0000-0000F9080000}"/>
    <cellStyle name="เครื่องหมายจุลภาค 9 32" xfId="2650" xr:uid="{00000000-0005-0000-0000-0000FA080000}"/>
    <cellStyle name="เครื่องหมายจุลภาค 9 33" xfId="2651" xr:uid="{00000000-0005-0000-0000-0000FB080000}"/>
    <cellStyle name="เครื่องหมายจุลภาค 9 34" xfId="2652" xr:uid="{00000000-0005-0000-0000-0000FC080000}"/>
    <cellStyle name="เครื่องหมายจุลภาค 9 35" xfId="2653" xr:uid="{00000000-0005-0000-0000-0000FD080000}"/>
    <cellStyle name="เครื่องหมายจุลภาค 9 36" xfId="2654" xr:uid="{00000000-0005-0000-0000-0000FE080000}"/>
    <cellStyle name="เครื่องหมายจุลภาค 9 37" xfId="2655" xr:uid="{00000000-0005-0000-0000-0000FF080000}"/>
    <cellStyle name="เครื่องหมายจุลภาค 9 38" xfId="2656" xr:uid="{00000000-0005-0000-0000-000000090000}"/>
    <cellStyle name="เครื่องหมายจุลภาค 9 39" xfId="2657" xr:uid="{00000000-0005-0000-0000-000001090000}"/>
    <cellStyle name="เครื่องหมายจุลภาค 9 4" xfId="2658" xr:uid="{00000000-0005-0000-0000-000002090000}"/>
    <cellStyle name="เครื่องหมายจุลภาค 9 40" xfId="2659" xr:uid="{00000000-0005-0000-0000-000003090000}"/>
    <cellStyle name="เครื่องหมายจุลภาค 9 41" xfId="2660" xr:uid="{00000000-0005-0000-0000-000004090000}"/>
    <cellStyle name="เครื่องหมายจุลภาค 9 42" xfId="2661" xr:uid="{00000000-0005-0000-0000-000005090000}"/>
    <cellStyle name="เครื่องหมายจุลภาค 9 43" xfId="2662" xr:uid="{00000000-0005-0000-0000-000006090000}"/>
    <cellStyle name="เครื่องหมายจุลภาค 9 44" xfId="2663" xr:uid="{00000000-0005-0000-0000-000007090000}"/>
    <cellStyle name="เครื่องหมายจุลภาค 9 45" xfId="2664" xr:uid="{00000000-0005-0000-0000-000008090000}"/>
    <cellStyle name="เครื่องหมายจุลภาค 9 46" xfId="2665" xr:uid="{00000000-0005-0000-0000-000009090000}"/>
    <cellStyle name="เครื่องหมายจุลภาค 9 47" xfId="2666" xr:uid="{00000000-0005-0000-0000-00000A090000}"/>
    <cellStyle name="เครื่องหมายจุลภาค 9 48" xfId="2667" xr:uid="{00000000-0005-0000-0000-00000B090000}"/>
    <cellStyle name="เครื่องหมายจุลภาค 9 49" xfId="2668" xr:uid="{00000000-0005-0000-0000-00000C090000}"/>
    <cellStyle name="เครื่องหมายจุลภาค 9 5" xfId="2669" xr:uid="{00000000-0005-0000-0000-00000D090000}"/>
    <cellStyle name="เครื่องหมายจุลภาค 9 50" xfId="2670" xr:uid="{00000000-0005-0000-0000-00000E090000}"/>
    <cellStyle name="เครื่องหมายจุลภาค 9 51" xfId="2671" xr:uid="{00000000-0005-0000-0000-00000F090000}"/>
    <cellStyle name="เครื่องหมายจุลภาค 9 52" xfId="2672" xr:uid="{00000000-0005-0000-0000-000010090000}"/>
    <cellStyle name="เครื่องหมายจุลภาค 9 53" xfId="2673" xr:uid="{00000000-0005-0000-0000-000011090000}"/>
    <cellStyle name="เครื่องหมายจุลภาค 9 54" xfId="2674" xr:uid="{00000000-0005-0000-0000-000012090000}"/>
    <cellStyle name="เครื่องหมายจุลภาค 9 55" xfId="2675" xr:uid="{00000000-0005-0000-0000-000013090000}"/>
    <cellStyle name="เครื่องหมายจุลภาค 9 56" xfId="2676" xr:uid="{00000000-0005-0000-0000-000014090000}"/>
    <cellStyle name="เครื่องหมายจุลภาค 9 57" xfId="2677" xr:uid="{00000000-0005-0000-0000-000015090000}"/>
    <cellStyle name="เครื่องหมายจุลภาค 9 58" xfId="2678" xr:uid="{00000000-0005-0000-0000-000016090000}"/>
    <cellStyle name="เครื่องหมายจุลภาค 9 59" xfId="2679" xr:uid="{00000000-0005-0000-0000-000017090000}"/>
    <cellStyle name="เครื่องหมายจุลภาค 9 6" xfId="2680" xr:uid="{00000000-0005-0000-0000-000018090000}"/>
    <cellStyle name="เครื่องหมายจุลภาค 9 60" xfId="2681" xr:uid="{00000000-0005-0000-0000-000019090000}"/>
    <cellStyle name="เครื่องหมายจุลภาค 9 7" xfId="2682" xr:uid="{00000000-0005-0000-0000-00001A090000}"/>
    <cellStyle name="เครื่องหมายจุลภาค 9 8" xfId="2683" xr:uid="{00000000-0005-0000-0000-00001B090000}"/>
    <cellStyle name="เครื่องหมายจุลภาค 9 9" xfId="2684" xr:uid="{00000000-0005-0000-0000-00001C090000}"/>
    <cellStyle name="เครื่องหมายจุลภาค_IRC-R Q2'45" xfId="25" xr:uid="{00000000-0005-0000-0000-00001D090000}"/>
    <cellStyle name="เครื่องหมายสกุลเงิน 2" xfId="2035" xr:uid="{00000000-0005-0000-0000-00001E090000}"/>
    <cellStyle name="เชื่อมโยงหลายมิติ" xfId="2041" xr:uid="{00000000-0005-0000-0000-00001F090000}"/>
    <cellStyle name="เชื่อมโยงหลายมิติ 2" xfId="2042" xr:uid="{00000000-0005-0000-0000-000020090000}"/>
    <cellStyle name="เชื่อมโยงหลายมิติ_GFPT_Q1'52_TOP" xfId="2043" xr:uid="{00000000-0005-0000-0000-000021090000}"/>
    <cellStyle name="เซลล์ตรวจสอบ 2" xfId="2044" xr:uid="{00000000-0005-0000-0000-000022090000}"/>
    <cellStyle name="เซลล์ตรวจสอบ 2 2" xfId="2045" xr:uid="{00000000-0005-0000-0000-000023090000}"/>
    <cellStyle name="เซลล์ตรวจสอบ 2 3" xfId="2046" xr:uid="{00000000-0005-0000-0000-000024090000}"/>
    <cellStyle name="เซลล์ตรวจสอบ 3" xfId="2047" xr:uid="{00000000-0005-0000-0000-000025090000}"/>
    <cellStyle name="เซลล์ตรวจสอบ 3 2" xfId="2048" xr:uid="{00000000-0005-0000-0000-000026090000}"/>
    <cellStyle name="เซลล์ตรวจสอบ 3 3" xfId="2049" xr:uid="{00000000-0005-0000-0000-000027090000}"/>
    <cellStyle name="เซลล์ตรวจสอบ 4" xfId="2050" xr:uid="{00000000-0005-0000-0000-000028090000}"/>
    <cellStyle name="เซลล์ตรวจสอบ 4 2" xfId="2051" xr:uid="{00000000-0005-0000-0000-000029090000}"/>
    <cellStyle name="เซลล์ตรวจสอบ 4 3" xfId="2052" xr:uid="{00000000-0005-0000-0000-00002A090000}"/>
    <cellStyle name="เซลล์ตรวจสอบ 5" xfId="2053" xr:uid="{00000000-0005-0000-0000-00002B090000}"/>
    <cellStyle name="เซลล์ตรวจสอบ 5 2" xfId="2054" xr:uid="{00000000-0005-0000-0000-00002C090000}"/>
    <cellStyle name="เซลล์ตรวจสอบ 5 3" xfId="2055" xr:uid="{00000000-0005-0000-0000-00002D090000}"/>
    <cellStyle name="เซลล์ตรวจสอบ 6" xfId="2056" xr:uid="{00000000-0005-0000-0000-00002E090000}"/>
    <cellStyle name="เซลล์ที่มีการเชื่อมโยง 2" xfId="2057" xr:uid="{00000000-0005-0000-0000-00002F090000}"/>
    <cellStyle name="เซลล์ที่มีการเชื่อมโยง 3" xfId="2058" xr:uid="{00000000-0005-0000-0000-000030090000}"/>
    <cellStyle name="เซลล์ที่มีการเชื่อมโยง 4" xfId="2059" xr:uid="{00000000-0005-0000-0000-000031090000}"/>
    <cellStyle name="เซลล์ที่มีการเชื่อมโยง 5" xfId="2060" xr:uid="{00000000-0005-0000-0000-000032090000}"/>
    <cellStyle name="เซลล์ที่มีการเชื่อมโยง 6" xfId="2061" xr:uid="{00000000-0005-0000-0000-000033090000}"/>
    <cellStyle name="เปอร์เซ็นต์ 2" xfId="2206" xr:uid="{00000000-0005-0000-0000-000034090000}"/>
    <cellStyle name="เปอร์เซ็นต์ 2 10" xfId="2207" xr:uid="{00000000-0005-0000-0000-000035090000}"/>
    <cellStyle name="เปอร์เซ็นต์ 2 11" xfId="2208" xr:uid="{00000000-0005-0000-0000-000036090000}"/>
    <cellStyle name="เปอร์เซ็นต์ 2 12" xfId="2209" xr:uid="{00000000-0005-0000-0000-000037090000}"/>
    <cellStyle name="เปอร์เซ็นต์ 2 13" xfId="2210" xr:uid="{00000000-0005-0000-0000-000038090000}"/>
    <cellStyle name="เปอร์เซ็นต์ 2 14" xfId="2211" xr:uid="{00000000-0005-0000-0000-000039090000}"/>
    <cellStyle name="เปอร์เซ็นต์ 2 14 2" xfId="2212" xr:uid="{00000000-0005-0000-0000-00003A090000}"/>
    <cellStyle name="เปอร์เซ็นต์ 2 15" xfId="2213" xr:uid="{00000000-0005-0000-0000-00003B090000}"/>
    <cellStyle name="เปอร์เซ็นต์ 2 2" xfId="2214" xr:uid="{00000000-0005-0000-0000-00003C090000}"/>
    <cellStyle name="เปอร์เซ็นต์ 2 2 2" xfId="2215" xr:uid="{00000000-0005-0000-0000-00003D090000}"/>
    <cellStyle name="เปอร์เซ็นต์ 2 2 3" xfId="2216" xr:uid="{00000000-0005-0000-0000-00003E090000}"/>
    <cellStyle name="เปอร์เซ็นต์ 2 2 4" xfId="2217" xr:uid="{00000000-0005-0000-0000-00003F090000}"/>
    <cellStyle name="เปอร์เซ็นต์ 2 2 5" xfId="2218" xr:uid="{00000000-0005-0000-0000-000040090000}"/>
    <cellStyle name="เปอร์เซ็นต์ 2 2 6" xfId="2219" xr:uid="{00000000-0005-0000-0000-000041090000}"/>
    <cellStyle name="เปอร์เซ็นต์ 2 2 7" xfId="2220" xr:uid="{00000000-0005-0000-0000-000042090000}"/>
    <cellStyle name="เปอร์เซ็นต์ 2 2 8" xfId="2221" xr:uid="{00000000-0005-0000-0000-000043090000}"/>
    <cellStyle name="เปอร์เซ็นต์ 2 3" xfId="2222" xr:uid="{00000000-0005-0000-0000-000044090000}"/>
    <cellStyle name="เปอร์เซ็นต์ 2 4" xfId="2223" xr:uid="{00000000-0005-0000-0000-000045090000}"/>
    <cellStyle name="เปอร์เซ็นต์ 2 5" xfId="2224" xr:uid="{00000000-0005-0000-0000-000046090000}"/>
    <cellStyle name="เปอร์เซ็นต์ 2 6" xfId="2225" xr:uid="{00000000-0005-0000-0000-000047090000}"/>
    <cellStyle name="เปอร์เซ็นต์ 2 7" xfId="2226" xr:uid="{00000000-0005-0000-0000-000048090000}"/>
    <cellStyle name="เปอร์เซ็นต์ 2 8" xfId="2227" xr:uid="{00000000-0005-0000-0000-000049090000}"/>
    <cellStyle name="เปอร์เซ็นต์ 2 9" xfId="2228" xr:uid="{00000000-0005-0000-0000-00004A090000}"/>
    <cellStyle name="เปอร์เซ็นต์ 3" xfId="2229" xr:uid="{00000000-0005-0000-0000-00004B090000}"/>
    <cellStyle name="เปอร์เซ็นต์ 3 10" xfId="2230" xr:uid="{00000000-0005-0000-0000-00004C090000}"/>
    <cellStyle name="เปอร์เซ็นต์ 3 10 2" xfId="2231" xr:uid="{00000000-0005-0000-0000-00004D090000}"/>
    <cellStyle name="เปอร์เซ็นต์ 3 10 3" xfId="2450" xr:uid="{00000000-0005-0000-0000-00004E090000}"/>
    <cellStyle name="เปอร์เซ็นต์ 3 2" xfId="2232" xr:uid="{00000000-0005-0000-0000-00004F090000}"/>
    <cellStyle name="เปอร์เซ็นต์ 3 3" xfId="2233" xr:uid="{00000000-0005-0000-0000-000050090000}"/>
    <cellStyle name="เปอร์เซ็นต์ 3 4" xfId="2234" xr:uid="{00000000-0005-0000-0000-000051090000}"/>
    <cellStyle name="เปอร์เซ็นต์ 3 5" xfId="2235" xr:uid="{00000000-0005-0000-0000-000052090000}"/>
    <cellStyle name="เปอร์เซ็นต์ 3 6" xfId="2236" xr:uid="{00000000-0005-0000-0000-000053090000}"/>
    <cellStyle name="เปอร์เซ็นต์ 3 7" xfId="2237" xr:uid="{00000000-0005-0000-0000-000054090000}"/>
    <cellStyle name="เปอร์เซ็นต์ 3 8" xfId="2238" xr:uid="{00000000-0005-0000-0000-000055090000}"/>
    <cellStyle name="เปอร์เซ็นต์ 3 9" xfId="2239" xr:uid="{00000000-0005-0000-0000-000056090000}"/>
    <cellStyle name="เปอร์เซ็นต์ 4" xfId="2240" xr:uid="{00000000-0005-0000-0000-000057090000}"/>
    <cellStyle name="เปอร์เซ็นต์ 5" xfId="2459" xr:uid="{00000000-0005-0000-0000-000058090000}"/>
    <cellStyle name="เปอร์เซ็นต์ 5 2" xfId="2241" xr:uid="{00000000-0005-0000-0000-000059090000}"/>
    <cellStyle name="เปอร์เซ็นต์ 6" xfId="2242" xr:uid="{00000000-0005-0000-0000-00005A090000}"/>
    <cellStyle name="เปอร์เซ็นต์ 7" xfId="2243" xr:uid="{00000000-0005-0000-0000-00005B090000}"/>
    <cellStyle name="เปอร์เซ็นต์ 8" xfId="2244" xr:uid="{00000000-0005-0000-0000-00005C090000}"/>
    <cellStyle name="แย่ 2" xfId="2254" xr:uid="{00000000-0005-0000-0000-00005D090000}"/>
    <cellStyle name="แย่ 3" xfId="2255" xr:uid="{00000000-0005-0000-0000-00005E090000}"/>
    <cellStyle name="แย่ 4" xfId="2256" xr:uid="{00000000-0005-0000-0000-00005F090000}"/>
    <cellStyle name="แย่ 5" xfId="2257" xr:uid="{00000000-0005-0000-0000-000060090000}"/>
    <cellStyle name="แย่ 6" xfId="2258" xr:uid="{00000000-0005-0000-0000-000061090000}"/>
    <cellStyle name="แสดงผล 2" xfId="2298" xr:uid="{00000000-0005-0000-0000-000062090000}"/>
    <cellStyle name="แสดงผล 2 2" xfId="2299" xr:uid="{00000000-0005-0000-0000-000063090000}"/>
    <cellStyle name="แสดงผล 3" xfId="2300" xr:uid="{00000000-0005-0000-0000-000064090000}"/>
    <cellStyle name="แสดงผล 3 2" xfId="2301" xr:uid="{00000000-0005-0000-0000-000065090000}"/>
    <cellStyle name="แสดงผล 4" xfId="2302" xr:uid="{00000000-0005-0000-0000-000066090000}"/>
    <cellStyle name="แสดงผล 4 2" xfId="2303" xr:uid="{00000000-0005-0000-0000-000067090000}"/>
    <cellStyle name="แสดงผล 5" xfId="2304" xr:uid="{00000000-0005-0000-0000-000068090000}"/>
    <cellStyle name="แสดงผล 5 2" xfId="2305" xr:uid="{00000000-0005-0000-0000-000069090000}"/>
    <cellStyle name="แสดงผล 6" xfId="2306" xr:uid="{00000000-0005-0000-0000-00006A090000}"/>
    <cellStyle name="การคำนวณ 2" xfId="1863" xr:uid="{00000000-0005-0000-0000-00006B090000}"/>
    <cellStyle name="การคำนวณ 2 2" xfId="1864" xr:uid="{00000000-0005-0000-0000-00006C090000}"/>
    <cellStyle name="การคำนวณ 3" xfId="1865" xr:uid="{00000000-0005-0000-0000-00006D090000}"/>
    <cellStyle name="การคำนวณ 3 2" xfId="1866" xr:uid="{00000000-0005-0000-0000-00006E090000}"/>
    <cellStyle name="การคำนวณ 4" xfId="1867" xr:uid="{00000000-0005-0000-0000-00006F090000}"/>
    <cellStyle name="การคำนวณ 4 2" xfId="1868" xr:uid="{00000000-0005-0000-0000-000070090000}"/>
    <cellStyle name="การคำนวณ 5" xfId="1869" xr:uid="{00000000-0005-0000-0000-000071090000}"/>
    <cellStyle name="การคำนวณ 5 2" xfId="1870" xr:uid="{00000000-0005-0000-0000-000072090000}"/>
    <cellStyle name="การคำนวณ 6" xfId="1871" xr:uid="{00000000-0005-0000-0000-000073090000}"/>
    <cellStyle name="ข้อความเตือน 2" xfId="1872" xr:uid="{00000000-0005-0000-0000-000074090000}"/>
    <cellStyle name="ข้อความเตือน 3" xfId="1873" xr:uid="{00000000-0005-0000-0000-000075090000}"/>
    <cellStyle name="ข้อความเตือน 4" xfId="1874" xr:uid="{00000000-0005-0000-0000-000076090000}"/>
    <cellStyle name="ข้อความเตือน 5" xfId="1875" xr:uid="{00000000-0005-0000-0000-000077090000}"/>
    <cellStyle name="ข้อความเตือน 6" xfId="1876" xr:uid="{00000000-0005-0000-0000-000078090000}"/>
    <cellStyle name="ข้อความอธิบาย 2" xfId="1877" xr:uid="{00000000-0005-0000-0000-000079090000}"/>
    <cellStyle name="ข้อความอธิบาย 3" xfId="1878" xr:uid="{00000000-0005-0000-0000-00007A090000}"/>
    <cellStyle name="ข้อความอธิบาย 4" xfId="1879" xr:uid="{00000000-0005-0000-0000-00007B090000}"/>
    <cellStyle name="ข้อความอธิบาย 5" xfId="1880" xr:uid="{00000000-0005-0000-0000-00007C090000}"/>
    <cellStyle name="ข้อความอธิบาย 6" xfId="1881" xr:uid="{00000000-0005-0000-0000-00007D090000}"/>
    <cellStyle name="ชื่อเรื่อง 2" xfId="2036" xr:uid="{00000000-0005-0000-0000-00007E090000}"/>
    <cellStyle name="ชื่อเรื่อง 3" xfId="2037" xr:uid="{00000000-0005-0000-0000-00007F090000}"/>
    <cellStyle name="ชื่อเรื่อง 4" xfId="2038" xr:uid="{00000000-0005-0000-0000-000080090000}"/>
    <cellStyle name="ชื่อเรื่อง 5" xfId="2039" xr:uid="{00000000-0005-0000-0000-000081090000}"/>
    <cellStyle name="ชื่อเรื่อง 6" xfId="2040" xr:uid="{00000000-0005-0000-0000-000082090000}"/>
    <cellStyle name="ดี 2" xfId="2062" xr:uid="{00000000-0005-0000-0000-000083090000}"/>
    <cellStyle name="ดี 3" xfId="2063" xr:uid="{00000000-0005-0000-0000-000084090000}"/>
    <cellStyle name="ดี 4" xfId="2064" xr:uid="{00000000-0005-0000-0000-000085090000}"/>
    <cellStyle name="ดี 5" xfId="2065" xr:uid="{00000000-0005-0000-0000-000086090000}"/>
    <cellStyle name="ดี 6" xfId="2066" xr:uid="{00000000-0005-0000-0000-000087090000}"/>
    <cellStyle name="ตามการเชื่อมโยงหลายมิติ" xfId="2067" xr:uid="{00000000-0005-0000-0000-000088090000}"/>
    <cellStyle name="ตามการเชื่อมโยงหลายมิติ 2" xfId="2068" xr:uid="{00000000-0005-0000-0000-000089090000}"/>
    <cellStyle name="ตามการเชื่อมโยงหลายมิติ_GFPT_Q1'52_TOP" xfId="2069" xr:uid="{00000000-0005-0000-0000-00008A090000}"/>
    <cellStyle name="น้บะภฒ_95" xfId="2070" xr:uid="{00000000-0005-0000-0000-00008B090000}"/>
    <cellStyle name="ปกติ 10" xfId="2071" xr:uid="{00000000-0005-0000-0000-00008C090000}"/>
    <cellStyle name="ปกติ 10 2" xfId="2446" xr:uid="{00000000-0005-0000-0000-00008D090000}"/>
    <cellStyle name="ปกติ 11" xfId="2072" xr:uid="{00000000-0005-0000-0000-00008E090000}"/>
    <cellStyle name="ปกติ 11 2" xfId="2685" xr:uid="{00000000-0005-0000-0000-00008F090000}"/>
    <cellStyle name="ปกติ 12" xfId="2073" xr:uid="{00000000-0005-0000-0000-000090090000}"/>
    <cellStyle name="ปกติ 13" xfId="2074" xr:uid="{00000000-0005-0000-0000-000091090000}"/>
    <cellStyle name="ปกติ 14" xfId="2075" xr:uid="{00000000-0005-0000-0000-000092090000}"/>
    <cellStyle name="ปกติ 15" xfId="2076" xr:uid="{00000000-0005-0000-0000-000093090000}"/>
    <cellStyle name="ปกติ 16" xfId="26" xr:uid="{00000000-0005-0000-0000-000094090000}"/>
    <cellStyle name="ปกติ 17" xfId="2077" xr:uid="{00000000-0005-0000-0000-000095090000}"/>
    <cellStyle name="ปกติ 18" xfId="2078" xr:uid="{00000000-0005-0000-0000-000096090000}"/>
    <cellStyle name="ปกติ 19" xfId="2453" xr:uid="{00000000-0005-0000-0000-000097090000}"/>
    <cellStyle name="ปกติ 2" xfId="19" xr:uid="{00000000-0005-0000-0000-000098090000}"/>
    <cellStyle name="ปกติ 2 10" xfId="2079" xr:uid="{00000000-0005-0000-0000-000099090000}"/>
    <cellStyle name="ปกติ 2 11" xfId="2080" xr:uid="{00000000-0005-0000-0000-00009A090000}"/>
    <cellStyle name="ปกติ 2 12" xfId="2081" xr:uid="{00000000-0005-0000-0000-00009B090000}"/>
    <cellStyle name="ปกติ 2 13" xfId="2082" xr:uid="{00000000-0005-0000-0000-00009C090000}"/>
    <cellStyle name="ปกติ 2 2" xfId="2083" xr:uid="{00000000-0005-0000-0000-00009D090000}"/>
    <cellStyle name="ปกติ 2 2 10" xfId="2084" xr:uid="{00000000-0005-0000-0000-00009E090000}"/>
    <cellStyle name="ปกติ 2 2 11" xfId="2085" xr:uid="{00000000-0005-0000-0000-00009F090000}"/>
    <cellStyle name="ปกติ 2 2 12" xfId="2086" xr:uid="{00000000-0005-0000-0000-0000A0090000}"/>
    <cellStyle name="ปกติ 2 2 13" xfId="2087" xr:uid="{00000000-0005-0000-0000-0000A1090000}"/>
    <cellStyle name="ปกติ 2 2 14" xfId="2088" xr:uid="{00000000-0005-0000-0000-0000A2090000}"/>
    <cellStyle name="ปกติ 2 2 15" xfId="2089" xr:uid="{00000000-0005-0000-0000-0000A3090000}"/>
    <cellStyle name="ปกติ 2 2 2" xfId="2090" xr:uid="{00000000-0005-0000-0000-0000A4090000}"/>
    <cellStyle name="ปกติ 2 2 2 2" xfId="2091" xr:uid="{00000000-0005-0000-0000-0000A5090000}"/>
    <cellStyle name="ปกติ 2 2 2 2 2" xfId="2686" xr:uid="{00000000-0005-0000-0000-0000A6090000}"/>
    <cellStyle name="ปกติ 2 2 2 3" xfId="2092" xr:uid="{00000000-0005-0000-0000-0000A7090000}"/>
    <cellStyle name="ปกติ 2 2 2 4" xfId="2093" xr:uid="{00000000-0005-0000-0000-0000A8090000}"/>
    <cellStyle name="ปกติ 2 2 2 5" xfId="2094" xr:uid="{00000000-0005-0000-0000-0000A9090000}"/>
    <cellStyle name="ปกติ 2 2 2 6" xfId="2095" xr:uid="{00000000-0005-0000-0000-0000AA090000}"/>
    <cellStyle name="ปกติ 2 2 2 7" xfId="2096" xr:uid="{00000000-0005-0000-0000-0000AB090000}"/>
    <cellStyle name="ปกติ 2 2 2 8" xfId="2097" xr:uid="{00000000-0005-0000-0000-0000AC090000}"/>
    <cellStyle name="ปกติ 2 2 3" xfId="2098" xr:uid="{00000000-0005-0000-0000-0000AD090000}"/>
    <cellStyle name="ปกติ 2 2 4" xfId="2099" xr:uid="{00000000-0005-0000-0000-0000AE090000}"/>
    <cellStyle name="ปกติ 2 2 5" xfId="2100" xr:uid="{00000000-0005-0000-0000-0000AF090000}"/>
    <cellStyle name="ปกติ 2 2 6" xfId="2101" xr:uid="{00000000-0005-0000-0000-0000B0090000}"/>
    <cellStyle name="ปกติ 2 2 7" xfId="2102" xr:uid="{00000000-0005-0000-0000-0000B1090000}"/>
    <cellStyle name="ปกติ 2 2 7 2" xfId="2687" xr:uid="{00000000-0005-0000-0000-0000B2090000}"/>
    <cellStyle name="ปกติ 2 2 8" xfId="2103" xr:uid="{00000000-0005-0000-0000-0000B3090000}"/>
    <cellStyle name="ปกติ 2 2 8 2" xfId="2688" xr:uid="{00000000-0005-0000-0000-0000B4090000}"/>
    <cellStyle name="ปกติ 2 2 9" xfId="2104" xr:uid="{00000000-0005-0000-0000-0000B5090000}"/>
    <cellStyle name="ปกติ 2 3" xfId="2105" xr:uid="{00000000-0005-0000-0000-0000B6090000}"/>
    <cellStyle name="ปกติ 2 3 2" xfId="2106" xr:uid="{00000000-0005-0000-0000-0000B7090000}"/>
    <cellStyle name="ปกติ 2 4" xfId="2107" xr:uid="{00000000-0005-0000-0000-0000B8090000}"/>
    <cellStyle name="ปกติ 2 4 2" xfId="2689" xr:uid="{00000000-0005-0000-0000-0000B9090000}"/>
    <cellStyle name="ปกติ 2 5" xfId="2108" xr:uid="{00000000-0005-0000-0000-0000BA090000}"/>
    <cellStyle name="ปกติ 2 6" xfId="2109" xr:uid="{00000000-0005-0000-0000-0000BB090000}"/>
    <cellStyle name="ปกติ 2 7" xfId="2110" xr:uid="{00000000-0005-0000-0000-0000BC090000}"/>
    <cellStyle name="ปกติ 2 7 2" xfId="2690" xr:uid="{00000000-0005-0000-0000-0000BD090000}"/>
    <cellStyle name="ปกติ 2 8" xfId="2111" xr:uid="{00000000-0005-0000-0000-0000BE090000}"/>
    <cellStyle name="ปกติ 2 8 2" xfId="2691" xr:uid="{00000000-0005-0000-0000-0000BF090000}"/>
    <cellStyle name="ปกติ 2 9" xfId="2112" xr:uid="{00000000-0005-0000-0000-0000C0090000}"/>
    <cellStyle name="ปกติ 2 9 2" xfId="2113" xr:uid="{00000000-0005-0000-0000-0000C1090000}"/>
    <cellStyle name="ปกติ 2 9 3" xfId="2114" xr:uid="{00000000-0005-0000-0000-0000C2090000}"/>
    <cellStyle name="ปกติ 2_aMp^KT Q4'52...X2" xfId="2115" xr:uid="{00000000-0005-0000-0000-0000C3090000}"/>
    <cellStyle name="ปกติ 20" xfId="2456" xr:uid="{00000000-0005-0000-0000-0000C4090000}"/>
    <cellStyle name="ปกติ 22" xfId="2116" xr:uid="{00000000-0005-0000-0000-0000C5090000}"/>
    <cellStyle name="ปกติ 3" xfId="2117" xr:uid="{00000000-0005-0000-0000-0000C6090000}"/>
    <cellStyle name="ปกติ 3 10" xfId="2118" xr:uid="{00000000-0005-0000-0000-0000C7090000}"/>
    <cellStyle name="ปกติ 3 11" xfId="2119" xr:uid="{00000000-0005-0000-0000-0000C8090000}"/>
    <cellStyle name="ปกติ 3 12" xfId="2120" xr:uid="{00000000-0005-0000-0000-0000C9090000}"/>
    <cellStyle name="ปกติ 3 13" xfId="2121" xr:uid="{00000000-0005-0000-0000-0000CA090000}"/>
    <cellStyle name="ปกติ 3 14" xfId="2122" xr:uid="{00000000-0005-0000-0000-0000CB090000}"/>
    <cellStyle name="ปกติ 3 15" xfId="2123" xr:uid="{00000000-0005-0000-0000-0000CC090000}"/>
    <cellStyle name="ปกติ 3 16" xfId="2124" xr:uid="{00000000-0005-0000-0000-0000CD090000}"/>
    <cellStyle name="ปกติ 3 17" xfId="2125" xr:uid="{00000000-0005-0000-0000-0000CE090000}"/>
    <cellStyle name="ปกติ 3 18" xfId="2126" xr:uid="{00000000-0005-0000-0000-0000CF090000}"/>
    <cellStyle name="ปกติ 3 19" xfId="2127" xr:uid="{00000000-0005-0000-0000-0000D0090000}"/>
    <cellStyle name="ปกติ 3 2" xfId="2128" xr:uid="{00000000-0005-0000-0000-0000D1090000}"/>
    <cellStyle name="ปกติ 3 2 2" xfId="2129" xr:uid="{00000000-0005-0000-0000-0000D2090000}"/>
    <cellStyle name="ปกติ 3 2 2 2 2" xfId="2130" xr:uid="{00000000-0005-0000-0000-0000D3090000}"/>
    <cellStyle name="ปกติ 3 20" xfId="2131" xr:uid="{00000000-0005-0000-0000-0000D4090000}"/>
    <cellStyle name="ปกติ 3 21" xfId="2132" xr:uid="{00000000-0005-0000-0000-0000D5090000}"/>
    <cellStyle name="ปกติ 3 22" xfId="2133" xr:uid="{00000000-0005-0000-0000-0000D6090000}"/>
    <cellStyle name="ปกติ 3 23" xfId="2134" xr:uid="{00000000-0005-0000-0000-0000D7090000}"/>
    <cellStyle name="ปกติ 3 24" xfId="2135" xr:uid="{00000000-0005-0000-0000-0000D8090000}"/>
    <cellStyle name="ปกติ 3 25" xfId="2136" xr:uid="{00000000-0005-0000-0000-0000D9090000}"/>
    <cellStyle name="ปกติ 3 26" xfId="2137" xr:uid="{00000000-0005-0000-0000-0000DA090000}"/>
    <cellStyle name="ปกติ 3 27" xfId="2138" xr:uid="{00000000-0005-0000-0000-0000DB090000}"/>
    <cellStyle name="ปกติ 3 28" xfId="2139" xr:uid="{00000000-0005-0000-0000-0000DC090000}"/>
    <cellStyle name="ปกติ 3 29" xfId="23" xr:uid="{00000000-0005-0000-0000-0000DD090000}"/>
    <cellStyle name="ปกติ 3 3" xfId="2140" xr:uid="{00000000-0005-0000-0000-0000DE090000}"/>
    <cellStyle name="ปกติ 3 3 2" xfId="2141" xr:uid="{00000000-0005-0000-0000-0000DF090000}"/>
    <cellStyle name="ปกติ 3 30" xfId="2142" xr:uid="{00000000-0005-0000-0000-0000E0090000}"/>
    <cellStyle name="ปกติ 3 31" xfId="2447" xr:uid="{00000000-0005-0000-0000-0000E1090000}"/>
    <cellStyle name="ปกติ 3 32" xfId="2458" xr:uid="{00000000-0005-0000-0000-0000E2090000}"/>
    <cellStyle name="ปกติ 3 4" xfId="2143" xr:uid="{00000000-0005-0000-0000-0000E3090000}"/>
    <cellStyle name="ปกติ 3 5" xfId="2144" xr:uid="{00000000-0005-0000-0000-0000E4090000}"/>
    <cellStyle name="ปกติ 3 6" xfId="2145" xr:uid="{00000000-0005-0000-0000-0000E5090000}"/>
    <cellStyle name="ปกติ 3 7" xfId="2146" xr:uid="{00000000-0005-0000-0000-0000E6090000}"/>
    <cellStyle name="ปกติ 3 8" xfId="2147" xr:uid="{00000000-0005-0000-0000-0000E7090000}"/>
    <cellStyle name="ปกติ 3 9" xfId="2148" xr:uid="{00000000-0005-0000-0000-0000E8090000}"/>
    <cellStyle name="ปกติ 3_C1-2 Q4'52" xfId="2149" xr:uid="{00000000-0005-0000-0000-0000E9090000}"/>
    <cellStyle name="ปกติ 4" xfId="2150" xr:uid="{00000000-0005-0000-0000-0000EA090000}"/>
    <cellStyle name="ปกติ 4 10" xfId="2151" xr:uid="{00000000-0005-0000-0000-0000EB090000}"/>
    <cellStyle name="ปกติ 4 11" xfId="2152" xr:uid="{00000000-0005-0000-0000-0000EC090000}"/>
    <cellStyle name="ปกติ 4 12" xfId="2153" xr:uid="{00000000-0005-0000-0000-0000ED090000}"/>
    <cellStyle name="ปกติ 4 13" xfId="2154" xr:uid="{00000000-0005-0000-0000-0000EE090000}"/>
    <cellStyle name="ปกติ 4 14" xfId="2155" xr:uid="{00000000-0005-0000-0000-0000EF090000}"/>
    <cellStyle name="ปกติ 4 15" xfId="2156" xr:uid="{00000000-0005-0000-0000-0000F0090000}"/>
    <cellStyle name="ปกติ 4 16" xfId="2157" xr:uid="{00000000-0005-0000-0000-0000F1090000}"/>
    <cellStyle name="ปกติ 4 17" xfId="2158" xr:uid="{00000000-0005-0000-0000-0000F2090000}"/>
    <cellStyle name="ปกติ 4 18" xfId="2159" xr:uid="{00000000-0005-0000-0000-0000F3090000}"/>
    <cellStyle name="ปกติ 4 2" xfId="2160" xr:uid="{00000000-0005-0000-0000-0000F4090000}"/>
    <cellStyle name="ปกติ 4 2 2" xfId="2692" xr:uid="{00000000-0005-0000-0000-0000F5090000}"/>
    <cellStyle name="ปกติ 4 3" xfId="2161" xr:uid="{00000000-0005-0000-0000-0000F6090000}"/>
    <cellStyle name="ปกติ 4 4" xfId="2162" xr:uid="{00000000-0005-0000-0000-0000F7090000}"/>
    <cellStyle name="ปกติ 4 5" xfId="2163" xr:uid="{00000000-0005-0000-0000-0000F8090000}"/>
    <cellStyle name="ปกติ 4 6" xfId="2164" xr:uid="{00000000-0005-0000-0000-0000F9090000}"/>
    <cellStyle name="ปกติ 4 7" xfId="2165" xr:uid="{00000000-0005-0000-0000-0000FA090000}"/>
    <cellStyle name="ปกติ 4 8" xfId="2166" xr:uid="{00000000-0005-0000-0000-0000FB090000}"/>
    <cellStyle name="ปกติ 4 9" xfId="2167" xr:uid="{00000000-0005-0000-0000-0000FC090000}"/>
    <cellStyle name="ปกติ 4_C1-2 Q4'52" xfId="2168" xr:uid="{00000000-0005-0000-0000-0000FD090000}"/>
    <cellStyle name="ปกติ 5" xfId="2169" xr:uid="{00000000-0005-0000-0000-0000FE090000}"/>
    <cellStyle name="ปกติ 5 2" xfId="2170" xr:uid="{00000000-0005-0000-0000-0000FF090000}"/>
    <cellStyle name="ปกติ 5 3" xfId="2171" xr:uid="{00000000-0005-0000-0000-0000000A0000}"/>
    <cellStyle name="ปกติ 5 4" xfId="2172" xr:uid="{00000000-0005-0000-0000-0000010A0000}"/>
    <cellStyle name="ปกติ 5_TVT_Q4'53_TOP-PER BOOK" xfId="2173" xr:uid="{00000000-0005-0000-0000-0000020A0000}"/>
    <cellStyle name="ปกติ 6" xfId="2174" xr:uid="{00000000-0005-0000-0000-0000030A0000}"/>
    <cellStyle name="ปกติ 6 2" xfId="2175" xr:uid="{00000000-0005-0000-0000-0000040A0000}"/>
    <cellStyle name="ปกติ 6 3" xfId="2176" xr:uid="{00000000-0005-0000-0000-0000050A0000}"/>
    <cellStyle name="ปกติ 6 4" xfId="2177" xr:uid="{00000000-0005-0000-0000-0000060A0000}"/>
    <cellStyle name="ปกติ 7" xfId="2178" xr:uid="{00000000-0005-0000-0000-0000070A0000}"/>
    <cellStyle name="ปกติ 7 2" xfId="2179" xr:uid="{00000000-0005-0000-0000-0000080A0000}"/>
    <cellStyle name="ปกติ 7 2 2" xfId="2693" xr:uid="{00000000-0005-0000-0000-0000090A0000}"/>
    <cellStyle name="ปกติ 7 2 2 2" xfId="2694" xr:uid="{00000000-0005-0000-0000-00000A0A0000}"/>
    <cellStyle name="ปกติ 7 3" xfId="2180" xr:uid="{00000000-0005-0000-0000-00000B0A0000}"/>
    <cellStyle name="ปกติ 7 4" xfId="2181" xr:uid="{00000000-0005-0000-0000-00000C0A0000}"/>
    <cellStyle name="ปกติ 7 5" xfId="2182" xr:uid="{00000000-0005-0000-0000-00000D0A0000}"/>
    <cellStyle name="ปกติ 7 6" xfId="2183" xr:uid="{00000000-0005-0000-0000-00000E0A0000}"/>
    <cellStyle name="ปกติ 7 6 2" xfId="2448" xr:uid="{00000000-0005-0000-0000-00000F0A0000}"/>
    <cellStyle name="ปกติ 7 7" xfId="2184" xr:uid="{00000000-0005-0000-0000-0000100A0000}"/>
    <cellStyle name="ปกติ 7 8" xfId="2449" xr:uid="{00000000-0005-0000-0000-0000110A0000}"/>
    <cellStyle name="ปกติ 8" xfId="2185" xr:uid="{00000000-0005-0000-0000-0000120A0000}"/>
    <cellStyle name="ปกติ 8 2" xfId="2186" xr:uid="{00000000-0005-0000-0000-0000130A0000}"/>
    <cellStyle name="ปกติ 8 3" xfId="2187" xr:uid="{00000000-0005-0000-0000-0000140A0000}"/>
    <cellStyle name="ปกติ 8 4" xfId="2188" xr:uid="{00000000-0005-0000-0000-0000150A0000}"/>
    <cellStyle name="ปกติ 8 5" xfId="2189" xr:uid="{00000000-0005-0000-0000-0000160A0000}"/>
    <cellStyle name="ปกติ 9" xfId="2190" xr:uid="{00000000-0005-0000-0000-0000170A0000}"/>
    <cellStyle name="ปกติ 9 2" xfId="2191" xr:uid="{00000000-0005-0000-0000-0000180A0000}"/>
    <cellStyle name="ปกติ_TOP-PCC Q4'47-Per Audit" xfId="2455" xr:uid="{00000000-0005-0000-0000-0000190A0000}"/>
    <cellStyle name="ป้อนค่า 2" xfId="2192" xr:uid="{00000000-0005-0000-0000-00001A0A0000}"/>
    <cellStyle name="ป้อนค่า 2 2" xfId="2193" xr:uid="{00000000-0005-0000-0000-00001B0A0000}"/>
    <cellStyle name="ป้อนค่า 3" xfId="2194" xr:uid="{00000000-0005-0000-0000-00001C0A0000}"/>
    <cellStyle name="ป้อนค่า 3 2" xfId="2195" xr:uid="{00000000-0005-0000-0000-00001D0A0000}"/>
    <cellStyle name="ป้อนค่า 4" xfId="2196" xr:uid="{00000000-0005-0000-0000-00001E0A0000}"/>
    <cellStyle name="ป้อนค่า 4 2" xfId="2197" xr:uid="{00000000-0005-0000-0000-00001F0A0000}"/>
    <cellStyle name="ป้อนค่า 5" xfId="2198" xr:uid="{00000000-0005-0000-0000-0000200A0000}"/>
    <cellStyle name="ป้อนค่า 5 2" xfId="2199" xr:uid="{00000000-0005-0000-0000-0000210A0000}"/>
    <cellStyle name="ป้อนค่า 6" xfId="2200" xr:uid="{00000000-0005-0000-0000-0000220A0000}"/>
    <cellStyle name="ปานกลาง 2" xfId="2201" xr:uid="{00000000-0005-0000-0000-0000230A0000}"/>
    <cellStyle name="ปานกลาง 3" xfId="2202" xr:uid="{00000000-0005-0000-0000-0000240A0000}"/>
    <cellStyle name="ปานกลาง 4" xfId="2203" xr:uid="{00000000-0005-0000-0000-0000250A0000}"/>
    <cellStyle name="ปานกลาง 5" xfId="2204" xr:uid="{00000000-0005-0000-0000-0000260A0000}"/>
    <cellStyle name="ปานกลาง 6" xfId="2205" xr:uid="{00000000-0005-0000-0000-0000270A0000}"/>
    <cellStyle name="ผลรวม 2" xfId="2245" xr:uid="{00000000-0005-0000-0000-0000280A0000}"/>
    <cellStyle name="ผลรวม 2 2" xfId="2246" xr:uid="{00000000-0005-0000-0000-0000290A0000}"/>
    <cellStyle name="ผลรวม 3" xfId="2247" xr:uid="{00000000-0005-0000-0000-00002A0A0000}"/>
    <cellStyle name="ผลรวม 3 2" xfId="2248" xr:uid="{00000000-0005-0000-0000-00002B0A0000}"/>
    <cellStyle name="ผลรวม 4" xfId="2249" xr:uid="{00000000-0005-0000-0000-00002C0A0000}"/>
    <cellStyle name="ผลรวม 4 2" xfId="2250" xr:uid="{00000000-0005-0000-0000-00002D0A0000}"/>
    <cellStyle name="ผลรวม 5" xfId="2251" xr:uid="{00000000-0005-0000-0000-00002E0A0000}"/>
    <cellStyle name="ผลรวม 5 2" xfId="2252" xr:uid="{00000000-0005-0000-0000-00002F0A0000}"/>
    <cellStyle name="ผลรวม 6" xfId="2253" xr:uid="{00000000-0005-0000-0000-0000300A0000}"/>
    <cellStyle name="ฤธถ [0]_0e82ylkxXsZu0YORaMwizTk2E" xfId="2259" xr:uid="{00000000-0005-0000-0000-0000310A0000}"/>
    <cellStyle name="ฤธถ_0e82ylkxXsZu0YORaMwizTk2E" xfId="2260" xr:uid="{00000000-0005-0000-0000-0000320A0000}"/>
    <cellStyle name="ล๋ศญ [0]_0e82ylkxXsZu0YORaMwizTk2E" xfId="2261" xr:uid="{00000000-0005-0000-0000-0000330A0000}"/>
    <cellStyle name="ล๋ศญ_0e82ylkxXsZu0YORaMwizTk2E" xfId="2262" xr:uid="{00000000-0005-0000-0000-0000340A0000}"/>
    <cellStyle name="ลักษณะ 1" xfId="2263" xr:uid="{00000000-0005-0000-0000-0000350A0000}"/>
    <cellStyle name="ลักษณะ 1 2" xfId="2264" xr:uid="{00000000-0005-0000-0000-0000360A0000}"/>
    <cellStyle name="ลักษณะ 1 2 2" xfId="2695" xr:uid="{00000000-0005-0000-0000-0000370A0000}"/>
    <cellStyle name="ลักษณะ 1 3" xfId="2265" xr:uid="{00000000-0005-0000-0000-0000380A0000}"/>
    <cellStyle name="ลักษณะ 1 4" xfId="2266" xr:uid="{00000000-0005-0000-0000-0000390A0000}"/>
    <cellStyle name="วฅมุ_4ฟ๙ฝวภ๛" xfId="2267" xr:uid="{00000000-0005-0000-0000-00003A0A0000}"/>
    <cellStyle name="ส่วนที่ถูกเน้น1 2" xfId="2268" xr:uid="{00000000-0005-0000-0000-00003B0A0000}"/>
    <cellStyle name="ส่วนที่ถูกเน้น1 3" xfId="2269" xr:uid="{00000000-0005-0000-0000-00003C0A0000}"/>
    <cellStyle name="ส่วนที่ถูกเน้น1 4" xfId="2270" xr:uid="{00000000-0005-0000-0000-00003D0A0000}"/>
    <cellStyle name="ส่วนที่ถูกเน้น1 5" xfId="2271" xr:uid="{00000000-0005-0000-0000-00003E0A0000}"/>
    <cellStyle name="ส่วนที่ถูกเน้น1 6" xfId="2272" xr:uid="{00000000-0005-0000-0000-00003F0A0000}"/>
    <cellStyle name="ส่วนที่ถูกเน้น2 2" xfId="2273" xr:uid="{00000000-0005-0000-0000-0000400A0000}"/>
    <cellStyle name="ส่วนที่ถูกเน้น2 3" xfId="2274" xr:uid="{00000000-0005-0000-0000-0000410A0000}"/>
    <cellStyle name="ส่วนที่ถูกเน้น2 4" xfId="2275" xr:uid="{00000000-0005-0000-0000-0000420A0000}"/>
    <cellStyle name="ส่วนที่ถูกเน้น2 5" xfId="2276" xr:uid="{00000000-0005-0000-0000-0000430A0000}"/>
    <cellStyle name="ส่วนที่ถูกเน้น2 6" xfId="2277" xr:uid="{00000000-0005-0000-0000-0000440A0000}"/>
    <cellStyle name="ส่วนที่ถูกเน้น3 2" xfId="2278" xr:uid="{00000000-0005-0000-0000-0000450A0000}"/>
    <cellStyle name="ส่วนที่ถูกเน้น3 3" xfId="2279" xr:uid="{00000000-0005-0000-0000-0000460A0000}"/>
    <cellStyle name="ส่วนที่ถูกเน้น3 4" xfId="2280" xr:uid="{00000000-0005-0000-0000-0000470A0000}"/>
    <cellStyle name="ส่วนที่ถูกเน้น3 5" xfId="2281" xr:uid="{00000000-0005-0000-0000-0000480A0000}"/>
    <cellStyle name="ส่วนที่ถูกเน้น3 6" xfId="2282" xr:uid="{00000000-0005-0000-0000-0000490A0000}"/>
    <cellStyle name="ส่วนที่ถูกเน้น4 2" xfId="2283" xr:uid="{00000000-0005-0000-0000-00004A0A0000}"/>
    <cellStyle name="ส่วนที่ถูกเน้น4 3" xfId="2284" xr:uid="{00000000-0005-0000-0000-00004B0A0000}"/>
    <cellStyle name="ส่วนที่ถูกเน้น4 4" xfId="2285" xr:uid="{00000000-0005-0000-0000-00004C0A0000}"/>
    <cellStyle name="ส่วนที่ถูกเน้น4 5" xfId="2286" xr:uid="{00000000-0005-0000-0000-00004D0A0000}"/>
    <cellStyle name="ส่วนที่ถูกเน้น4 6" xfId="2287" xr:uid="{00000000-0005-0000-0000-00004E0A0000}"/>
    <cellStyle name="ส่วนที่ถูกเน้น5 2" xfId="2288" xr:uid="{00000000-0005-0000-0000-00004F0A0000}"/>
    <cellStyle name="ส่วนที่ถูกเน้น5 3" xfId="2289" xr:uid="{00000000-0005-0000-0000-0000500A0000}"/>
    <cellStyle name="ส่วนที่ถูกเน้น5 4" xfId="2290" xr:uid="{00000000-0005-0000-0000-0000510A0000}"/>
    <cellStyle name="ส่วนที่ถูกเน้น5 5" xfId="2291" xr:uid="{00000000-0005-0000-0000-0000520A0000}"/>
    <cellStyle name="ส่วนที่ถูกเน้น5 6" xfId="2292" xr:uid="{00000000-0005-0000-0000-0000530A0000}"/>
    <cellStyle name="ส่วนที่ถูกเน้น6 2" xfId="2293" xr:uid="{00000000-0005-0000-0000-0000540A0000}"/>
    <cellStyle name="ส่วนที่ถูกเน้น6 3" xfId="2294" xr:uid="{00000000-0005-0000-0000-0000550A0000}"/>
    <cellStyle name="ส่วนที่ถูกเน้น6 4" xfId="2295" xr:uid="{00000000-0005-0000-0000-0000560A0000}"/>
    <cellStyle name="ส่วนที่ถูกเน้น6 5" xfId="2296" xr:uid="{00000000-0005-0000-0000-0000570A0000}"/>
    <cellStyle name="ส่วนที่ถูกเน้น6 6" xfId="2297" xr:uid="{00000000-0005-0000-0000-0000580A0000}"/>
    <cellStyle name="หมายเหตุ 2" xfId="2307" xr:uid="{00000000-0005-0000-0000-0000590A0000}"/>
    <cellStyle name="หมายเหตุ 2 2" xfId="2308" xr:uid="{00000000-0005-0000-0000-00005A0A0000}"/>
    <cellStyle name="หมายเหตุ 2 3" xfId="2309" xr:uid="{00000000-0005-0000-0000-00005B0A0000}"/>
    <cellStyle name="หมายเหตุ 3" xfId="2310" xr:uid="{00000000-0005-0000-0000-00005C0A0000}"/>
    <cellStyle name="หมายเหตุ 3 2" xfId="2311" xr:uid="{00000000-0005-0000-0000-00005D0A0000}"/>
    <cellStyle name="หมายเหตุ 4" xfId="2312" xr:uid="{00000000-0005-0000-0000-00005E0A0000}"/>
    <cellStyle name="หมายเหตุ 4 2" xfId="2313" xr:uid="{00000000-0005-0000-0000-00005F0A0000}"/>
    <cellStyle name="หมายเหตุ 5" xfId="2314" xr:uid="{00000000-0005-0000-0000-0000600A0000}"/>
    <cellStyle name="หมายเหตุ 5 2" xfId="2315" xr:uid="{00000000-0005-0000-0000-0000610A0000}"/>
    <cellStyle name="หมายเหตุ 5 3" xfId="2316" xr:uid="{00000000-0005-0000-0000-0000620A0000}"/>
    <cellStyle name="หมายเหตุ 6" xfId="2317" xr:uid="{00000000-0005-0000-0000-0000630A0000}"/>
    <cellStyle name="หมายเหตุ 7" xfId="2318" xr:uid="{00000000-0005-0000-0000-0000640A0000}"/>
    <cellStyle name="หัวเรื่อง 1 2" xfId="2319" xr:uid="{00000000-0005-0000-0000-0000650A0000}"/>
    <cellStyle name="หัวเรื่อง 1 3" xfId="2320" xr:uid="{00000000-0005-0000-0000-0000660A0000}"/>
    <cellStyle name="หัวเรื่อง 1 4" xfId="2321" xr:uid="{00000000-0005-0000-0000-0000670A0000}"/>
    <cellStyle name="หัวเรื่อง 1 5" xfId="2322" xr:uid="{00000000-0005-0000-0000-0000680A0000}"/>
    <cellStyle name="หัวเรื่อง 1 6" xfId="2323" xr:uid="{00000000-0005-0000-0000-0000690A0000}"/>
    <cellStyle name="หัวเรื่อง 2 2" xfId="2324" xr:uid="{00000000-0005-0000-0000-00006A0A0000}"/>
    <cellStyle name="หัวเรื่อง 2 3" xfId="2325" xr:uid="{00000000-0005-0000-0000-00006B0A0000}"/>
    <cellStyle name="หัวเรื่อง 2 4" xfId="2326" xr:uid="{00000000-0005-0000-0000-00006C0A0000}"/>
    <cellStyle name="หัวเรื่อง 2 5" xfId="2327" xr:uid="{00000000-0005-0000-0000-00006D0A0000}"/>
    <cellStyle name="หัวเรื่อง 2 6" xfId="2328" xr:uid="{00000000-0005-0000-0000-00006E0A0000}"/>
    <cellStyle name="หัวเรื่อง 3 2" xfId="2329" xr:uid="{00000000-0005-0000-0000-00006F0A0000}"/>
    <cellStyle name="หัวเรื่อง 3 3" xfId="2330" xr:uid="{00000000-0005-0000-0000-0000700A0000}"/>
    <cellStyle name="หัวเรื่อง 3 4" xfId="2331" xr:uid="{00000000-0005-0000-0000-0000710A0000}"/>
    <cellStyle name="หัวเรื่อง 3 5" xfId="2332" xr:uid="{00000000-0005-0000-0000-0000720A0000}"/>
    <cellStyle name="หัวเรื่อง 3 6" xfId="2333" xr:uid="{00000000-0005-0000-0000-0000730A0000}"/>
    <cellStyle name="หัวเรื่อง 4 2" xfId="2334" xr:uid="{00000000-0005-0000-0000-0000740A0000}"/>
    <cellStyle name="หัวเรื่อง 4 3" xfId="2335" xr:uid="{00000000-0005-0000-0000-0000750A0000}"/>
    <cellStyle name="หัวเรื่อง 4 4" xfId="2336" xr:uid="{00000000-0005-0000-0000-0000760A0000}"/>
    <cellStyle name="หัวเรื่อง 4 5" xfId="2337" xr:uid="{00000000-0005-0000-0000-0000770A0000}"/>
    <cellStyle name="หัวเรื่อง 4 6" xfId="2338" xr:uid="{00000000-0005-0000-0000-0000780A0000}"/>
    <cellStyle name=" [0.00]_ Att. 1- Cover" xfId="2339" xr:uid="{00000000-0005-0000-0000-0000790A0000}"/>
    <cellStyle name="_ Att. 1- Cover" xfId="2340" xr:uid="{00000000-0005-0000-0000-00007A0A0000}"/>
    <cellStyle name="?_ Att. 1- Cover" xfId="2341" xr:uid="{00000000-0005-0000-0000-00007B0A0000}"/>
    <cellStyle name="똿뗦먛귟 [0.00]_PRODUCT DETAIL Q1" xfId="2342" xr:uid="{00000000-0005-0000-0000-00007C0A0000}"/>
    <cellStyle name="똿뗦먛귟_PRODUCT DETAIL Q1" xfId="2343" xr:uid="{00000000-0005-0000-0000-00007D0A0000}"/>
    <cellStyle name="믅됞 [0.00]_PRODUCT DETAIL Q1" xfId="2344" xr:uid="{00000000-0005-0000-0000-00007E0A0000}"/>
    <cellStyle name="믅됞_PRODUCT DETAIL Q1" xfId="2345" xr:uid="{00000000-0005-0000-0000-00007F0A0000}"/>
    <cellStyle name="백분율_95" xfId="2346" xr:uid="{00000000-0005-0000-0000-0000800A0000}"/>
    <cellStyle name="뷭?_BOOKSHIP" xfId="2347" xr:uid="{00000000-0005-0000-0000-0000810A0000}"/>
    <cellStyle name="콤마 [0]_1202" xfId="2348" xr:uid="{00000000-0005-0000-0000-0000820A0000}"/>
    <cellStyle name="콤마_1202" xfId="2349" xr:uid="{00000000-0005-0000-0000-0000830A0000}"/>
    <cellStyle name="통화 [0]_1202" xfId="2350" xr:uid="{00000000-0005-0000-0000-0000840A0000}"/>
    <cellStyle name="통화_1202" xfId="2351" xr:uid="{00000000-0005-0000-0000-0000850A0000}"/>
    <cellStyle name="표준_(정보부문)월별인원계획" xfId="2352" xr:uid="{00000000-0005-0000-0000-0000860A0000}"/>
    <cellStyle name="一般_00Q3902REV.1" xfId="2353" xr:uid="{00000000-0005-0000-0000-0000870A0000}"/>
    <cellStyle name="千分位[0]_00Q3902REV.1" xfId="2354" xr:uid="{00000000-0005-0000-0000-0000880A0000}"/>
    <cellStyle name="千分位_00Q3902REV.1" xfId="2355" xr:uid="{00000000-0005-0000-0000-0000890A0000}"/>
    <cellStyle name="常规_200310应收账款" xfId="2356" xr:uid="{00000000-0005-0000-0000-00008A0A0000}"/>
    <cellStyle name="桁区切り [0.00]_Journal Voucher format" xfId="2357" xr:uid="{00000000-0005-0000-0000-00008B0A0000}"/>
    <cellStyle name="桁区切り_Journal Voucher format" xfId="2358" xr:uid="{00000000-0005-0000-0000-00008C0A0000}"/>
    <cellStyle name="標準_CAP_P022" xfId="2359" xr:uid="{00000000-0005-0000-0000-00008D0A0000}"/>
    <cellStyle name="貨幣 [0]_00Q3902REV.1" xfId="2360" xr:uid="{00000000-0005-0000-0000-00008E0A0000}"/>
    <cellStyle name="貨幣[0]_BRE" xfId="2361" xr:uid="{00000000-0005-0000-0000-00008F0A0000}"/>
    <cellStyle name="貨幣_00Q3902REV.1" xfId="2362" xr:uid="{00000000-0005-0000-0000-0000900A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2.xml"/><Relationship Id="rId18" Type="http://schemas.openxmlformats.org/officeDocument/2006/relationships/externalLink" Target="externalLinks/externalLink7.xml"/><Relationship Id="rId26" Type="http://schemas.openxmlformats.org/officeDocument/2006/relationships/externalLink" Target="externalLinks/externalLink15.xml"/><Relationship Id="rId39" Type="http://schemas.openxmlformats.org/officeDocument/2006/relationships/sharedStrings" Target="sharedStrings.xml"/><Relationship Id="rId21" Type="http://schemas.openxmlformats.org/officeDocument/2006/relationships/externalLink" Target="externalLinks/externalLink10.xml"/><Relationship Id="rId34" Type="http://schemas.openxmlformats.org/officeDocument/2006/relationships/externalLink" Target="externalLinks/externalLink2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externalLink" Target="externalLinks/externalLink6.xml"/><Relationship Id="rId25" Type="http://schemas.openxmlformats.org/officeDocument/2006/relationships/externalLink" Target="externalLinks/externalLink14.xml"/><Relationship Id="rId33" Type="http://schemas.openxmlformats.org/officeDocument/2006/relationships/externalLink" Target="externalLinks/externalLink22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externalLink" Target="externalLinks/externalLink9.xml"/><Relationship Id="rId29" Type="http://schemas.openxmlformats.org/officeDocument/2006/relationships/externalLink" Target="externalLinks/externalLink18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3.xml"/><Relationship Id="rId32" Type="http://schemas.openxmlformats.org/officeDocument/2006/relationships/externalLink" Target="externalLinks/externalLink21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openxmlformats.org/officeDocument/2006/relationships/externalLink" Target="externalLinks/externalLink12.xml"/><Relationship Id="rId28" Type="http://schemas.openxmlformats.org/officeDocument/2006/relationships/externalLink" Target="externalLinks/externalLink17.xml"/><Relationship Id="rId36" Type="http://schemas.openxmlformats.org/officeDocument/2006/relationships/externalLink" Target="externalLinks/externalLink2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openxmlformats.org/officeDocument/2006/relationships/externalLink" Target="externalLinks/externalLink11.xml"/><Relationship Id="rId27" Type="http://schemas.openxmlformats.org/officeDocument/2006/relationships/externalLink" Target="externalLinks/externalLink16.xml"/><Relationship Id="rId30" Type="http://schemas.openxmlformats.org/officeDocument/2006/relationships/externalLink" Target="externalLinks/externalLink19.xml"/><Relationship Id="rId35" Type="http://schemas.openxmlformats.org/officeDocument/2006/relationships/externalLink" Target="externalLinks/externalLink24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821620</xdr:colOff>
      <xdr:row>86</xdr:row>
      <xdr:rowOff>204660</xdr:rowOff>
    </xdr:from>
    <xdr:to>
      <xdr:col>9</xdr:col>
      <xdr:colOff>845740</xdr:colOff>
      <xdr:row>86</xdr:row>
      <xdr:rowOff>231300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14:cNvPr>
            <xdr14:cNvContentPartPr/>
          </xdr14:nvContentPartPr>
          <xdr14:nvPr macro=""/>
          <xdr14:xfrm>
            <a:off x="7209720" y="23350410"/>
            <a:ext cx="24120" cy="26640"/>
          </xdr14:xfrm>
        </xdr:contentPart>
      </mc:Choice>
      <mc:Fallback xmlns="">
        <xdr:pic>
          <xdr:nvPicPr>
            <xdr:cNvPr id="3" name="Ink 2">
              <a:extLst>
                <a:ext uri="{FF2B5EF4-FFF2-40B4-BE49-F238E27FC236}">
                  <a16:creationId xmlns:a16="http://schemas.microsoft.com/office/drawing/2014/main" id="{177965F2-99B5-470E-A0FA-0C294985995A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7201080" y="23341410"/>
              <a:ext cx="41760" cy="4428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25</xdr:col>
      <xdr:colOff>0</xdr:colOff>
      <xdr:row>0</xdr:row>
      <xdr:rowOff>2241</xdr:rowOff>
    </xdr:from>
    <xdr:to>
      <xdr:col>25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50018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685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58975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5" name="WordArt 1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27</xdr:col>
      <xdr:colOff>0</xdr:colOff>
      <xdr:row>0</xdr:row>
      <xdr:rowOff>2241</xdr:rowOff>
    </xdr:from>
    <xdr:to>
      <xdr:col>27</xdr:col>
      <xdr:colOff>0</xdr:colOff>
      <xdr:row>0</xdr:row>
      <xdr:rowOff>2241</xdr:rowOff>
    </xdr:to>
    <xdr:sp macro="" textlink="">
      <xdr:nvSpPr>
        <xdr:cNvPr id="6" name="WordArt 1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5669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2" name="WordArt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3" name="WordArt 1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  <xdr:twoCellAnchor>
    <xdr:from>
      <xdr:col>23</xdr:col>
      <xdr:colOff>0</xdr:colOff>
      <xdr:row>0</xdr:row>
      <xdr:rowOff>2241</xdr:rowOff>
    </xdr:from>
    <xdr:to>
      <xdr:col>23</xdr:col>
      <xdr:colOff>0</xdr:colOff>
      <xdr:row>0</xdr:row>
      <xdr:rowOff>2241</xdr:rowOff>
    </xdr:to>
    <xdr:sp macro="" textlink="">
      <xdr:nvSpPr>
        <xdr:cNvPr id="4" name="WordArt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rrowheads="1" noChangeShapeType="1" noTextEdit="1"/>
        </xdr:cNvSpPr>
      </xdr:nvSpPr>
      <xdr:spPr bwMode="auto">
        <a:xfrm rot="-1921672">
          <a:off x="14643100" y="2241"/>
          <a:ext cx="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Plain">
            <a:avLst>
              <a:gd name="adj" fmla="val 50000"/>
            </a:avLst>
          </a:prstTxWarp>
        </a:bodyPr>
        <a:lstStyle/>
        <a:p>
          <a:pPr algn="ctr" rtl="0"/>
          <a:fld id="{EB81E0CF-1B8B-43E1-A0BA-E941BA9FBE56}" type="TxLink">
            <a:rPr lang="en-US" sz="3600" kern="10" spc="0">
              <a:ln w="9525">
                <a:solidFill>
                  <a:srgbClr val="C0C0C0"/>
                </a:solidFill>
                <a:round/>
                <a:headEnd/>
                <a:tailEnd/>
              </a:ln>
              <a:noFill/>
              <a:effectLst/>
              <a:latin typeface="Times New Roman"/>
              <a:cs typeface="Times New Roman"/>
            </a:rPr>
            <a:pPr algn="ctr" rtl="0"/>
            <a:t></a:t>
          </a:fld>
          <a:endParaRPr lang="en-US" sz="3600" kern="10" spc="0">
            <a:ln w="9525">
              <a:solidFill>
                <a:srgbClr val="C0C0C0"/>
              </a:solidFill>
              <a:round/>
              <a:headEnd/>
              <a:tailEnd/>
            </a:ln>
            <a:noFill/>
            <a:effectLst/>
            <a:latin typeface="Times New Roman"/>
            <a:cs typeface="Times New Roman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UF\UFGL\Ufgl\4748\&#3591;&#3610;&#3585;&#3634;&#3619;&#3648;&#3591;&#3636;&#3609;%20July'05\&#3591;&#3610;&#3585;&#3634;&#3619;&#3648;&#3591;&#3636;&#3609;%20JULY\ho310705\BS_3107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om/Desktop/CWWP/CSR/111/&#3649;&#3585;&#3657;&#3652;&#3586;%2012.12.61%20Cleaned%20Data%20-%20&#3610;&#3619;&#3636;&#3625;&#3633;&#3607;%20&#3648;&#3607;&#3614;&#3608;&#3634;&#3609;&#3637;&#3585;&#3619;&#3637;&#3601;&#3634;%20&#3592;&#3635;&#3585;&#3633;&#3604;%20&#3627;&#3617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trawee.k/Downloads/&#3649;&#3585;&#3657;&#3652;&#3586;%2012.12.61%20Cleaned%20Data%20-%20&#3610;&#3619;&#3636;&#3625;&#3633;&#3607;%20&#3648;&#3607;&#3614;&#3608;&#3634;&#3609;&#3637;&#3585;&#3619;&#3637;&#3601;&#3634;%20&#3592;&#3635;&#3585;&#3633;&#3604;%20&#3627;&#3617;&#3636;&#3623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audit\&#3591;&#3634;&#3609;%20AUDIT-&#3626;&#3657;&#3617;\&#3605;&#3656;&#3634;&#3618;\Job-Quarter\TKS\2551\Q2'51\TKS%20Q1'51-&#3648;&#3585;&#3655;&#3610;&#3618;&#3629;&#3604;-&#3611;&#3621;&#3634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TKS-SP\TOP\TOP\Job%20Nui\TKS\Q4'53\Documents%20and%20Settings\XP\Desktop\Documents%20and%20Settings\chonthicha\Desktop\BSI\Q2'50\BSI\Q2'49\Note_6_49.-&#3648;&#3629;&#3648;&#3594;&#3637;&#3656;&#3618;&#3652;&#3623;&#3619;&#3660;xl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Plus41\ACCPAC\GL41A\Eng\Thailand%20EGV%202002%20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ew%20folder%20(2)\SK%20Auditor\&#3626;&#3634;&#3618;&#3607;&#3637;&#3656;%203\Q4'56\STR\Audit%20Working\WP_AUDIT\&#3591;&#3634;&#3609;&#3626;&#3634;&#3618;&#3614;&#3637;&#3656;&#3648;&#3614;&#3655;&#3597;\&#3591;&#3634;&#3609;WP\&#3626;&#3636;&#3608;&#3634;&#3619;&#3617;&#3618;&#3660;\WP\WP%20QUATER%20%20&#3611;&#3637;%2055\TVT_Q1'55\Users\wanpen\AppData\Local\Temp\&#3588;&#3635;&#3609;&#3623;&#3603;&#3616;&#3634;&#3625;&#3637;Q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3\wyn%20logistic-ayanei\VOUCHER\JV\JV%202009\JV-APR%20'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Desktop\work\MP-RK\Q4'50\DOCUME~1\Owner\LOCALS~1\Temp\financial%20statement%204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stes-NEW%20'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ongampai_i\Documents\Statement\TKS\TKS\CONSO%20Q3'61\TKS\CONSO%20Q3'61\Documents%20and%20Settings\AomMy\Desktop\KS-TOP%20Q3'55%20PER%20AUDIT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ware-host\Shared%20Folders\Desktop\vouching%20&#3648;&#3614;&#3636;&#3656;&#3617;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FINANCIAL_STATEMENT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T.K.S/2018/FS2018/Q1-Q3/TKS/Q2/TH/FINANCIAL_STATEMENT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T.K.S/TKS_Leadsheet_Q219%20Customer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T.K.S/Q2%202019/Leadsheet/TKS_Leadsheet_Q219%20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pratumkam/Desktop/TKS/Q2/FS/Lead_Consol_Q2%2019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thanadamrong/Desktop/T.K.S/Q2%202019/FS/Draft%20FS/TH/TKS_Draft%20FS%20(TH)_Q2%2019%20rev%201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esktop/TKS_Draft%20FS%20(TH)_Q1%2019%20Rev%2011%20cash%20flow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rtsuksaranee/Documents/My%20Job/T.K.S/Template/FS%202018/&#3652;&#3605;&#3619;&#3617;&#3634;&#3626;%201/FINANCIAL_STATEMENT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_SK/&#3605;&#3619;&#3623;&#3592;&#3626;&#3629;&#3610;&#3649;&#3621;&#3632;&#3626;&#3629;&#3610;&#3607;&#3634;&#3609;/&#3591;&#3634;&#3609;&#3648;&#3629;&#3657;/&#3591;&#3610;&#3585;&#3634;&#3619;&#3648;&#3591;&#3636;&#3609;/&#3611;&#3637;%2055/Q4'55/&#3591;&#3610;%20TKS_Q4'55/FS%20TKS_Q4'55%20THA/FS%20TKS_Q4'55%20(2)%20TH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งบทดลอง_-_ต_ค_2547"/>
      <sheetName val="รับจ่าย"/>
      <sheetName val="งบทดลอง_-_ต_ค_25471"/>
      <sheetName val="งบทดลอง_-_ต_ค_25472"/>
      <sheetName val="วิเคราะห์งบ"/>
      <sheetName val="Lead PL"/>
      <sheetName val="Financial Analysis"/>
      <sheetName val="A.1"/>
      <sheetName val="Pack cov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ata"/>
      <sheetName val="CODE_NAM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ssetStatus"/>
      <sheetName val="AssetType"/>
      <sheetName val="License BOI"/>
      <sheetName val="Asset Class"/>
      <sheetName val="Depre. Key"/>
      <sheetName val="Location"/>
      <sheetName val="PDT-015"/>
      <sheetName val="addl cost"/>
      <sheetName val="accumdeprn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License_BOI"/>
      <sheetName val="Asset_Class"/>
      <sheetName val="Depre__Key"/>
      <sheetName val="addl_cost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License_BOI1"/>
      <sheetName val="Asset_Class1"/>
      <sheetName val="Depre__Key1"/>
      <sheetName val="addl_cost1"/>
      <sheetName val="COA"/>
      <sheetName val="PARAMETERS"/>
      <sheetName val="J2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งบดุล Audit"/>
      <sheetName val="tb"/>
      <sheetName val="Sheet14"/>
      <sheetName val="1เงินสด"/>
      <sheetName val="32เดินสะพัด"/>
      <sheetName val="2ลูกหนี้การค้า"/>
      <sheetName val="3ลูกหนี้กิจการที่เกี่ยวข้อง"/>
      <sheetName val="4ลูกหนี้ชาวไร่"/>
      <sheetName val="5สินค้าคงเหลือ"/>
      <sheetName val="6สินทรัพย์หมุนเวียนอื่น"/>
      <sheetName val="7เงินลงทุนบย่อย_ร่วม"/>
      <sheetName val="เงินลงทุนระยะยาวที่เกี่ยวข้อง"/>
      <sheetName val="8_เงินลงทุนบ๘อื่น"/>
      <sheetName val="เงินลงทุนบ.อื่น"/>
      <sheetName val="9เงินให้กู้ระยะยาว๘ดอกเบี้ย"/>
      <sheetName val="10ที่ดินอาคารอุปกรณ์"/>
      <sheetName val="11สินทรัพย์ไม่หมุนเวียน"/>
      <sheetName val="12เงินเบิกเกิน"/>
      <sheetName val="13เจ้าหนี้ค่าอ้อย"/>
      <sheetName val="14เจ้าหนี้การค้า"/>
      <sheetName val="15เจ้าหนี้กิจการที่เกี่ยวข้องกั"/>
      <sheetName val="18เงินยืมหนึ่งปี"/>
      <sheetName val="19เงินกู้ระยะสั้นกิจการที่เกี่ย"/>
      <sheetName val="21ภาษีนิติบุคคลค้างจ่าย"/>
      <sheetName val="29คชจค่างจ่าย"/>
      <sheetName val="22หนี้สินอื่น"/>
      <sheetName val="23เงินกู้ระยะยาวจากกิจการที่เกี"/>
      <sheetName val="24เงินกู้ระยะยาว"/>
      <sheetName val="July 48"/>
      <sheetName val="หนี้ระยะยาว"/>
      <sheetName val="Cureent ภูเขียว"/>
      <sheetName val="Curent สาขา"/>
      <sheetName val="Curent Portion รวม"/>
      <sheetName val="28หนี้สินรอตัด"/>
      <sheetName val="28.1"/>
      <sheetName val="31ทุน"/>
      <sheetName val="30ส่วนเกิน"/>
      <sheetName val="25กำไรขาดทุนหลักทรัพย์"/>
      <sheetName val="26กำไรสะสมจัดสรร"/>
      <sheetName val="27กำไรสะสมมั่ดสรร"/>
      <sheetName val="master2"/>
      <sheetName val="MP account"/>
      <sheetName val="Sheet1"/>
      <sheetName val="งบดุล_Audit"/>
      <sheetName val="เงินลงทุนบ_อื่น"/>
      <sheetName val="July_48"/>
      <sheetName val="Cureent_ภูเขียว"/>
      <sheetName val="Curent_สาขา"/>
      <sheetName val="Curent_Portion_รวม"/>
      <sheetName val="28_1"/>
      <sheetName val="MP_account"/>
      <sheetName val="งบดุล_Audit1"/>
      <sheetName val="เงินลงทุนบ_อื่น1"/>
      <sheetName val="July_481"/>
      <sheetName val="Cureent_ภูเขียว1"/>
      <sheetName val="Curent_สาขา1"/>
      <sheetName val="Curent_Portion_รวม1"/>
      <sheetName val="28_11"/>
      <sheetName val="MP_account1"/>
      <sheetName val="gVL"/>
      <sheetName val="CompanyList"/>
      <sheetName val="Basic_Information"/>
      <sheetName val="cost06"/>
      <sheetName val="PL _ ผลงานใหม่ร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9">
          <cell r="O9" t="str">
            <v>Add</v>
          </cell>
        </row>
      </sheetData>
      <sheetData sheetId="1"/>
      <sheetData sheetId="2"/>
      <sheetData sheetId="3">
        <row r="9">
          <cell r="B9">
            <v>128</v>
          </cell>
        </row>
        <row r="27">
          <cell r="B27" t="str">
            <v>000524</v>
          </cell>
        </row>
      </sheetData>
      <sheetData sheetId="4">
        <row r="9">
          <cell r="B9">
            <v>121</v>
          </cell>
        </row>
        <row r="27">
          <cell r="B27" t="str">
            <v>000524</v>
          </cell>
        </row>
      </sheetData>
      <sheetData sheetId="5">
        <row r="9">
          <cell r="B9">
            <v>120</v>
          </cell>
        </row>
        <row r="27">
          <cell r="B27" t="str">
            <v>000524</v>
          </cell>
        </row>
      </sheetData>
      <sheetData sheetId="6">
        <row r="9">
          <cell r="B9">
            <v>109</v>
          </cell>
        </row>
        <row r="27">
          <cell r="B27" t="str">
            <v>000524</v>
          </cell>
        </row>
      </sheetData>
      <sheetData sheetId="7"/>
      <sheetData sheetId="8"/>
      <sheetData sheetId="9"/>
      <sheetData sheetId="10"/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OPENING"/>
      <sheetName val="A"/>
      <sheetName val="B"/>
      <sheetName val="C1"/>
      <sheetName val="C2"/>
      <sheetName val="D"/>
      <sheetName val="E"/>
      <sheetName val="F"/>
      <sheetName val="G"/>
      <sheetName val="H"/>
      <sheetName val="I"/>
      <sheetName val="J"/>
      <sheetName val="AA1"/>
      <sheetName val="AA2"/>
      <sheetName val="AA3"/>
      <sheetName val="AA4"/>
      <sheetName val="CC1"/>
      <sheetName val="CC2"/>
      <sheetName val="DD"/>
      <sheetName val="FF"/>
      <sheetName val="GG"/>
      <sheetName val="II"/>
      <sheetName val="KK"/>
      <sheetName val="JJ"/>
      <sheetName val="LLOO"/>
      <sheetName val="Sheet1"/>
      <sheetName val="GVL"/>
      <sheetName val="EQ4NTV"/>
      <sheetName val="130530"/>
      <sheetName val="Sheet2"/>
      <sheetName val="S3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Val_Ind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GL_CB"/>
      <sheetName val="GL_M"/>
      <sheetName val="EX_1"/>
      <sheetName val="วงเครดิต_3"/>
      <sheetName val="1214_Kartu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GL_CB1"/>
      <sheetName val="GL_M1"/>
      <sheetName val="EX_11"/>
      <sheetName val="วงเครดิต_31"/>
      <sheetName val="1214_Kartu1"/>
      <sheetName val="B"/>
      <sheetName val="SEA"/>
      <sheetName val="GVL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"/>
      <sheetName val="BSI ขายให้ TM"/>
      <sheetName val="BSI ขายให้ RSM"/>
      <sheetName val="BSI รายได้จาก AWP"/>
      <sheetName val="BSI ชื้อจาก RSM"/>
      <sheetName val="ภาระค้ำประกัน"/>
      <sheetName val="Segment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BSI ขายให้ TM"/>
      <sheetName val="ตั๋วเงินรับ"/>
      <sheetName val="Error_Checklist"/>
      <sheetName val="Bangkapi_Tri"/>
      <sheetName val="Fashion_Island"/>
      <sheetName val="Seacon_Square_Cinema"/>
      <sheetName val="Seacon_Square_Premier"/>
      <sheetName val="Seacon_Square_Consol"/>
      <sheetName val="Head_Office"/>
      <sheetName val="Balance_Sheet"/>
      <sheetName val="Qtly_WC_Analysis"/>
      <sheetName val="Loan_details"/>
      <sheetName val="Location_Codes"/>
      <sheetName val="Bangkapi_Tri-Bud"/>
      <sheetName val="Fashion_Island-Bud"/>
      <sheetName val="Seacon_Square-Bud"/>
      <sheetName val="BSI_ขายให้_TM"/>
      <sheetName val="Error_Checklist1"/>
      <sheetName val="Bangkapi_Tri1"/>
      <sheetName val="Fashion_Island1"/>
      <sheetName val="Seacon_Square_Cinema1"/>
      <sheetName val="Seacon_Square_Premier1"/>
      <sheetName val="Seacon_Square_Consol1"/>
      <sheetName val="Head_Office1"/>
      <sheetName val="Balance_Sheet1"/>
      <sheetName val="Qtly_WC_Analysis1"/>
      <sheetName val="Loan_details1"/>
      <sheetName val="Location_Codes1"/>
      <sheetName val="Bangkapi_Tri-Bud1"/>
      <sheetName val="Fashion_Island-Bud1"/>
      <sheetName val="Seacon_Square-Bud1"/>
      <sheetName val="BSI_ขายให้_TM1"/>
      <sheetName val="เงินกู้ธนชาติ"/>
      <sheetName val="เงินกู้ MGC"/>
      <sheetName val="MA"/>
      <sheetName val="Lookups"/>
      <sheetName val="Sheet2"/>
      <sheetName val="PRODUCT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Expr1000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นวณภาษี_INEC Q2'53"/>
      <sheetName val="PL_INEC Q2'53"/>
      <sheetName val="คำนวณภาษี_INEC_Q2'53"/>
      <sheetName val="PL_INEC_Q2'53"/>
      <sheetName val="คำนวณภาษี_INEC_Q2'531"/>
      <sheetName val="PL_INEC_Q2'531"/>
      <sheetName val="BSLA"/>
      <sheetName val="BS"/>
      <sheetName val="SEA"/>
      <sheetName val="S33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apr 1"/>
      <sheetName val="1 apr 2"/>
      <sheetName val="2 apr 1"/>
      <sheetName val="2 apr 2"/>
      <sheetName val="3 apr 1"/>
      <sheetName val="3 apr 2"/>
      <sheetName val="4 apr 1"/>
      <sheetName val="4 apr 2"/>
      <sheetName val="4 apr 3"/>
      <sheetName val="7 apr 1"/>
      <sheetName val="7 apr 2"/>
      <sheetName val="8 apr 1"/>
      <sheetName val="8 apr 2"/>
      <sheetName val="30 mar แก้ไข"/>
      <sheetName val="9 apr 1"/>
      <sheetName val="9 apr 2"/>
      <sheetName val="10 apr 1"/>
      <sheetName val="10 apr 2"/>
      <sheetName val="11 apr 1"/>
      <sheetName val="11 apr 2"/>
      <sheetName val="12 apr 1"/>
      <sheetName val="12 apr 2"/>
      <sheetName val="10 apr แก้ไข"/>
      <sheetName val="16 apr 1"/>
      <sheetName val="16 apr 2"/>
      <sheetName val="17 apr 1"/>
      <sheetName val="17 apr 2"/>
      <sheetName val="18 apr 1"/>
      <sheetName val="18 apr 2"/>
      <sheetName val="18 apr 3"/>
      <sheetName val="แก้ไข 10 APR"/>
      <sheetName val="20 apr 1"/>
      <sheetName val="20 apr 2"/>
      <sheetName val="21 apr 1"/>
      <sheetName val="21 apr 2"/>
      <sheetName val="22 apr 1"/>
      <sheetName val="22 apr 2"/>
      <sheetName val="22 apr 3"/>
      <sheetName val="23 apr 1"/>
      <sheetName val="23 apr 2"/>
      <sheetName val="23 apr 3"/>
      <sheetName val="18 apr แก้ไข "/>
      <sheetName val="24 apr 1"/>
      <sheetName val="24 apr 2"/>
      <sheetName val="24 apr 3"/>
      <sheetName val="24 apr 4"/>
      <sheetName val="25 apr 1"/>
      <sheetName val="25 apr 2"/>
      <sheetName val="25 apr 3"/>
      <sheetName val="27 apr 1"/>
      <sheetName val="27 apr 2"/>
      <sheetName val="27 apr 3"/>
      <sheetName val="28 apr 1"/>
      <sheetName val="28 apr 2"/>
      <sheetName val="28 apr 3"/>
      <sheetName val="29 apr 1"/>
      <sheetName val="29 apr 2"/>
      <sheetName val="30 apr 1"/>
      <sheetName val="30 apr 2"/>
      <sheetName val="แก้ไข"/>
      <sheetName val="1 may 1"/>
      <sheetName val="1 may 2"/>
      <sheetName val="2 may 1"/>
      <sheetName val="2 may 2"/>
      <sheetName val="2 may 3"/>
      <sheetName val="3 may 1"/>
      <sheetName val="3 may 2"/>
      <sheetName val="4 may 1"/>
      <sheetName val="4 may 2"/>
      <sheetName val="6 may 1"/>
      <sheetName val="RS2005"/>
      <sheetName val="104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 refreshError="1"/>
      <sheetData sheetId="7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RSS9801"/>
      <sheetName val="LISTS"/>
      <sheetName val="pa group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Menu"/>
      <sheetName val="Tra_bang"/>
      <sheetName val="EQ4NTV"/>
      <sheetName val="RS2005"/>
      <sheetName val="BSI ขายให้ TM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งบ"/>
      <sheetName val="งบดุล"/>
      <sheetName val="งบกำไรขาดทุน"/>
      <sheetName val="1046"/>
      <sheetName val="Detail 1"/>
      <sheetName val="Detail2"/>
      <sheetName val="Detail5"/>
      <sheetName val="Account List"/>
    </sheetNames>
    <sheetDataSet>
      <sheetData sheetId="0"/>
      <sheetData sheetId="1"/>
      <sheetData sheetId="2"/>
      <sheetData sheetId="3">
        <row r="7">
          <cell r="A7" t="str">
            <v>1110-1100</v>
          </cell>
          <cell r="B7" t="str">
            <v xml:space="preserve"> เงินสดย่อย - สำนักงานใหญ่                                                     </v>
          </cell>
          <cell r="C7">
            <v>10000</v>
          </cell>
          <cell r="D7">
            <v>0</v>
          </cell>
          <cell r="E7">
            <v>0</v>
          </cell>
          <cell r="F7">
            <v>0</v>
          </cell>
          <cell r="G7">
            <v>10000</v>
          </cell>
          <cell r="H7">
            <v>0</v>
          </cell>
          <cell r="K7">
            <v>10000</v>
          </cell>
          <cell r="L7">
            <v>0</v>
          </cell>
        </row>
        <row r="8">
          <cell r="A8" t="str">
            <v>1110-1200</v>
          </cell>
          <cell r="B8" t="str">
            <v xml:space="preserve"> เงินสดย่อย - โรงงาน                                                           </v>
          </cell>
          <cell r="C8">
            <v>0</v>
          </cell>
          <cell r="D8">
            <v>0</v>
          </cell>
          <cell r="E8">
            <v>10000</v>
          </cell>
          <cell r="F8">
            <v>0</v>
          </cell>
          <cell r="G8">
            <v>10000</v>
          </cell>
          <cell r="H8">
            <v>0</v>
          </cell>
          <cell r="K8">
            <v>10000</v>
          </cell>
          <cell r="L8">
            <v>0</v>
          </cell>
        </row>
        <row r="9">
          <cell r="A9" t="str">
            <v>1110-2041</v>
          </cell>
          <cell r="B9" t="str">
            <v xml:space="preserve"> เงินฝากกระแสรายวัน ธ.กรุงศรีอยุธยา จำกัด - สาขาชุมแพ                          </v>
          </cell>
          <cell r="C9">
            <v>0</v>
          </cell>
          <cell r="D9">
            <v>0</v>
          </cell>
          <cell r="E9">
            <v>10000</v>
          </cell>
          <cell r="F9">
            <v>0</v>
          </cell>
          <cell r="G9">
            <v>10000</v>
          </cell>
          <cell r="H9">
            <v>0</v>
          </cell>
          <cell r="K9">
            <v>10000</v>
          </cell>
          <cell r="L9">
            <v>0</v>
          </cell>
        </row>
        <row r="10">
          <cell r="A10" t="str">
            <v>1110-2044</v>
          </cell>
          <cell r="B10" t="str">
            <v xml:space="preserve"> เงินฝากกระแสรายวัน ธ.กรุงศรีอยุธยา จำกัด - สาขาพระรามที่ 3                    </v>
          </cell>
          <cell r="C10">
            <v>785502.6</v>
          </cell>
          <cell r="D10">
            <v>0</v>
          </cell>
          <cell r="E10">
            <v>0</v>
          </cell>
          <cell r="F10">
            <v>0</v>
          </cell>
          <cell r="G10">
            <v>785502.6</v>
          </cell>
          <cell r="H10">
            <v>0</v>
          </cell>
          <cell r="K10">
            <v>785502.6</v>
          </cell>
          <cell r="L10">
            <v>0</v>
          </cell>
        </row>
        <row r="11">
          <cell r="A11" t="str">
            <v>1110-2045</v>
          </cell>
          <cell r="B11" t="str">
            <v xml:space="preserve"> เงินฝากกระแสรายวัน ธ.นครหลวงไทย จก. เพชรบุรี                                  </v>
          </cell>
          <cell r="C11">
            <v>0</v>
          </cell>
          <cell r="D11">
            <v>5266555.92</v>
          </cell>
          <cell r="E11">
            <v>0</v>
          </cell>
          <cell r="F11">
            <v>0</v>
          </cell>
          <cell r="G11">
            <v>0</v>
          </cell>
          <cell r="H11">
            <v>5266555.92</v>
          </cell>
          <cell r="K11">
            <v>0</v>
          </cell>
          <cell r="L11">
            <v>5266555.92</v>
          </cell>
        </row>
        <row r="12">
          <cell r="A12" t="str">
            <v>1110-2141</v>
          </cell>
          <cell r="B12" t="str">
            <v xml:space="preserve"> เงินฝากกระแสรายวัน ธ.นครหลวงไทย จำกัด - สาขาชุมแพ                             </v>
          </cell>
          <cell r="C12">
            <v>0</v>
          </cell>
          <cell r="D12">
            <v>0</v>
          </cell>
          <cell r="E12">
            <v>1000</v>
          </cell>
          <cell r="F12">
            <v>0</v>
          </cell>
          <cell r="G12">
            <v>1000</v>
          </cell>
          <cell r="H12">
            <v>0</v>
          </cell>
          <cell r="J12">
            <v>480565.96</v>
          </cell>
          <cell r="L12">
            <v>479565.96</v>
          </cell>
        </row>
        <row r="13">
          <cell r="A13" t="str">
            <v>1110-2145</v>
          </cell>
          <cell r="B13" t="str">
            <v xml:space="preserve"> เงินฝากกระแสรายวัน-ธนาคารนครหลวงไทย-สาขาเพลินจิต                              </v>
          </cell>
          <cell r="C13">
            <v>80270.8</v>
          </cell>
          <cell r="D13">
            <v>0</v>
          </cell>
          <cell r="E13">
            <v>0</v>
          </cell>
          <cell r="F13">
            <v>0</v>
          </cell>
          <cell r="G13">
            <v>80270.8</v>
          </cell>
          <cell r="H13">
            <v>0</v>
          </cell>
          <cell r="K13">
            <v>80270.8</v>
          </cell>
          <cell r="L13">
            <v>0</v>
          </cell>
        </row>
        <row r="14">
          <cell r="A14" t="str">
            <v>1110-3041</v>
          </cell>
          <cell r="B14" t="str">
            <v xml:space="preserve"> เงินฝากสะสมทรัพย์ ธ.กรุงศรีอยุธยา จำกัด - สาขาชุมแพ                           </v>
          </cell>
          <cell r="C14">
            <v>0</v>
          </cell>
          <cell r="D14">
            <v>0</v>
          </cell>
          <cell r="E14">
            <v>1000.91</v>
          </cell>
          <cell r="F14">
            <v>0</v>
          </cell>
          <cell r="G14">
            <v>1000.91</v>
          </cell>
          <cell r="H14">
            <v>0</v>
          </cell>
          <cell r="K14">
            <v>1000.91</v>
          </cell>
          <cell r="L14">
            <v>0</v>
          </cell>
        </row>
        <row r="15">
          <cell r="A15" t="str">
            <v>1110-3044</v>
          </cell>
          <cell r="B15" t="str">
            <v xml:space="preserve"> เงินฝากสะสมทรัพย์ ธ.กรุงศรีอยุธยา จก. พระราม3                                 </v>
          </cell>
          <cell r="C15">
            <v>1907.4</v>
          </cell>
          <cell r="D15">
            <v>0</v>
          </cell>
          <cell r="E15">
            <v>0</v>
          </cell>
          <cell r="F15">
            <v>0</v>
          </cell>
          <cell r="G15">
            <v>1907.4</v>
          </cell>
          <cell r="H15">
            <v>0</v>
          </cell>
          <cell r="K15">
            <v>1907.4</v>
          </cell>
          <cell r="L15">
            <v>0</v>
          </cell>
        </row>
        <row r="16">
          <cell r="A16" t="str">
            <v>1110-3045</v>
          </cell>
          <cell r="B16" t="str">
            <v xml:space="preserve"> เงินฝากสะสมทรัพย์ ธ.นครหลวงไทย สาขาสำนักเพชรบุรี 001-2-86197-3                </v>
          </cell>
          <cell r="C16">
            <v>20499502.460000001</v>
          </cell>
          <cell r="D16">
            <v>0</v>
          </cell>
          <cell r="E16">
            <v>0</v>
          </cell>
          <cell r="F16">
            <v>0</v>
          </cell>
          <cell r="G16">
            <v>20499502.460000001</v>
          </cell>
          <cell r="H16">
            <v>0</v>
          </cell>
          <cell r="K16">
            <v>20499502.460000001</v>
          </cell>
          <cell r="L16">
            <v>0</v>
          </cell>
        </row>
        <row r="17">
          <cell r="A17" t="str">
            <v>1110-3141</v>
          </cell>
          <cell r="B17" t="str">
            <v xml:space="preserve"> เงินฝากสะสมทรัพย์-ธ.นครหลวงไทย สาขาชุมแพ#163-2-07424-3                        </v>
          </cell>
          <cell r="C17">
            <v>0</v>
          </cell>
          <cell r="D17">
            <v>0</v>
          </cell>
          <cell r="E17">
            <v>1322635.17</v>
          </cell>
          <cell r="F17">
            <v>0</v>
          </cell>
          <cell r="G17">
            <v>1322635.17</v>
          </cell>
          <cell r="H17">
            <v>0</v>
          </cell>
          <cell r="K17">
            <v>1322635.17</v>
          </cell>
          <cell r="L17">
            <v>0</v>
          </cell>
        </row>
        <row r="18">
          <cell r="A18" t="str">
            <v>1110-5100</v>
          </cell>
          <cell r="B18" t="str">
            <v xml:space="preserve"> บัญชีเดินสะพัด - โรงงาน                                                       </v>
          </cell>
          <cell r="C18">
            <v>155024209.81999999</v>
          </cell>
          <cell r="D18">
            <v>0</v>
          </cell>
          <cell r="E18">
            <v>0</v>
          </cell>
          <cell r="F18">
            <v>0</v>
          </cell>
          <cell r="G18">
            <v>155024209.81999999</v>
          </cell>
          <cell r="H18">
            <v>0</v>
          </cell>
          <cell r="K18">
            <v>155024209.81999999</v>
          </cell>
          <cell r="L18">
            <v>0</v>
          </cell>
        </row>
        <row r="19">
          <cell r="A19" t="str">
            <v>1110-5200</v>
          </cell>
          <cell r="B19" t="str">
            <v xml:space="preserve"> บัญชีเดินสะพัด - สำนักงานใหญ่                                                 </v>
          </cell>
          <cell r="C19">
            <v>0</v>
          </cell>
          <cell r="D19">
            <v>0</v>
          </cell>
          <cell r="E19">
            <v>0</v>
          </cell>
          <cell r="F19">
            <v>155024209.81999999</v>
          </cell>
          <cell r="G19">
            <v>0</v>
          </cell>
          <cell r="H19">
            <v>155024209.81999999</v>
          </cell>
          <cell r="K19">
            <v>0</v>
          </cell>
          <cell r="L19">
            <v>155024209.81999999</v>
          </cell>
        </row>
        <row r="20">
          <cell r="A20" t="str">
            <v>1190-2500</v>
          </cell>
          <cell r="B20" t="str">
            <v xml:space="preserve"> เงินยืมทดรอง - บจก.ด่านช้าง ไบโอ-เอ็นเนอร์ยี                                  </v>
          </cell>
          <cell r="C20">
            <v>28760.12</v>
          </cell>
          <cell r="D20">
            <v>0</v>
          </cell>
          <cell r="E20">
            <v>0</v>
          </cell>
          <cell r="F20">
            <v>0</v>
          </cell>
          <cell r="G20">
            <v>28760.12</v>
          </cell>
          <cell r="H20">
            <v>0</v>
          </cell>
          <cell r="K20">
            <v>28760.12</v>
          </cell>
          <cell r="L20">
            <v>0</v>
          </cell>
        </row>
        <row r="21">
          <cell r="A21" t="str">
            <v>1190-4400</v>
          </cell>
          <cell r="B21" t="str">
            <v xml:space="preserve"> เงินมัดจำจ่ายอื่น ๆ - สำนักงานใหญ่                                            </v>
          </cell>
          <cell r="C21">
            <v>243898859.06</v>
          </cell>
          <cell r="D21">
            <v>0</v>
          </cell>
          <cell r="E21">
            <v>0</v>
          </cell>
          <cell r="F21">
            <v>0</v>
          </cell>
          <cell r="G21">
            <v>243898859.06</v>
          </cell>
          <cell r="H21">
            <v>0</v>
          </cell>
          <cell r="K21">
            <v>243898859.06</v>
          </cell>
          <cell r="L21">
            <v>0</v>
          </cell>
        </row>
        <row r="22">
          <cell r="A22" t="str">
            <v>1190-4600</v>
          </cell>
          <cell r="B22" t="str">
            <v xml:space="preserve"> เงินมัดจำจ่ายอื่น ๆ - โรงงาน                                                  </v>
          </cell>
          <cell r="C22">
            <v>0</v>
          </cell>
          <cell r="D22">
            <v>0</v>
          </cell>
          <cell r="E22">
            <v>12000</v>
          </cell>
          <cell r="F22">
            <v>0</v>
          </cell>
          <cell r="G22">
            <v>12000</v>
          </cell>
          <cell r="H22">
            <v>0</v>
          </cell>
          <cell r="K22">
            <v>12000</v>
          </cell>
          <cell r="L22">
            <v>0</v>
          </cell>
        </row>
        <row r="23">
          <cell r="A23" t="str">
            <v>1190-5500</v>
          </cell>
          <cell r="B23" t="str">
            <v xml:space="preserve"> เงินประกันสัญญา                                                               </v>
          </cell>
          <cell r="C23">
            <v>0</v>
          </cell>
          <cell r="D23">
            <v>0</v>
          </cell>
          <cell r="E23">
            <v>40232</v>
          </cell>
          <cell r="F23">
            <v>0</v>
          </cell>
          <cell r="G23">
            <v>40232</v>
          </cell>
          <cell r="H23">
            <v>0</v>
          </cell>
          <cell r="K23">
            <v>40232</v>
          </cell>
          <cell r="L23">
            <v>0</v>
          </cell>
        </row>
        <row r="24">
          <cell r="A24" t="str">
            <v>1190-5520</v>
          </cell>
          <cell r="B24" t="str">
            <v xml:space="preserve"> เงินประกันอื่น ๆ                                                              </v>
          </cell>
          <cell r="C24">
            <v>19000</v>
          </cell>
          <cell r="D24">
            <v>0</v>
          </cell>
          <cell r="E24">
            <v>0</v>
          </cell>
          <cell r="F24">
            <v>0</v>
          </cell>
          <cell r="G24">
            <v>19000</v>
          </cell>
          <cell r="H24">
            <v>0</v>
          </cell>
          <cell r="K24">
            <v>19000</v>
          </cell>
          <cell r="L24">
            <v>0</v>
          </cell>
        </row>
        <row r="25">
          <cell r="A25" t="str">
            <v>1190-5552</v>
          </cell>
          <cell r="B25" t="str">
            <v xml:space="preserve"> เงินประกันสัญญาโทรศัพท์                                                       </v>
          </cell>
          <cell r="C25">
            <v>1627.27</v>
          </cell>
          <cell r="D25">
            <v>0</v>
          </cell>
          <cell r="E25">
            <v>0</v>
          </cell>
          <cell r="F25">
            <v>0</v>
          </cell>
          <cell r="G25">
            <v>1627.27</v>
          </cell>
          <cell r="H25">
            <v>0</v>
          </cell>
          <cell r="K25">
            <v>1627.27</v>
          </cell>
          <cell r="L25">
            <v>0</v>
          </cell>
        </row>
        <row r="26">
          <cell r="A26" t="str">
            <v>1190-6100</v>
          </cell>
          <cell r="B26" t="str">
            <v xml:space="preserve"> ภาษีเงินได้นิติบุคคลจ่ายล่วงหน้า                                              </v>
          </cell>
          <cell r="C26">
            <v>247.26</v>
          </cell>
          <cell r="D26">
            <v>0</v>
          </cell>
          <cell r="E26">
            <v>0.01</v>
          </cell>
          <cell r="F26">
            <v>0</v>
          </cell>
          <cell r="G26">
            <v>247.27</v>
          </cell>
          <cell r="H26">
            <v>0</v>
          </cell>
          <cell r="K26">
            <v>247.27</v>
          </cell>
          <cell r="L26">
            <v>0</v>
          </cell>
        </row>
        <row r="27">
          <cell r="A27" t="str">
            <v>1190-6210</v>
          </cell>
          <cell r="B27" t="str">
            <v xml:space="preserve"> ลูกหนี้กรมสรรพากร - สำนักงานใหญ่                                              </v>
          </cell>
          <cell r="C27">
            <v>35303005.439999998</v>
          </cell>
          <cell r="D27">
            <v>0</v>
          </cell>
          <cell r="E27">
            <v>0</v>
          </cell>
          <cell r="F27">
            <v>0</v>
          </cell>
          <cell r="G27">
            <v>35303005.439999998</v>
          </cell>
          <cell r="H27">
            <v>0</v>
          </cell>
          <cell r="K27">
            <v>35303005.439999998</v>
          </cell>
          <cell r="L27">
            <v>0</v>
          </cell>
        </row>
        <row r="28">
          <cell r="A28" t="str">
            <v>1190-6220</v>
          </cell>
          <cell r="B28" t="str">
            <v xml:space="preserve"> ลูกหนี้กรมสรรพากร - โรงงาน                                                    </v>
          </cell>
          <cell r="C28">
            <v>0</v>
          </cell>
          <cell r="D28">
            <v>0</v>
          </cell>
          <cell r="E28">
            <v>1115908.01</v>
          </cell>
          <cell r="F28">
            <v>0</v>
          </cell>
          <cell r="G28">
            <v>1115908.01</v>
          </cell>
          <cell r="H28">
            <v>0</v>
          </cell>
          <cell r="K28">
            <v>1115908.01</v>
          </cell>
          <cell r="L28">
            <v>0</v>
          </cell>
        </row>
        <row r="29">
          <cell r="A29" t="str">
            <v>1190-6320</v>
          </cell>
          <cell r="B29" t="str">
            <v xml:space="preserve"> ภาษีซื้อ - โรงงาน                                                             </v>
          </cell>
          <cell r="C29">
            <v>0</v>
          </cell>
          <cell r="D29">
            <v>0</v>
          </cell>
          <cell r="E29">
            <v>37006.480000000003</v>
          </cell>
          <cell r="F29">
            <v>0</v>
          </cell>
          <cell r="G29">
            <v>37006.480000000003</v>
          </cell>
          <cell r="H29">
            <v>0</v>
          </cell>
          <cell r="K29">
            <v>37006.480000000003</v>
          </cell>
          <cell r="L29">
            <v>0</v>
          </cell>
        </row>
        <row r="30">
          <cell r="A30" t="str">
            <v>1190-6330</v>
          </cell>
          <cell r="B30" t="str">
            <v xml:space="preserve"> ภาษีซื้อที่ยังไม่ถึงกำหนด - สำนักงานใหญ่                                      </v>
          </cell>
          <cell r="C30">
            <v>8030038.5</v>
          </cell>
          <cell r="D30">
            <v>0</v>
          </cell>
          <cell r="E30">
            <v>0</v>
          </cell>
          <cell r="F30">
            <v>0</v>
          </cell>
          <cell r="G30">
            <v>8030038.5</v>
          </cell>
          <cell r="H30">
            <v>0</v>
          </cell>
          <cell r="I30">
            <v>24004622</v>
          </cell>
          <cell r="K30">
            <v>32034660.5</v>
          </cell>
          <cell r="L30">
            <v>0</v>
          </cell>
        </row>
        <row r="31">
          <cell r="A31" t="str">
            <v>1190-6340</v>
          </cell>
          <cell r="B31" t="str">
            <v xml:space="preserve"> ภาษีซื้อที่ยังไม่ถึงกำหนด - โรงงาน                                            </v>
          </cell>
          <cell r="C31">
            <v>0</v>
          </cell>
          <cell r="D31">
            <v>0</v>
          </cell>
          <cell r="E31">
            <v>31692.78</v>
          </cell>
          <cell r="F31">
            <v>0</v>
          </cell>
          <cell r="G31">
            <v>31692.78</v>
          </cell>
          <cell r="H31">
            <v>0</v>
          </cell>
          <cell r="K31">
            <v>31692.78</v>
          </cell>
          <cell r="L31">
            <v>0</v>
          </cell>
        </row>
        <row r="32">
          <cell r="A32" t="str">
            <v>1190-6800</v>
          </cell>
          <cell r="B32" t="str">
            <v xml:space="preserve">  ค่าอากรขาเข้าจ่ายล่วงหน้า                                             </v>
          </cell>
          <cell r="C32">
            <v>1346195</v>
          </cell>
          <cell r="D32">
            <v>0</v>
          </cell>
          <cell r="E32">
            <v>0</v>
          </cell>
          <cell r="F32">
            <v>0</v>
          </cell>
          <cell r="G32">
            <v>1346195</v>
          </cell>
          <cell r="H32">
            <v>0</v>
          </cell>
          <cell r="I32">
            <v>60433055.710000001</v>
          </cell>
          <cell r="K32">
            <v>61779250.710000001</v>
          </cell>
          <cell r="L32">
            <v>0</v>
          </cell>
        </row>
        <row r="33">
          <cell r="A33" t="str">
            <v>1510-0500</v>
          </cell>
          <cell r="B33" t="str">
            <v xml:space="preserve"> เครื่องใช้สำนักงานและเครื่องตกแต่ง                                            </v>
          </cell>
          <cell r="C33">
            <v>56000</v>
          </cell>
          <cell r="D33">
            <v>0</v>
          </cell>
          <cell r="E33">
            <v>0</v>
          </cell>
          <cell r="F33">
            <v>0</v>
          </cell>
          <cell r="G33">
            <v>56000</v>
          </cell>
          <cell r="H33">
            <v>0</v>
          </cell>
          <cell r="K33">
            <v>56000</v>
          </cell>
          <cell r="L33">
            <v>0</v>
          </cell>
        </row>
        <row r="34">
          <cell r="A34" t="str">
            <v>1510-1100</v>
          </cell>
          <cell r="B34" t="str">
            <v xml:space="preserve"> เครื่องจักรระหว่างติดตั้ง                                                     </v>
          </cell>
          <cell r="C34">
            <v>13950932.460000001</v>
          </cell>
          <cell r="D34">
            <v>0</v>
          </cell>
          <cell r="E34">
            <v>0</v>
          </cell>
          <cell r="F34">
            <v>0</v>
          </cell>
          <cell r="G34">
            <v>13950932.460000001</v>
          </cell>
          <cell r="H34">
            <v>0</v>
          </cell>
          <cell r="J34">
            <v>13441273</v>
          </cell>
          <cell r="K34">
            <v>509659.46</v>
          </cell>
        </row>
        <row r="35">
          <cell r="A35" t="str">
            <v>1510-1300</v>
          </cell>
          <cell r="B35" t="str">
            <v xml:space="preserve"> โปรแกรมระหว่างติดตั้ง                                                         </v>
          </cell>
          <cell r="C35">
            <v>923750</v>
          </cell>
          <cell r="D35">
            <v>0</v>
          </cell>
          <cell r="E35">
            <v>0</v>
          </cell>
          <cell r="F35">
            <v>0</v>
          </cell>
          <cell r="G35">
            <v>923750</v>
          </cell>
          <cell r="H35">
            <v>0</v>
          </cell>
          <cell r="K35">
            <v>923750</v>
          </cell>
          <cell r="L35">
            <v>0</v>
          </cell>
        </row>
        <row r="36">
          <cell r="A36" t="str">
            <v>1520-0100</v>
          </cell>
          <cell r="B36" t="str">
            <v xml:space="preserve"> ที่ดิน                                                                        </v>
          </cell>
          <cell r="C36">
            <v>0</v>
          </cell>
          <cell r="D36">
            <v>0</v>
          </cell>
          <cell r="E36">
            <v>2409506</v>
          </cell>
          <cell r="F36">
            <v>0</v>
          </cell>
          <cell r="G36">
            <v>2409506</v>
          </cell>
          <cell r="H36">
            <v>0</v>
          </cell>
          <cell r="K36">
            <v>2409506</v>
          </cell>
          <cell r="L36">
            <v>0</v>
          </cell>
        </row>
        <row r="37">
          <cell r="A37" t="str">
            <v>1520-0500</v>
          </cell>
          <cell r="B37" t="str">
            <v xml:space="preserve"> เครื่องใช้สำนักงานและเครื่องตกแต่ง                                            </v>
          </cell>
          <cell r="C37">
            <v>0</v>
          </cell>
          <cell r="D37">
            <v>0</v>
          </cell>
          <cell r="E37">
            <v>1147936.1499999999</v>
          </cell>
          <cell r="F37">
            <v>0</v>
          </cell>
          <cell r="G37">
            <v>1147936.1499999999</v>
          </cell>
          <cell r="H37">
            <v>0</v>
          </cell>
          <cell r="K37">
            <v>1147936.1499999999</v>
          </cell>
          <cell r="L37">
            <v>0</v>
          </cell>
        </row>
        <row r="38">
          <cell r="A38" t="str">
            <v>1520-0700</v>
          </cell>
          <cell r="B38" t="str">
            <v xml:space="preserve"> เครื่องมือเครื่องใช้                                                          </v>
          </cell>
          <cell r="C38">
            <v>0</v>
          </cell>
          <cell r="D38">
            <v>0</v>
          </cell>
          <cell r="E38">
            <v>72900</v>
          </cell>
          <cell r="F38">
            <v>0</v>
          </cell>
          <cell r="G38">
            <v>72900</v>
          </cell>
          <cell r="H38">
            <v>0</v>
          </cell>
          <cell r="K38">
            <v>72900</v>
          </cell>
          <cell r="L38">
            <v>0</v>
          </cell>
        </row>
        <row r="39">
          <cell r="A39" t="str">
            <v>1520-1000</v>
          </cell>
          <cell r="B39" t="str">
            <v xml:space="preserve"> งานระหว่างก่อสร้าง                                                            </v>
          </cell>
          <cell r="C39">
            <v>57995829.82</v>
          </cell>
          <cell r="D39">
            <v>0</v>
          </cell>
          <cell r="E39">
            <v>69267119.719999999</v>
          </cell>
          <cell r="F39">
            <v>0</v>
          </cell>
          <cell r="G39">
            <v>127262949.54000001</v>
          </cell>
          <cell r="H39">
            <v>0</v>
          </cell>
          <cell r="J39">
            <v>5231782.79</v>
          </cell>
          <cell r="K39">
            <v>122031166.75</v>
          </cell>
        </row>
        <row r="40">
          <cell r="A40" t="str">
            <v>1520-1001</v>
          </cell>
          <cell r="B40" t="str">
            <v xml:space="preserve"> อาคารสิ่งก่อสร้างระหว่างทำ-ERECTION BOILER                                    </v>
          </cell>
          <cell r="C40">
            <v>0</v>
          </cell>
          <cell r="D40">
            <v>0</v>
          </cell>
          <cell r="E40">
            <v>7618576.0700000003</v>
          </cell>
          <cell r="F40">
            <v>0</v>
          </cell>
          <cell r="G40">
            <v>7618576.0700000003</v>
          </cell>
          <cell r="H40">
            <v>0</v>
          </cell>
          <cell r="K40">
            <v>7618576.0700000003</v>
          </cell>
          <cell r="L40">
            <v>0</v>
          </cell>
        </row>
        <row r="41">
          <cell r="A41" t="str">
            <v>1520-1002</v>
          </cell>
          <cell r="B41" t="str">
            <v xml:space="preserve"> อาคารและสิ่งก่อสร้างระหว่างทำ-ERECTION MAIN                                   </v>
          </cell>
          <cell r="C41">
            <v>0</v>
          </cell>
          <cell r="D41">
            <v>0</v>
          </cell>
          <cell r="E41">
            <v>377209.51</v>
          </cell>
          <cell r="F41">
            <v>0</v>
          </cell>
          <cell r="G41">
            <v>377209.51</v>
          </cell>
          <cell r="H41">
            <v>0</v>
          </cell>
          <cell r="K41">
            <v>377209.51</v>
          </cell>
          <cell r="L41">
            <v>0</v>
          </cell>
        </row>
        <row r="42">
          <cell r="A42" t="str">
            <v>1520-1003</v>
          </cell>
          <cell r="B42" t="str">
            <v xml:space="preserve"> อาคารสิ่งก่อสร้างระหว่างทำ-ERECTION ELECTRICAL                                </v>
          </cell>
          <cell r="C42">
            <v>0</v>
          </cell>
          <cell r="D42">
            <v>0</v>
          </cell>
          <cell r="E42">
            <v>124550.37</v>
          </cell>
          <cell r="F42">
            <v>0</v>
          </cell>
          <cell r="G42">
            <v>124550.37</v>
          </cell>
          <cell r="H42">
            <v>0</v>
          </cell>
          <cell r="K42">
            <v>124550.37</v>
          </cell>
          <cell r="L42">
            <v>0</v>
          </cell>
        </row>
        <row r="43">
          <cell r="A43" t="str">
            <v>1520-1004</v>
          </cell>
          <cell r="B43" t="str">
            <v xml:space="preserve"> อาคารสิ่งก่อสร้างระหว่าทำ-ERECTION STEAM                                      </v>
          </cell>
          <cell r="C43">
            <v>0</v>
          </cell>
          <cell r="D43">
            <v>0</v>
          </cell>
          <cell r="E43">
            <v>31272.04</v>
          </cell>
          <cell r="F43">
            <v>0</v>
          </cell>
          <cell r="G43">
            <v>31272.04</v>
          </cell>
          <cell r="H43">
            <v>0</v>
          </cell>
          <cell r="K43">
            <v>31272.04</v>
          </cell>
          <cell r="L43">
            <v>0</v>
          </cell>
        </row>
        <row r="44">
          <cell r="A44" t="str">
            <v>1520-1006</v>
          </cell>
          <cell r="B44" t="str">
            <v xml:space="preserve"> อาคารสิ่งก่อสร้างระหว่างทำ-ERECTION BOILER                                    </v>
          </cell>
          <cell r="C44">
            <v>0</v>
          </cell>
          <cell r="D44">
            <v>0</v>
          </cell>
          <cell r="E44">
            <v>193725.48</v>
          </cell>
          <cell r="F44">
            <v>0</v>
          </cell>
          <cell r="G44">
            <v>193725.48</v>
          </cell>
          <cell r="H44">
            <v>0</v>
          </cell>
          <cell r="K44">
            <v>193725.48</v>
          </cell>
          <cell r="L44">
            <v>0</v>
          </cell>
        </row>
        <row r="45">
          <cell r="A45" t="str">
            <v>1520-1007</v>
          </cell>
          <cell r="B45" t="str">
            <v xml:space="preserve"> อาคารสิ่งก่อสร้างระหว่างทำ-ERECTION COMPRESSOR                                </v>
          </cell>
          <cell r="C45">
            <v>0</v>
          </cell>
          <cell r="D45">
            <v>0</v>
          </cell>
          <cell r="E45">
            <v>81523.539999999994</v>
          </cell>
          <cell r="F45">
            <v>0</v>
          </cell>
          <cell r="G45">
            <v>81523.539999999994</v>
          </cell>
          <cell r="H45">
            <v>0</v>
          </cell>
          <cell r="K45">
            <v>81523.539999999994</v>
          </cell>
          <cell r="L45">
            <v>0</v>
          </cell>
        </row>
        <row r="46">
          <cell r="A46" t="str">
            <v>1520-1010</v>
          </cell>
          <cell r="B46" t="str">
            <v xml:space="preserve"> อาคารสิ่งก่อสร้างระหว่างทำ-PILING                                             </v>
          </cell>
          <cell r="C46">
            <v>0</v>
          </cell>
          <cell r="D46">
            <v>0</v>
          </cell>
          <cell r="E46">
            <v>217511.58</v>
          </cell>
          <cell r="F46">
            <v>0</v>
          </cell>
          <cell r="G46">
            <v>217511.58</v>
          </cell>
          <cell r="H46">
            <v>0</v>
          </cell>
          <cell r="K46">
            <v>217511.58</v>
          </cell>
          <cell r="L46">
            <v>0</v>
          </cell>
        </row>
        <row r="47">
          <cell r="A47" t="str">
            <v>1520-1011</v>
          </cell>
          <cell r="B47" t="str">
            <v xml:space="preserve"> อาคารสิ่งก่อสร้างระหว่างทำ-BOILER AND DEAERATOR                               </v>
          </cell>
          <cell r="C47">
            <v>0</v>
          </cell>
          <cell r="D47">
            <v>0</v>
          </cell>
          <cell r="E47">
            <v>1485268.52</v>
          </cell>
          <cell r="F47">
            <v>0</v>
          </cell>
          <cell r="G47">
            <v>1485268.52</v>
          </cell>
          <cell r="H47">
            <v>0</v>
          </cell>
          <cell r="K47">
            <v>1485268.52</v>
          </cell>
          <cell r="L47">
            <v>0</v>
          </cell>
        </row>
        <row r="48">
          <cell r="A48" t="str">
            <v>1520-1012</v>
          </cell>
          <cell r="B48" t="str">
            <v xml:space="preserve"> อาคารสิ่งก่อสร้างระหว่างทำ-TURBINE HOUSE                                      </v>
          </cell>
          <cell r="C48">
            <v>0</v>
          </cell>
          <cell r="D48">
            <v>0</v>
          </cell>
          <cell r="E48">
            <v>3553006.88</v>
          </cell>
          <cell r="F48">
            <v>0</v>
          </cell>
          <cell r="G48">
            <v>3553006.88</v>
          </cell>
          <cell r="H48">
            <v>0</v>
          </cell>
          <cell r="K48">
            <v>3553006.88</v>
          </cell>
          <cell r="L48">
            <v>0</v>
          </cell>
        </row>
        <row r="49">
          <cell r="A49" t="str">
            <v>1520-1013</v>
          </cell>
          <cell r="B49" t="str">
            <v xml:space="preserve"> อาคารสิ่งก่อสร้างระหว่างทำ-ELECTRICAL BUILDING                                </v>
          </cell>
          <cell r="C49">
            <v>0</v>
          </cell>
          <cell r="D49">
            <v>0</v>
          </cell>
          <cell r="E49">
            <v>2347430.29</v>
          </cell>
          <cell r="F49">
            <v>0</v>
          </cell>
          <cell r="G49">
            <v>2347430.29</v>
          </cell>
          <cell r="H49">
            <v>0</v>
          </cell>
          <cell r="K49">
            <v>2347430.29</v>
          </cell>
          <cell r="L49">
            <v>0</v>
          </cell>
        </row>
        <row r="50">
          <cell r="A50" t="str">
            <v>1520-1014</v>
          </cell>
          <cell r="B50" t="str">
            <v xml:space="preserve"> อาคารสิ่งก่อสร้างระหว่างทำ-COOLING TOWER AND FOUNDATION                       </v>
          </cell>
          <cell r="C50">
            <v>0</v>
          </cell>
          <cell r="D50">
            <v>0</v>
          </cell>
          <cell r="E50">
            <v>888242.15</v>
          </cell>
          <cell r="F50">
            <v>0</v>
          </cell>
          <cell r="G50">
            <v>888242.15</v>
          </cell>
          <cell r="H50">
            <v>0</v>
          </cell>
          <cell r="K50">
            <v>888242.15</v>
          </cell>
          <cell r="L50">
            <v>0</v>
          </cell>
        </row>
        <row r="51">
          <cell r="A51" t="str">
            <v>1520-1015</v>
          </cell>
          <cell r="B51" t="str">
            <v xml:space="preserve"> อาคารสิ่งก่อสร้างระหว่างทำ-SWICHYARD FOUNDATION                               </v>
          </cell>
          <cell r="C51">
            <v>0</v>
          </cell>
          <cell r="D51">
            <v>0</v>
          </cell>
          <cell r="E51">
            <v>477422.41</v>
          </cell>
          <cell r="F51">
            <v>0</v>
          </cell>
          <cell r="G51">
            <v>477422.41</v>
          </cell>
          <cell r="H51">
            <v>0</v>
          </cell>
          <cell r="K51">
            <v>477422.41</v>
          </cell>
          <cell r="L51">
            <v>0</v>
          </cell>
        </row>
        <row r="52">
          <cell r="A52" t="str">
            <v>1520-1016</v>
          </cell>
          <cell r="B52" t="str">
            <v xml:space="preserve"> อาคารสิ่งก่อสร้างระหว่างทำ-STACK FOUNDATION                                   </v>
          </cell>
          <cell r="C52">
            <v>0</v>
          </cell>
          <cell r="D52">
            <v>0</v>
          </cell>
          <cell r="E52">
            <v>3703.01</v>
          </cell>
          <cell r="F52">
            <v>0</v>
          </cell>
          <cell r="G52">
            <v>3703.01</v>
          </cell>
          <cell r="H52">
            <v>0</v>
          </cell>
          <cell r="K52">
            <v>3703.01</v>
          </cell>
          <cell r="L52">
            <v>0</v>
          </cell>
        </row>
        <row r="53">
          <cell r="A53" t="str">
            <v>1520-1021</v>
          </cell>
          <cell r="B53" t="str">
            <v xml:space="preserve"> อาคารสิ่งก่อสร้างระหว่างทำ-COOLING TOWER                                      </v>
          </cell>
          <cell r="C53">
            <v>0</v>
          </cell>
          <cell r="D53">
            <v>0</v>
          </cell>
          <cell r="E53">
            <v>1676866.07</v>
          </cell>
          <cell r="F53">
            <v>0</v>
          </cell>
          <cell r="G53">
            <v>1676866.07</v>
          </cell>
          <cell r="H53">
            <v>0</v>
          </cell>
          <cell r="K53">
            <v>1676866.07</v>
          </cell>
          <cell r="L53">
            <v>0</v>
          </cell>
        </row>
        <row r="54">
          <cell r="A54" t="str">
            <v>1520-1022</v>
          </cell>
          <cell r="B54" t="str">
            <v xml:space="preserve"> อาคารสิ่งก่อสร้างระหว่างทำ-MOBILISE                                           </v>
          </cell>
          <cell r="C54">
            <v>0</v>
          </cell>
          <cell r="D54">
            <v>0</v>
          </cell>
          <cell r="E54">
            <v>570997.46</v>
          </cell>
          <cell r="F54">
            <v>0</v>
          </cell>
          <cell r="G54">
            <v>570997.46</v>
          </cell>
          <cell r="H54">
            <v>0</v>
          </cell>
          <cell r="K54">
            <v>570997.46</v>
          </cell>
          <cell r="L54">
            <v>0</v>
          </cell>
        </row>
        <row r="55">
          <cell r="A55" t="str">
            <v>1520-1023</v>
          </cell>
          <cell r="B55" t="str">
            <v xml:space="preserve"> อาคารสิ่งก่อสร้างระหว่างทำ-SITE WORKS                                         </v>
          </cell>
          <cell r="C55">
            <v>0</v>
          </cell>
          <cell r="D55">
            <v>0</v>
          </cell>
          <cell r="E55">
            <v>1509392.03</v>
          </cell>
          <cell r="F55">
            <v>0</v>
          </cell>
          <cell r="G55">
            <v>1509392.03</v>
          </cell>
          <cell r="H55">
            <v>0</v>
          </cell>
          <cell r="K55">
            <v>1509392.03</v>
          </cell>
          <cell r="L55">
            <v>0</v>
          </cell>
        </row>
        <row r="56">
          <cell r="A56" t="str">
            <v>1520-1024</v>
          </cell>
          <cell r="B56" t="str">
            <v xml:space="preserve"> อาคารสิ่งก่อสร้างระหว่างทำ-CONSULTANT FEES FOUNDATION                         </v>
          </cell>
          <cell r="C56">
            <v>0</v>
          </cell>
          <cell r="D56">
            <v>0</v>
          </cell>
          <cell r="E56">
            <v>389250</v>
          </cell>
          <cell r="F56">
            <v>0</v>
          </cell>
          <cell r="G56">
            <v>389250</v>
          </cell>
          <cell r="H56">
            <v>0</v>
          </cell>
          <cell r="K56">
            <v>389250</v>
          </cell>
          <cell r="L56">
            <v>0</v>
          </cell>
        </row>
        <row r="57">
          <cell r="A57" t="str">
            <v>1520-1100</v>
          </cell>
          <cell r="B57" t="str">
            <v xml:space="preserve"> เครื่องจักรระหว่างติดตั้ง                                                     </v>
          </cell>
          <cell r="C57">
            <v>3525911.58</v>
          </cell>
          <cell r="D57">
            <v>0</v>
          </cell>
          <cell r="E57">
            <v>951900</v>
          </cell>
          <cell r="F57">
            <v>0</v>
          </cell>
          <cell r="G57">
            <v>4477811.58</v>
          </cell>
          <cell r="H57">
            <v>0</v>
          </cell>
          <cell r="K57">
            <v>4477811.58</v>
          </cell>
          <cell r="L57">
            <v>0</v>
          </cell>
        </row>
        <row r="58">
          <cell r="A58" t="str">
            <v>1520-1101</v>
          </cell>
          <cell r="B58" t="str">
            <v xml:space="preserve"> เครื่องจักรระหว่างติดตั้ง-FURNACE BOILER                                      </v>
          </cell>
          <cell r="C58">
            <v>83350567.099999994</v>
          </cell>
          <cell r="D58">
            <v>0</v>
          </cell>
          <cell r="E58">
            <v>0</v>
          </cell>
          <cell r="F58">
            <v>0</v>
          </cell>
          <cell r="G58">
            <v>83350567.099999994</v>
          </cell>
          <cell r="H58">
            <v>0</v>
          </cell>
          <cell r="J58">
            <v>15923484</v>
          </cell>
          <cell r="K58">
            <v>67427083.099999994</v>
          </cell>
        </row>
        <row r="59">
          <cell r="A59" t="str">
            <v>1520-1102</v>
          </cell>
          <cell r="B59" t="str">
            <v xml:space="preserve"> เครื่องจักรระหว่างติดตั้ง-DRUM ECONOMISER                                     </v>
          </cell>
          <cell r="C59">
            <v>52207462.140000001</v>
          </cell>
          <cell r="D59">
            <v>0</v>
          </cell>
          <cell r="E59">
            <v>816778.5</v>
          </cell>
          <cell r="F59">
            <v>0</v>
          </cell>
          <cell r="G59">
            <v>53024240.640000001</v>
          </cell>
          <cell r="H59">
            <v>0</v>
          </cell>
          <cell r="J59">
            <v>8467499</v>
          </cell>
          <cell r="K59">
            <v>44556741.640000001</v>
          </cell>
        </row>
        <row r="60">
          <cell r="A60" t="str">
            <v>1520-1103</v>
          </cell>
          <cell r="B60" t="str">
            <v xml:space="preserve"> เครื่องจักรระหว่างติดตั้ง-COMBUSTION SYSTEM                                   </v>
          </cell>
          <cell r="C60">
            <v>14954122.560000001</v>
          </cell>
          <cell r="D60">
            <v>0</v>
          </cell>
          <cell r="E60">
            <v>0</v>
          </cell>
          <cell r="F60">
            <v>0</v>
          </cell>
          <cell r="G60">
            <v>14954122.560000001</v>
          </cell>
          <cell r="H60">
            <v>0</v>
          </cell>
          <cell r="J60">
            <v>1880269.75</v>
          </cell>
          <cell r="K60">
            <v>13073852.810000001</v>
          </cell>
        </row>
        <row r="61">
          <cell r="A61" t="str">
            <v>1520-1104</v>
          </cell>
          <cell r="B61" t="str">
            <v xml:space="preserve"> เครื่องจักรระหว่างติดตั้ง-COMBUSTION AIR                                      </v>
          </cell>
          <cell r="C61">
            <v>28980566.550000001</v>
          </cell>
          <cell r="D61">
            <v>0</v>
          </cell>
          <cell r="E61">
            <v>1592125.36</v>
          </cell>
          <cell r="F61">
            <v>0</v>
          </cell>
          <cell r="G61">
            <v>30572691.91</v>
          </cell>
          <cell r="H61">
            <v>0</v>
          </cell>
          <cell r="J61">
            <v>366215</v>
          </cell>
          <cell r="K61">
            <v>30206476.91</v>
          </cell>
        </row>
        <row r="62">
          <cell r="A62" t="str">
            <v>1520-1105</v>
          </cell>
          <cell r="B62" t="str">
            <v xml:space="preserve"> เครื่องจักรระหว่างติดตั้ง-WET SCRUBBER                                        </v>
          </cell>
          <cell r="C62">
            <v>13839991.6</v>
          </cell>
          <cell r="D62">
            <v>0</v>
          </cell>
          <cell r="E62">
            <v>4812433.5</v>
          </cell>
          <cell r="F62">
            <v>0</v>
          </cell>
          <cell r="G62">
            <v>18652425.100000001</v>
          </cell>
          <cell r="H62">
            <v>0</v>
          </cell>
          <cell r="J62">
            <v>131540</v>
          </cell>
          <cell r="K62">
            <v>18520885.100000001</v>
          </cell>
        </row>
        <row r="63">
          <cell r="A63" t="str">
            <v>1520-1107</v>
          </cell>
          <cell r="B63" t="str">
            <v xml:space="preserve"> เครื่องจักรระหว่างติดตั้ง-FLUE GAS SYSTEM                                     </v>
          </cell>
          <cell r="C63">
            <v>45465096.780000001</v>
          </cell>
          <cell r="D63">
            <v>0</v>
          </cell>
          <cell r="E63">
            <v>9737106.7400000002</v>
          </cell>
          <cell r="F63">
            <v>0</v>
          </cell>
          <cell r="G63">
            <v>55202203.520000003</v>
          </cell>
          <cell r="H63">
            <v>0</v>
          </cell>
          <cell r="J63">
            <v>16406104</v>
          </cell>
          <cell r="K63">
            <v>38796099.520000003</v>
          </cell>
        </row>
        <row r="64">
          <cell r="A64" t="str">
            <v>1520-1108</v>
          </cell>
          <cell r="B64" t="str">
            <v xml:space="preserve"> เครื่องจักรระหว่างติดตั้ง-BOTTOM AND FLY ASH SYSTME                           </v>
          </cell>
          <cell r="C64">
            <v>14757272.140000001</v>
          </cell>
          <cell r="D64">
            <v>0</v>
          </cell>
          <cell r="E64">
            <v>0</v>
          </cell>
          <cell r="F64">
            <v>0</v>
          </cell>
          <cell r="G64">
            <v>14757272.140000001</v>
          </cell>
          <cell r="H64">
            <v>0</v>
          </cell>
          <cell r="J64">
            <v>1850124</v>
          </cell>
          <cell r="K64">
            <v>12907148.140000001</v>
          </cell>
        </row>
        <row r="65">
          <cell r="A65" t="str">
            <v>1520-1109</v>
          </cell>
          <cell r="B65" t="str">
            <v xml:space="preserve"> เครื่องจักรระหว่างติดตั้ง-BOILER ACCESSORIES                                  </v>
          </cell>
          <cell r="C65">
            <v>117760523.68000001</v>
          </cell>
          <cell r="D65">
            <v>0</v>
          </cell>
          <cell r="E65">
            <v>28562337.75</v>
          </cell>
          <cell r="F65">
            <v>0</v>
          </cell>
          <cell r="G65">
            <v>146322861.43000001</v>
          </cell>
          <cell r="H65">
            <v>0</v>
          </cell>
          <cell r="J65">
            <v>14003054.210000001</v>
          </cell>
          <cell r="K65">
            <v>132319807.22</v>
          </cell>
        </row>
        <row r="66">
          <cell r="A66" t="str">
            <v>1520-1111</v>
          </cell>
          <cell r="B66" t="str">
            <v xml:space="preserve"> เครื่องจักรระหว่างติดตั้ง-MAIN CONDENSER                                      </v>
          </cell>
          <cell r="C66">
            <v>15228151.689999999</v>
          </cell>
          <cell r="D66">
            <v>0</v>
          </cell>
          <cell r="E66">
            <v>0</v>
          </cell>
          <cell r="F66">
            <v>0</v>
          </cell>
          <cell r="G66">
            <v>15228151.689999999</v>
          </cell>
          <cell r="H66">
            <v>0</v>
          </cell>
          <cell r="J66">
            <v>4414518</v>
          </cell>
          <cell r="K66">
            <v>10813633.689999999</v>
          </cell>
        </row>
        <row r="67">
          <cell r="A67" t="str">
            <v>1520-1112</v>
          </cell>
          <cell r="B67" t="str">
            <v xml:space="preserve"> เครื่องจักรระหว่างติดตั้ง-ELETRICAL SYSTEM                                    </v>
          </cell>
          <cell r="C67">
            <v>763367.54</v>
          </cell>
          <cell r="D67">
            <v>0</v>
          </cell>
          <cell r="E67">
            <v>36664181.5</v>
          </cell>
          <cell r="F67">
            <v>0</v>
          </cell>
          <cell r="G67">
            <v>37427549.039999999</v>
          </cell>
          <cell r="H67">
            <v>0</v>
          </cell>
          <cell r="J67">
            <v>61584</v>
          </cell>
          <cell r="K67">
            <v>37365965.039999999</v>
          </cell>
        </row>
        <row r="68">
          <cell r="A68" t="str">
            <v>1520-1113</v>
          </cell>
          <cell r="B68" t="str">
            <v xml:space="preserve"> เครื่องจักรระหว่างติดตั้ง-DCS COMPRISING                                      </v>
          </cell>
          <cell r="C68">
            <v>2673596.5099999998</v>
          </cell>
          <cell r="D68">
            <v>0</v>
          </cell>
          <cell r="E68">
            <v>0</v>
          </cell>
          <cell r="F68">
            <v>0</v>
          </cell>
          <cell r="G68">
            <v>2673596.5099999998</v>
          </cell>
          <cell r="H68">
            <v>0</v>
          </cell>
          <cell r="J68">
            <v>2233710</v>
          </cell>
          <cell r="K68">
            <v>439886.50999999978</v>
          </cell>
        </row>
        <row r="69">
          <cell r="A69" t="str">
            <v>1520-1114</v>
          </cell>
          <cell r="B69" t="str">
            <v xml:space="preserve"> เครื่องจักรระหว่างติดตั้ง-PLANT FIELD INSTRUMENTATION                         </v>
          </cell>
          <cell r="C69">
            <v>878200.26</v>
          </cell>
          <cell r="D69">
            <v>0</v>
          </cell>
          <cell r="E69">
            <v>0</v>
          </cell>
          <cell r="F69">
            <v>0</v>
          </cell>
          <cell r="G69">
            <v>878200.26</v>
          </cell>
          <cell r="H69">
            <v>0</v>
          </cell>
          <cell r="K69">
            <v>878200.26</v>
          </cell>
        </row>
        <row r="70">
          <cell r="A70" t="str">
            <v>1520-1115</v>
          </cell>
          <cell r="B70" t="str">
            <v xml:space="preserve"> เครื่องจักรระหว่างติดตั้ง-STEAM AND WATER SAMPLING                            </v>
          </cell>
          <cell r="C70">
            <v>1300829</v>
          </cell>
          <cell r="D70">
            <v>0</v>
          </cell>
          <cell r="E70">
            <v>0</v>
          </cell>
          <cell r="F70">
            <v>0</v>
          </cell>
          <cell r="G70">
            <v>1300829</v>
          </cell>
          <cell r="H70">
            <v>0</v>
          </cell>
          <cell r="J70">
            <v>1300829</v>
          </cell>
          <cell r="K70">
            <v>0</v>
          </cell>
        </row>
        <row r="71">
          <cell r="A71" t="str">
            <v>1520-1116</v>
          </cell>
          <cell r="B71" t="str">
            <v xml:space="preserve"> เครื่องจักรระหว่างติดตั้ง-COOLING WATER                                       </v>
          </cell>
          <cell r="C71">
            <v>12081061.109999999</v>
          </cell>
          <cell r="D71">
            <v>0</v>
          </cell>
          <cell r="E71">
            <v>0</v>
          </cell>
          <cell r="F71">
            <v>0</v>
          </cell>
          <cell r="G71">
            <v>12081061.109999999</v>
          </cell>
          <cell r="H71">
            <v>0</v>
          </cell>
          <cell r="J71">
            <v>1126983</v>
          </cell>
          <cell r="K71">
            <v>10954078.109999999</v>
          </cell>
        </row>
        <row r="72">
          <cell r="A72" t="str">
            <v>1520-1117</v>
          </cell>
          <cell r="B72" t="str">
            <v xml:space="preserve"> เครื่องจักรระหว่างติดตั้ง-BOILER FEED SYSTEM                                  </v>
          </cell>
          <cell r="C72">
            <v>38951709.020000003</v>
          </cell>
          <cell r="D72">
            <v>0</v>
          </cell>
          <cell r="E72">
            <v>3572595</v>
          </cell>
          <cell r="F72">
            <v>0</v>
          </cell>
          <cell r="G72">
            <v>42524304.020000003</v>
          </cell>
          <cell r="H72">
            <v>0</v>
          </cell>
          <cell r="J72">
            <v>2731322</v>
          </cell>
          <cell r="K72">
            <v>39792982.020000003</v>
          </cell>
        </row>
        <row r="73">
          <cell r="A73" t="str">
            <v>1520-1120</v>
          </cell>
          <cell r="B73" t="str">
            <v>Machinery Advance Pay AUD.</v>
          </cell>
          <cell r="I73">
            <v>50962.84</v>
          </cell>
          <cell r="K73">
            <v>50962.84</v>
          </cell>
        </row>
        <row r="74">
          <cell r="A74" t="str">
            <v>1610-0500</v>
          </cell>
          <cell r="B74" t="str">
            <v xml:space="preserve"> ค่าเสื่อมราคาสะสม - เครื่องใช้สำนักงานและเครื่องตกแต่ง                        </v>
          </cell>
          <cell r="C74">
            <v>0</v>
          </cell>
          <cell r="D74">
            <v>9417.74</v>
          </cell>
          <cell r="E74">
            <v>0</v>
          </cell>
          <cell r="F74">
            <v>0</v>
          </cell>
          <cell r="G74">
            <v>0</v>
          </cell>
          <cell r="H74">
            <v>9417.74</v>
          </cell>
          <cell r="K74">
            <v>0</v>
          </cell>
          <cell r="L74">
            <v>9417.74</v>
          </cell>
        </row>
        <row r="75">
          <cell r="A75" t="str">
            <v>1620-0500</v>
          </cell>
          <cell r="B75" t="str">
            <v xml:space="preserve"> ค่าเสื่อมราคาสะสม - เครื่องใช้สำนักงานและเครื่องตกแต่ง                        </v>
          </cell>
          <cell r="C75">
            <v>0</v>
          </cell>
          <cell r="D75">
            <v>0</v>
          </cell>
          <cell r="E75">
            <v>0</v>
          </cell>
          <cell r="F75">
            <v>58843.28</v>
          </cell>
          <cell r="G75">
            <v>0</v>
          </cell>
          <cell r="H75">
            <v>58843.28</v>
          </cell>
          <cell r="K75">
            <v>0</v>
          </cell>
          <cell r="L75">
            <v>58843.28</v>
          </cell>
        </row>
        <row r="76">
          <cell r="A76" t="str">
            <v>1620-0700</v>
          </cell>
          <cell r="B76" t="str">
            <v xml:space="preserve"> ค่าเสื่อมราคาสะสม - เครื่องมือเครื่องใช้                                      </v>
          </cell>
          <cell r="C76">
            <v>0</v>
          </cell>
          <cell r="D76">
            <v>0</v>
          </cell>
          <cell r="E76">
            <v>0</v>
          </cell>
          <cell r="F76">
            <v>4772.72</v>
          </cell>
          <cell r="G76">
            <v>0</v>
          </cell>
          <cell r="H76">
            <v>4772.72</v>
          </cell>
          <cell r="K76">
            <v>0</v>
          </cell>
          <cell r="L76">
            <v>4772.72</v>
          </cell>
        </row>
        <row r="77">
          <cell r="A77" t="str">
            <v>2111-0140</v>
          </cell>
          <cell r="B77" t="str">
            <v xml:space="preserve"> เงินเบิกเกินบัญชีธนาคาร-ธ.นครหลวงไทย จำกัด(สนญ.)                              </v>
          </cell>
          <cell r="C77">
            <v>0</v>
          </cell>
          <cell r="D77">
            <v>0.01</v>
          </cell>
          <cell r="E77">
            <v>0</v>
          </cell>
          <cell r="F77">
            <v>0</v>
          </cell>
          <cell r="G77">
            <v>0</v>
          </cell>
          <cell r="H77">
            <v>0.01</v>
          </cell>
          <cell r="K77">
            <v>0</v>
          </cell>
          <cell r="L77">
            <v>0.01</v>
          </cell>
        </row>
        <row r="78">
          <cell r="A78" t="str">
            <v>2113-2003</v>
          </cell>
          <cell r="B78" t="str">
            <v xml:space="preserve"> ตั๋วเงินจ่าย-ธ. นครหลวงไทย   (สาขาชุมแพ)                                      </v>
          </cell>
          <cell r="C78">
            <v>0</v>
          </cell>
          <cell r="D78">
            <v>0</v>
          </cell>
          <cell r="E78">
            <v>0</v>
          </cell>
          <cell r="F78">
            <v>480565.96</v>
          </cell>
          <cell r="G78">
            <v>0</v>
          </cell>
          <cell r="H78">
            <v>480565.96</v>
          </cell>
          <cell r="I78">
            <v>480565.96</v>
          </cell>
          <cell r="K78">
            <v>0</v>
          </cell>
          <cell r="L78">
            <v>0</v>
          </cell>
        </row>
        <row r="79">
          <cell r="A79" t="str">
            <v>2131-1000</v>
          </cell>
          <cell r="B79" t="str">
            <v xml:space="preserve"> เจ้าหนี้การค้าในประเทศ-สำนักงานใหญ่                                           </v>
          </cell>
          <cell r="C79">
            <v>0</v>
          </cell>
          <cell r="D79">
            <v>15741724.83</v>
          </cell>
          <cell r="E79">
            <v>0</v>
          </cell>
          <cell r="F79">
            <v>0</v>
          </cell>
          <cell r="G79">
            <v>0</v>
          </cell>
          <cell r="H79">
            <v>15741724.83</v>
          </cell>
          <cell r="I79">
            <v>5231782.79</v>
          </cell>
          <cell r="L79">
            <v>10509942.039999999</v>
          </cell>
        </row>
        <row r="80">
          <cell r="A80" t="str">
            <v>2131-2010</v>
          </cell>
          <cell r="B80" t="str">
            <v xml:space="preserve"> เจ้าหนี้การค้า ต.แสงชัย                                                       </v>
          </cell>
          <cell r="C80">
            <v>0</v>
          </cell>
          <cell r="D80">
            <v>0</v>
          </cell>
          <cell r="E80">
            <v>0</v>
          </cell>
          <cell r="F80">
            <v>216735</v>
          </cell>
          <cell r="G80">
            <v>0</v>
          </cell>
          <cell r="H80">
            <v>216735</v>
          </cell>
          <cell r="K80">
            <v>0</v>
          </cell>
          <cell r="L80">
            <v>216735</v>
          </cell>
        </row>
        <row r="81">
          <cell r="A81" t="str">
            <v>2131-2014</v>
          </cell>
          <cell r="B81" t="str">
            <v xml:space="preserve"> เจ้าหนี้การค้า ชุมแพก่อสร้าง                                                  </v>
          </cell>
          <cell r="C81">
            <v>0</v>
          </cell>
          <cell r="D81">
            <v>0</v>
          </cell>
          <cell r="E81">
            <v>0</v>
          </cell>
          <cell r="F81">
            <v>78387.13</v>
          </cell>
          <cell r="G81">
            <v>0</v>
          </cell>
          <cell r="H81">
            <v>78387.13</v>
          </cell>
          <cell r="K81">
            <v>0</v>
          </cell>
          <cell r="L81">
            <v>78387.13</v>
          </cell>
        </row>
        <row r="82">
          <cell r="A82" t="str">
            <v>2131-2024</v>
          </cell>
          <cell r="B82" t="str">
            <v xml:space="preserve"> เจ้าหนี้การค้า บุคเซ็นเตอร์                                                  </v>
          </cell>
          <cell r="C82">
            <v>0</v>
          </cell>
          <cell r="D82">
            <v>0</v>
          </cell>
          <cell r="E82">
            <v>0</v>
          </cell>
          <cell r="F82">
            <v>11680.12</v>
          </cell>
          <cell r="G82">
            <v>0</v>
          </cell>
          <cell r="H82">
            <v>11680.12</v>
          </cell>
          <cell r="K82">
            <v>0</v>
          </cell>
          <cell r="L82">
            <v>11680.12</v>
          </cell>
        </row>
        <row r="83">
          <cell r="A83" t="str">
            <v>2131-2046</v>
          </cell>
          <cell r="B83" t="str">
            <v xml:space="preserve"> เจ้าหนี้การค้า ร้านยิ่งเจริญเฟอร์นิเจอร์                                      </v>
          </cell>
          <cell r="C83">
            <v>0</v>
          </cell>
          <cell r="D83">
            <v>0</v>
          </cell>
          <cell r="E83">
            <v>0</v>
          </cell>
          <cell r="F83">
            <v>10920</v>
          </cell>
          <cell r="G83">
            <v>0</v>
          </cell>
          <cell r="H83">
            <v>10920</v>
          </cell>
          <cell r="K83">
            <v>0</v>
          </cell>
          <cell r="L83">
            <v>10920</v>
          </cell>
        </row>
        <row r="84">
          <cell r="A84" t="str">
            <v>2131-2600</v>
          </cell>
          <cell r="B84" t="str">
            <v xml:space="preserve"> เจ้าหนี้การค้า - บริษัท รวมเกษตรกรอุตสาหกรรม จำกัด (สำนักงานใหญ่)             </v>
          </cell>
          <cell r="C84">
            <v>0</v>
          </cell>
          <cell r="D84">
            <v>7527873.6100000003</v>
          </cell>
          <cell r="E84">
            <v>0</v>
          </cell>
          <cell r="F84">
            <v>0</v>
          </cell>
          <cell r="G84">
            <v>0</v>
          </cell>
          <cell r="H84">
            <v>7527873.6100000003</v>
          </cell>
          <cell r="K84">
            <v>0</v>
          </cell>
          <cell r="L84">
            <v>7527873.6100000003</v>
          </cell>
        </row>
        <row r="85">
          <cell r="A85" t="str">
            <v>2135-0000</v>
          </cell>
          <cell r="B85" t="str">
            <v xml:space="preserve"> เจ้าหนี้อื่นๆ                                                                 </v>
          </cell>
          <cell r="C85">
            <v>0</v>
          </cell>
          <cell r="D85">
            <v>0</v>
          </cell>
          <cell r="E85">
            <v>0</v>
          </cell>
          <cell r="F85">
            <v>1319867.8500000001</v>
          </cell>
          <cell r="G85">
            <v>0</v>
          </cell>
          <cell r="H85">
            <v>1319867.8500000001</v>
          </cell>
          <cell r="K85">
            <v>0</v>
          </cell>
          <cell r="L85">
            <v>1319867.8500000001</v>
          </cell>
        </row>
        <row r="86">
          <cell r="A86" t="str">
            <v>2140-1000</v>
          </cell>
          <cell r="B86" t="str">
            <v xml:space="preserve"> หนี้สินระยะยาวที่ถึงกำหนดชำระใน 1 ปี-กรุงศรีอยุธยา - เงินกู้ระยะยาว           </v>
          </cell>
          <cell r="C86">
            <v>0</v>
          </cell>
          <cell r="D86">
            <v>112123760</v>
          </cell>
          <cell r="E86">
            <v>0</v>
          </cell>
          <cell r="F86">
            <v>0</v>
          </cell>
          <cell r="G86">
            <v>0</v>
          </cell>
          <cell r="H86">
            <v>112123760</v>
          </cell>
          <cell r="K86">
            <v>0</v>
          </cell>
          <cell r="L86">
            <v>112123760</v>
          </cell>
        </row>
        <row r="87">
          <cell r="A87" t="str">
            <v>2140-6000</v>
          </cell>
          <cell r="B87" t="str">
            <v xml:space="preserve"> หนี้สินระยะยาวที่ถึงกำหนดชำระภายใน 1 ปี - ธนาคารนครหลวงไทย                    </v>
          </cell>
          <cell r="C87">
            <v>0</v>
          </cell>
          <cell r="D87">
            <v>208229840</v>
          </cell>
          <cell r="E87">
            <v>0</v>
          </cell>
          <cell r="F87">
            <v>0</v>
          </cell>
          <cell r="G87">
            <v>0</v>
          </cell>
          <cell r="H87">
            <v>208229840</v>
          </cell>
          <cell r="K87">
            <v>0</v>
          </cell>
          <cell r="L87">
            <v>208229840</v>
          </cell>
        </row>
        <row r="88">
          <cell r="A88" t="str">
            <v>2155-1001</v>
          </cell>
          <cell r="B88" t="str">
            <v xml:space="preserve"> เจ้าหนี้กระทรวงการคลัง ภ.ง.ด. 1                                               </v>
          </cell>
          <cell r="C88">
            <v>0</v>
          </cell>
          <cell r="D88">
            <v>18236</v>
          </cell>
          <cell r="E88">
            <v>0</v>
          </cell>
          <cell r="F88">
            <v>0</v>
          </cell>
          <cell r="G88">
            <v>0</v>
          </cell>
          <cell r="H88">
            <v>18236</v>
          </cell>
          <cell r="K88">
            <v>0</v>
          </cell>
          <cell r="L88">
            <v>18236</v>
          </cell>
        </row>
        <row r="89">
          <cell r="A89" t="str">
            <v>2155-1003</v>
          </cell>
          <cell r="B89" t="str">
            <v xml:space="preserve"> เจ้าหนี้กระทรวงการคลัง ภ.ง.ด. 53                                              </v>
          </cell>
          <cell r="C89">
            <v>0</v>
          </cell>
          <cell r="D89">
            <v>2839674.76</v>
          </cell>
          <cell r="E89">
            <v>0</v>
          </cell>
          <cell r="F89">
            <v>0</v>
          </cell>
          <cell r="G89">
            <v>0</v>
          </cell>
          <cell r="H89">
            <v>2839674.76</v>
          </cell>
          <cell r="K89">
            <v>0</v>
          </cell>
          <cell r="L89">
            <v>2839674.76</v>
          </cell>
        </row>
        <row r="90">
          <cell r="A90" t="str">
            <v>2155-2002</v>
          </cell>
          <cell r="B90" t="str">
            <v xml:space="preserve"> เจ้าหนี้กระทรวงการคลัง ภ.ง.ด. 3                                               </v>
          </cell>
          <cell r="C90">
            <v>0</v>
          </cell>
          <cell r="D90">
            <v>0</v>
          </cell>
          <cell r="E90">
            <v>0</v>
          </cell>
          <cell r="F90">
            <v>2043</v>
          </cell>
          <cell r="G90">
            <v>0</v>
          </cell>
          <cell r="H90">
            <v>2043</v>
          </cell>
          <cell r="K90">
            <v>0</v>
          </cell>
          <cell r="L90">
            <v>2043</v>
          </cell>
        </row>
        <row r="91">
          <cell r="A91" t="str">
            <v>2155-2003</v>
          </cell>
          <cell r="B91" t="str">
            <v xml:space="preserve"> เจ้าหนี้กระทรวงการคลัง ภ.ง.ด. 53                                              </v>
          </cell>
          <cell r="C91">
            <v>0</v>
          </cell>
          <cell r="D91">
            <v>0</v>
          </cell>
          <cell r="E91">
            <v>0</v>
          </cell>
          <cell r="F91">
            <v>26798.54</v>
          </cell>
          <cell r="G91">
            <v>0</v>
          </cell>
          <cell r="H91">
            <v>26798.54</v>
          </cell>
          <cell r="K91">
            <v>0</v>
          </cell>
          <cell r="L91">
            <v>26798.54</v>
          </cell>
        </row>
        <row r="92">
          <cell r="A92" t="str">
            <v>2157-3516</v>
          </cell>
          <cell r="B92" t="str">
            <v xml:space="preserve"> ดอกเบี้ยค้างจ่าย - ธ.นครหลวงไทย                                               </v>
          </cell>
          <cell r="C92">
            <v>0</v>
          </cell>
          <cell r="D92">
            <v>11039988.710000001</v>
          </cell>
          <cell r="E92">
            <v>0</v>
          </cell>
          <cell r="F92">
            <v>0</v>
          </cell>
          <cell r="G92">
            <v>0</v>
          </cell>
          <cell r="H92">
            <v>11039988.710000001</v>
          </cell>
          <cell r="J92">
            <v>1954946.48</v>
          </cell>
          <cell r="K92">
            <v>0</v>
          </cell>
          <cell r="L92">
            <v>12994935.190000001</v>
          </cell>
        </row>
        <row r="93">
          <cell r="A93" t="str">
            <v>2159-1000</v>
          </cell>
          <cell r="B93" t="str">
            <v xml:space="preserve"> เงินสมทบประกันสังคมค้างจ่าย - สำนักงานใหญ่                                    </v>
          </cell>
          <cell r="C93">
            <v>0</v>
          </cell>
          <cell r="D93">
            <v>17151</v>
          </cell>
          <cell r="E93">
            <v>0</v>
          </cell>
          <cell r="F93">
            <v>0</v>
          </cell>
          <cell r="G93">
            <v>0</v>
          </cell>
          <cell r="H93">
            <v>17151</v>
          </cell>
          <cell r="K93">
            <v>0</v>
          </cell>
          <cell r="L93">
            <v>17151</v>
          </cell>
        </row>
        <row r="94">
          <cell r="A94" t="str">
            <v>2161-1200</v>
          </cell>
          <cell r="B94" t="str">
            <v xml:space="preserve"> ค่าใช้จ่ายเบ็ดเตล็ดค้างจ่าย                                                   </v>
          </cell>
          <cell r="C94">
            <v>0</v>
          </cell>
          <cell r="D94">
            <v>279297.90000000002</v>
          </cell>
          <cell r="E94">
            <v>0</v>
          </cell>
          <cell r="F94">
            <v>128076.78</v>
          </cell>
          <cell r="G94">
            <v>0</v>
          </cell>
          <cell r="H94">
            <v>407374.68</v>
          </cell>
          <cell r="K94">
            <v>0</v>
          </cell>
          <cell r="L94">
            <v>407374.68</v>
          </cell>
        </row>
        <row r="95">
          <cell r="A95" t="str">
            <v>2174-1900</v>
          </cell>
          <cell r="B95" t="str">
            <v xml:space="preserve"> เงินประกันสัญญาอื่น ๆ                                                         </v>
          </cell>
          <cell r="C95">
            <v>0</v>
          </cell>
          <cell r="D95">
            <v>0</v>
          </cell>
          <cell r="E95">
            <v>0</v>
          </cell>
          <cell r="F95">
            <v>149656</v>
          </cell>
          <cell r="G95">
            <v>0</v>
          </cell>
          <cell r="H95">
            <v>149656</v>
          </cell>
          <cell r="K95">
            <v>0</v>
          </cell>
          <cell r="L95">
            <v>149656</v>
          </cell>
        </row>
        <row r="96">
          <cell r="A96" t="str">
            <v>2190-1004</v>
          </cell>
          <cell r="B96" t="str">
            <v xml:space="preserve"> เงินทดรองรับ - บ.รวมเกษตรกรอุตสาหกรรม จก.                                     </v>
          </cell>
          <cell r="C96">
            <v>0</v>
          </cell>
          <cell r="D96">
            <v>4732600.78</v>
          </cell>
          <cell r="E96">
            <v>0</v>
          </cell>
          <cell r="F96">
            <v>28049465.449999999</v>
          </cell>
          <cell r="G96">
            <v>0</v>
          </cell>
          <cell r="H96">
            <v>32782066.23</v>
          </cell>
          <cell r="K96">
            <v>0</v>
          </cell>
          <cell r="L96">
            <v>32782066.23</v>
          </cell>
        </row>
        <row r="97">
          <cell r="A97" t="str">
            <v>2500-0300</v>
          </cell>
          <cell r="B97" t="str">
            <v xml:space="preserve"> เจ้าหนี้ค่าเครื่องจักร - ธ.นครหลวงไทย                                         </v>
          </cell>
          <cell r="C97">
            <v>0</v>
          </cell>
          <cell r="D97">
            <v>364682036.69999999</v>
          </cell>
          <cell r="E97">
            <v>0</v>
          </cell>
          <cell r="F97">
            <v>0</v>
          </cell>
          <cell r="G97">
            <v>0</v>
          </cell>
          <cell r="H97">
            <v>364682036.69999999</v>
          </cell>
          <cell r="J97">
            <v>150131.59</v>
          </cell>
          <cell r="K97">
            <v>0</v>
          </cell>
          <cell r="L97">
            <v>364832168.28999996</v>
          </cell>
        </row>
        <row r="98">
          <cell r="A98" t="str">
            <v>3010-0000</v>
          </cell>
          <cell r="B98" t="str">
            <v xml:space="preserve"> หุ้นสามัญ                                                                     </v>
          </cell>
          <cell r="C98">
            <v>0</v>
          </cell>
          <cell r="D98">
            <v>265000000</v>
          </cell>
          <cell r="E98">
            <v>0</v>
          </cell>
          <cell r="F98">
            <v>0</v>
          </cell>
          <cell r="G98">
            <v>0</v>
          </cell>
          <cell r="H98">
            <v>265000000</v>
          </cell>
          <cell r="K98">
            <v>0</v>
          </cell>
          <cell r="L98">
            <v>265000000</v>
          </cell>
        </row>
        <row r="99">
          <cell r="A99" t="str">
            <v>3033-0000</v>
          </cell>
          <cell r="B99" t="str">
            <v xml:space="preserve"> กำไร (ขาดทุน) สุทธิ                                                           </v>
          </cell>
          <cell r="C99">
            <v>353105.48</v>
          </cell>
          <cell r="D99">
            <v>0</v>
          </cell>
          <cell r="E99">
            <v>0</v>
          </cell>
          <cell r="F99">
            <v>0</v>
          </cell>
          <cell r="G99">
            <v>353105.48</v>
          </cell>
          <cell r="H99">
            <v>0</v>
          </cell>
          <cell r="K99">
            <v>353105.48</v>
          </cell>
          <cell r="L99">
            <v>0</v>
          </cell>
        </row>
        <row r="100">
          <cell r="A100" t="str">
            <v>4520-0000</v>
          </cell>
          <cell r="B100" t="str">
            <v xml:space="preserve"> ดอกเบี้ยรับ                                                                   </v>
          </cell>
          <cell r="C100">
            <v>0</v>
          </cell>
          <cell r="D100">
            <v>22777.13</v>
          </cell>
          <cell r="E100">
            <v>0</v>
          </cell>
          <cell r="F100">
            <v>0</v>
          </cell>
          <cell r="G100">
            <v>0</v>
          </cell>
          <cell r="H100">
            <v>22777.13</v>
          </cell>
          <cell r="K100">
            <v>0</v>
          </cell>
          <cell r="L100">
            <v>22777.13</v>
          </cell>
        </row>
        <row r="101">
          <cell r="A101" t="str">
            <v>4520-1170</v>
          </cell>
          <cell r="B101" t="str">
            <v xml:space="preserve"> ดอกเบี้ยรับ อื่น ๆ                                                            </v>
          </cell>
          <cell r="C101">
            <v>0</v>
          </cell>
          <cell r="D101">
            <v>1949.47</v>
          </cell>
          <cell r="E101">
            <v>0</v>
          </cell>
          <cell r="F101">
            <v>1.97</v>
          </cell>
          <cell r="G101">
            <v>0</v>
          </cell>
          <cell r="H101">
            <v>1951.44</v>
          </cell>
          <cell r="K101">
            <v>0</v>
          </cell>
          <cell r="L101">
            <v>1951.44</v>
          </cell>
        </row>
        <row r="102">
          <cell r="A102" t="str">
            <v>4590-1000</v>
          </cell>
          <cell r="B102" t="str">
            <v xml:space="preserve"> รายได้เบ็ดเตล็ด                                                               </v>
          </cell>
          <cell r="C102">
            <v>0</v>
          </cell>
          <cell r="D102">
            <v>0</v>
          </cell>
          <cell r="E102">
            <v>0</v>
          </cell>
          <cell r="F102">
            <v>2.67</v>
          </cell>
          <cell r="G102">
            <v>0</v>
          </cell>
          <cell r="H102">
            <v>2.67</v>
          </cell>
          <cell r="K102">
            <v>0</v>
          </cell>
          <cell r="L102">
            <v>2.67</v>
          </cell>
        </row>
        <row r="103">
          <cell r="A103" t="str">
            <v>6800-0100</v>
          </cell>
          <cell r="B103" t="str">
            <v xml:space="preserve"> ค่าขนส่งอุปกรณ์และค่าแรงกรรมกร                                                </v>
          </cell>
          <cell r="C103">
            <v>5000</v>
          </cell>
          <cell r="D103">
            <v>0</v>
          </cell>
          <cell r="E103">
            <v>127800</v>
          </cell>
          <cell r="F103">
            <v>0</v>
          </cell>
          <cell r="G103">
            <v>132800</v>
          </cell>
          <cell r="H103">
            <v>0</v>
          </cell>
          <cell r="K103">
            <v>132800</v>
          </cell>
          <cell r="L103">
            <v>0</v>
          </cell>
        </row>
        <row r="104">
          <cell r="A104" t="str">
            <v>6800-1300</v>
          </cell>
          <cell r="B104" t="str">
            <v xml:space="preserve"> ค่าเช่าเครื่องจักรแลทางการเกษตร                                               </v>
          </cell>
          <cell r="C104">
            <v>6000</v>
          </cell>
          <cell r="D104">
            <v>0</v>
          </cell>
          <cell r="E104">
            <v>0</v>
          </cell>
          <cell r="F104">
            <v>0</v>
          </cell>
          <cell r="G104">
            <v>6000</v>
          </cell>
          <cell r="H104">
            <v>0</v>
          </cell>
          <cell r="K104">
            <v>6000</v>
          </cell>
          <cell r="L104">
            <v>0</v>
          </cell>
        </row>
        <row r="105">
          <cell r="A105" t="str">
            <v>6900-0500</v>
          </cell>
          <cell r="B105" t="str">
            <v xml:space="preserve"> ค่าเสื่อมราคา - เครื่องใช้สำนักงานและเครื่องตกแต่ง                            </v>
          </cell>
          <cell r="C105">
            <v>0</v>
          </cell>
          <cell r="D105">
            <v>0</v>
          </cell>
          <cell r="E105">
            <v>58843.28</v>
          </cell>
          <cell r="F105">
            <v>0</v>
          </cell>
          <cell r="G105">
            <v>58843.28</v>
          </cell>
          <cell r="H105">
            <v>0</v>
          </cell>
          <cell r="K105">
            <v>58843.28</v>
          </cell>
          <cell r="L105">
            <v>0</v>
          </cell>
        </row>
        <row r="106">
          <cell r="A106" t="str">
            <v>6900-0700</v>
          </cell>
          <cell r="B106" t="str">
            <v xml:space="preserve"> ค่าเสื่อมราคา - เครื่องมือเครื่องใช้                                          </v>
          </cell>
          <cell r="C106">
            <v>0</v>
          </cell>
          <cell r="D106">
            <v>0</v>
          </cell>
          <cell r="E106">
            <v>4772.72</v>
          </cell>
          <cell r="F106">
            <v>0</v>
          </cell>
          <cell r="G106">
            <v>4772.72</v>
          </cell>
          <cell r="H106">
            <v>0</v>
          </cell>
          <cell r="K106">
            <v>4772.72</v>
          </cell>
          <cell r="L106">
            <v>0</v>
          </cell>
        </row>
        <row r="107">
          <cell r="A107" t="str">
            <v>8100-1000</v>
          </cell>
          <cell r="B107" t="str">
            <v xml:space="preserve"> เงินเดือนและค่าแรงงาน                                                         </v>
          </cell>
          <cell r="C107">
            <v>2279121</v>
          </cell>
          <cell r="D107">
            <v>0</v>
          </cell>
          <cell r="E107">
            <v>0</v>
          </cell>
          <cell r="F107">
            <v>0</v>
          </cell>
          <cell r="G107">
            <v>2279121</v>
          </cell>
          <cell r="H107">
            <v>0</v>
          </cell>
          <cell r="K107">
            <v>2279121</v>
          </cell>
          <cell r="L107">
            <v>0</v>
          </cell>
        </row>
        <row r="108">
          <cell r="A108" t="str">
            <v>8100-2000</v>
          </cell>
          <cell r="B108" t="str">
            <v xml:space="preserve"> ค่าล่วงเวลา                                                                   </v>
          </cell>
          <cell r="C108">
            <v>3600</v>
          </cell>
          <cell r="D108">
            <v>0</v>
          </cell>
          <cell r="E108">
            <v>0</v>
          </cell>
          <cell r="F108">
            <v>0</v>
          </cell>
          <cell r="G108">
            <v>3600</v>
          </cell>
          <cell r="H108">
            <v>0</v>
          </cell>
          <cell r="K108">
            <v>3600</v>
          </cell>
          <cell r="L108">
            <v>0</v>
          </cell>
        </row>
        <row r="109">
          <cell r="A109" t="str">
            <v>8100-5100</v>
          </cell>
          <cell r="B109" t="str">
            <v xml:space="preserve"> เงินสมทบกองทุนเงินทดแทนกรมแรงงาน                                              </v>
          </cell>
          <cell r="C109">
            <v>1620</v>
          </cell>
          <cell r="D109">
            <v>0</v>
          </cell>
          <cell r="E109">
            <v>0</v>
          </cell>
          <cell r="F109">
            <v>0</v>
          </cell>
          <cell r="G109">
            <v>1620</v>
          </cell>
          <cell r="H109">
            <v>0</v>
          </cell>
          <cell r="K109">
            <v>1620</v>
          </cell>
          <cell r="L109">
            <v>0</v>
          </cell>
        </row>
        <row r="110">
          <cell r="A110" t="str">
            <v>8100-5200</v>
          </cell>
          <cell r="B110" t="str">
            <v xml:space="preserve"> เงินสมทบประกันสังคม                                                           </v>
          </cell>
          <cell r="C110">
            <v>15576</v>
          </cell>
          <cell r="D110">
            <v>0</v>
          </cell>
          <cell r="E110">
            <v>0</v>
          </cell>
          <cell r="F110">
            <v>0</v>
          </cell>
          <cell r="G110">
            <v>15576</v>
          </cell>
          <cell r="H110">
            <v>0</v>
          </cell>
          <cell r="K110">
            <v>15576</v>
          </cell>
          <cell r="L110">
            <v>0</v>
          </cell>
        </row>
        <row r="111">
          <cell r="A111" t="str">
            <v>8100-5300</v>
          </cell>
          <cell r="B111" t="str">
            <v xml:space="preserve"> ค่าอาหารกรรมการและพนักงาน                                                     </v>
          </cell>
          <cell r="C111">
            <v>0</v>
          </cell>
          <cell r="D111">
            <v>0</v>
          </cell>
          <cell r="E111">
            <v>174000</v>
          </cell>
          <cell r="F111">
            <v>0</v>
          </cell>
          <cell r="G111">
            <v>174000</v>
          </cell>
          <cell r="H111">
            <v>0</v>
          </cell>
          <cell r="K111">
            <v>174000</v>
          </cell>
          <cell r="L111">
            <v>0</v>
          </cell>
        </row>
        <row r="112">
          <cell r="A112" t="str">
            <v>8100-5400</v>
          </cell>
          <cell r="B112" t="str">
            <v xml:space="preserve"> ค่ารักษาพยาบาล                                                                </v>
          </cell>
          <cell r="C112">
            <v>7256</v>
          </cell>
          <cell r="D112">
            <v>0</v>
          </cell>
          <cell r="E112">
            <v>12245</v>
          </cell>
          <cell r="F112">
            <v>0</v>
          </cell>
          <cell r="G112">
            <v>19501</v>
          </cell>
          <cell r="H112">
            <v>0</v>
          </cell>
          <cell r="K112">
            <v>19501</v>
          </cell>
          <cell r="L112">
            <v>0</v>
          </cell>
        </row>
        <row r="113">
          <cell r="A113" t="str">
            <v>8100-5500</v>
          </cell>
          <cell r="B113" t="str">
            <v xml:space="preserve"> ค่าจัดงานประจำปี                                                              </v>
          </cell>
          <cell r="C113">
            <v>0</v>
          </cell>
          <cell r="D113">
            <v>0</v>
          </cell>
          <cell r="E113">
            <v>28750</v>
          </cell>
          <cell r="F113">
            <v>0</v>
          </cell>
          <cell r="G113">
            <v>28750</v>
          </cell>
          <cell r="H113">
            <v>0</v>
          </cell>
          <cell r="K113">
            <v>28750</v>
          </cell>
          <cell r="L113">
            <v>0</v>
          </cell>
        </row>
        <row r="114">
          <cell r="A114" t="str">
            <v>8100-5600</v>
          </cell>
          <cell r="B114" t="str">
            <v xml:space="preserve"> ค่าเบี้ยประกัน - อุบัติเหตุและสุขภาพ                                          </v>
          </cell>
          <cell r="C114">
            <v>2557</v>
          </cell>
          <cell r="D114">
            <v>0</v>
          </cell>
          <cell r="E114">
            <v>0</v>
          </cell>
          <cell r="F114">
            <v>0</v>
          </cell>
          <cell r="G114">
            <v>2557</v>
          </cell>
          <cell r="H114">
            <v>0</v>
          </cell>
          <cell r="K114">
            <v>2557</v>
          </cell>
          <cell r="L114">
            <v>0</v>
          </cell>
        </row>
        <row r="115">
          <cell r="A115" t="str">
            <v>8100-5700</v>
          </cell>
          <cell r="B115" t="str">
            <v xml:space="preserve"> ค่าสวัสดิการพนักงาน                                                           </v>
          </cell>
          <cell r="C115">
            <v>7126</v>
          </cell>
          <cell r="D115">
            <v>0</v>
          </cell>
          <cell r="E115">
            <v>57808</v>
          </cell>
          <cell r="F115">
            <v>0</v>
          </cell>
          <cell r="G115">
            <v>64934</v>
          </cell>
          <cell r="H115">
            <v>0</v>
          </cell>
          <cell r="K115">
            <v>64934</v>
          </cell>
          <cell r="L115">
            <v>0</v>
          </cell>
        </row>
        <row r="116">
          <cell r="A116" t="str">
            <v>8100-7000</v>
          </cell>
          <cell r="B116" t="str">
            <v xml:space="preserve"> ค่าเบี้ยเลี้ยง                                                                </v>
          </cell>
          <cell r="C116">
            <v>8936</v>
          </cell>
          <cell r="D116">
            <v>0</v>
          </cell>
          <cell r="E116">
            <v>11150</v>
          </cell>
          <cell r="F116">
            <v>0</v>
          </cell>
          <cell r="G116">
            <v>20086</v>
          </cell>
          <cell r="H116">
            <v>0</v>
          </cell>
          <cell r="K116">
            <v>20086</v>
          </cell>
          <cell r="L116">
            <v>0</v>
          </cell>
        </row>
        <row r="117">
          <cell r="A117" t="str">
            <v>8100-8100</v>
          </cell>
          <cell r="B117" t="str">
            <v xml:space="preserve"> ค่าใช้จ่ายเดินทาง - ในประเทศ                                                  </v>
          </cell>
          <cell r="C117">
            <v>125327</v>
          </cell>
          <cell r="D117">
            <v>0</v>
          </cell>
          <cell r="E117">
            <v>77255</v>
          </cell>
          <cell r="F117">
            <v>0</v>
          </cell>
          <cell r="G117">
            <v>202582</v>
          </cell>
          <cell r="H117">
            <v>0</v>
          </cell>
          <cell r="K117">
            <v>202582</v>
          </cell>
          <cell r="L117">
            <v>0</v>
          </cell>
        </row>
        <row r="118">
          <cell r="A118" t="str">
            <v>8100-8200</v>
          </cell>
          <cell r="B118" t="str">
            <v xml:space="preserve"> ค่าใช้จ่ายเดินทาง - ต่างประเทศ                                                </v>
          </cell>
          <cell r="C118">
            <v>53560.12</v>
          </cell>
          <cell r="D118">
            <v>0</v>
          </cell>
          <cell r="E118">
            <v>0</v>
          </cell>
          <cell r="F118">
            <v>0</v>
          </cell>
          <cell r="G118">
            <v>53560.12</v>
          </cell>
          <cell r="H118">
            <v>0</v>
          </cell>
          <cell r="K118">
            <v>53560.12</v>
          </cell>
          <cell r="L118">
            <v>0</v>
          </cell>
        </row>
        <row r="119">
          <cell r="A119" t="str">
            <v>8200-1400</v>
          </cell>
          <cell r="B119" t="str">
            <v xml:space="preserve"> ค่าเช่า - รถยนต์                                                              </v>
          </cell>
          <cell r="C119">
            <v>64906</v>
          </cell>
          <cell r="D119">
            <v>0</v>
          </cell>
          <cell r="E119">
            <v>116146.78</v>
          </cell>
          <cell r="F119">
            <v>0</v>
          </cell>
          <cell r="G119">
            <v>181052.78</v>
          </cell>
          <cell r="H119">
            <v>0</v>
          </cell>
          <cell r="K119">
            <v>181052.78</v>
          </cell>
          <cell r="L119">
            <v>0</v>
          </cell>
        </row>
        <row r="120">
          <cell r="A120" t="str">
            <v>8200-1700</v>
          </cell>
          <cell r="B120" t="str">
            <v xml:space="preserve"> ค่าเช่า-ที่จอดรถ                                                              </v>
          </cell>
          <cell r="C120">
            <v>2082.9899999999998</v>
          </cell>
          <cell r="D120">
            <v>0</v>
          </cell>
          <cell r="E120">
            <v>0</v>
          </cell>
          <cell r="F120">
            <v>0</v>
          </cell>
          <cell r="G120">
            <v>2082.9899999999998</v>
          </cell>
          <cell r="H120">
            <v>0</v>
          </cell>
          <cell r="K120">
            <v>2082.9899999999998</v>
          </cell>
          <cell r="L120">
            <v>0</v>
          </cell>
        </row>
        <row r="121">
          <cell r="A121" t="str">
            <v>8200-3700</v>
          </cell>
          <cell r="B121" t="str">
            <v xml:space="preserve"> ค่าธรรมเนียมอื่น ๆ                                                            </v>
          </cell>
          <cell r="C121">
            <v>400</v>
          </cell>
          <cell r="D121">
            <v>0</v>
          </cell>
          <cell r="E121">
            <v>0</v>
          </cell>
          <cell r="F121">
            <v>0</v>
          </cell>
          <cell r="G121">
            <v>400</v>
          </cell>
          <cell r="H121">
            <v>0</v>
          </cell>
          <cell r="K121">
            <v>400</v>
          </cell>
          <cell r="L121">
            <v>0</v>
          </cell>
        </row>
        <row r="122">
          <cell r="A122" t="str">
            <v>8300-5000</v>
          </cell>
          <cell r="B122" t="str">
            <v xml:space="preserve"> ค่าซ่อมแซมและบำรุงรักษา - ยานยนต์                                             </v>
          </cell>
          <cell r="C122">
            <v>0</v>
          </cell>
          <cell r="D122">
            <v>0</v>
          </cell>
          <cell r="E122">
            <v>180</v>
          </cell>
          <cell r="F122">
            <v>0</v>
          </cell>
          <cell r="G122">
            <v>180</v>
          </cell>
          <cell r="H122">
            <v>0</v>
          </cell>
          <cell r="K122">
            <v>180</v>
          </cell>
          <cell r="L122">
            <v>0</v>
          </cell>
        </row>
        <row r="123">
          <cell r="A123" t="str">
            <v>8500-0500</v>
          </cell>
          <cell r="B123" t="str">
            <v xml:space="preserve"> ค่าเสื่อมราคา - เครื่องใช้สำนักงานและเครื่องตกแต่ง                            </v>
          </cell>
          <cell r="C123">
            <v>9417.74</v>
          </cell>
          <cell r="D123">
            <v>0</v>
          </cell>
          <cell r="E123">
            <v>0</v>
          </cell>
          <cell r="F123">
            <v>0</v>
          </cell>
          <cell r="G123">
            <v>9417.74</v>
          </cell>
          <cell r="H123">
            <v>0</v>
          </cell>
          <cell r="K123">
            <v>9417.74</v>
          </cell>
          <cell r="L123">
            <v>0</v>
          </cell>
        </row>
        <row r="124">
          <cell r="A124" t="str">
            <v>8600-0100</v>
          </cell>
          <cell r="B124" t="str">
            <v xml:space="preserve"> ค่าที่ปรึกษา                                                                  </v>
          </cell>
          <cell r="C124">
            <v>3230189.93</v>
          </cell>
          <cell r="D124">
            <v>0</v>
          </cell>
          <cell r="E124">
            <v>383166.66</v>
          </cell>
          <cell r="F124">
            <v>0</v>
          </cell>
          <cell r="G124">
            <v>3613356.59</v>
          </cell>
          <cell r="H124">
            <v>0</v>
          </cell>
          <cell r="K124">
            <v>3613356.59</v>
          </cell>
          <cell r="L124">
            <v>0</v>
          </cell>
        </row>
        <row r="125">
          <cell r="A125" t="str">
            <v>8600-0200</v>
          </cell>
          <cell r="B125" t="str">
            <v xml:space="preserve"> ค่าธรรมเนียมวิชาชีพ                                                           </v>
          </cell>
          <cell r="C125">
            <v>229472</v>
          </cell>
          <cell r="D125">
            <v>0</v>
          </cell>
          <cell r="E125">
            <v>0</v>
          </cell>
          <cell r="F125">
            <v>0</v>
          </cell>
          <cell r="G125">
            <v>229472</v>
          </cell>
          <cell r="H125">
            <v>0</v>
          </cell>
          <cell r="K125">
            <v>229472</v>
          </cell>
          <cell r="L125">
            <v>0</v>
          </cell>
        </row>
        <row r="126">
          <cell r="A126" t="str">
            <v>8600-0300</v>
          </cell>
          <cell r="B126" t="str">
            <v xml:space="preserve"> ค่าเบี้ยปรับเงินเพิ่ม                                                         </v>
          </cell>
          <cell r="C126">
            <v>1.01</v>
          </cell>
          <cell r="D126">
            <v>0</v>
          </cell>
          <cell r="E126">
            <v>12.64</v>
          </cell>
          <cell r="F126">
            <v>0</v>
          </cell>
          <cell r="G126">
            <v>13.65</v>
          </cell>
          <cell r="H126">
            <v>0</v>
          </cell>
          <cell r="K126">
            <v>13.65</v>
          </cell>
          <cell r="L126">
            <v>0</v>
          </cell>
        </row>
        <row r="127">
          <cell r="A127" t="str">
            <v>8600-0900</v>
          </cell>
          <cell r="B127" t="str">
            <v xml:space="preserve"> ค่าใช้จ่ายก่อนดำเนินงานตัดจ่าย                                                </v>
          </cell>
          <cell r="C127">
            <v>0</v>
          </cell>
          <cell r="D127">
            <v>0</v>
          </cell>
          <cell r="E127">
            <v>48</v>
          </cell>
          <cell r="F127">
            <v>0</v>
          </cell>
          <cell r="G127">
            <v>48</v>
          </cell>
          <cell r="H127">
            <v>0</v>
          </cell>
          <cell r="K127">
            <v>48</v>
          </cell>
          <cell r="L127">
            <v>0</v>
          </cell>
        </row>
        <row r="128">
          <cell r="A128" t="str">
            <v>8600-1100</v>
          </cell>
          <cell r="B128" t="str">
            <v xml:space="preserve"> ค่าใช้จ่ายจดทะเบียนเพิ่มทุน                                                   </v>
          </cell>
          <cell r="C128">
            <v>253500</v>
          </cell>
          <cell r="D128">
            <v>0</v>
          </cell>
          <cell r="E128">
            <v>0</v>
          </cell>
          <cell r="F128">
            <v>0</v>
          </cell>
          <cell r="G128">
            <v>253500</v>
          </cell>
          <cell r="H128">
            <v>0</v>
          </cell>
          <cell r="K128">
            <v>253500</v>
          </cell>
          <cell r="L128">
            <v>0</v>
          </cell>
        </row>
        <row r="129">
          <cell r="A129" t="str">
            <v>8600-1200</v>
          </cell>
          <cell r="B129" t="str">
            <v xml:space="preserve"> ค่ารับรอง                                                                     </v>
          </cell>
          <cell r="C129">
            <v>103769.36</v>
          </cell>
          <cell r="D129">
            <v>0</v>
          </cell>
          <cell r="E129">
            <v>128347.2</v>
          </cell>
          <cell r="F129">
            <v>0</v>
          </cell>
          <cell r="G129">
            <v>232116.56</v>
          </cell>
          <cell r="H129">
            <v>0</v>
          </cell>
          <cell r="K129">
            <v>232116.56</v>
          </cell>
          <cell r="L129">
            <v>0</v>
          </cell>
        </row>
        <row r="130">
          <cell r="A130" t="str">
            <v>8600-1300</v>
          </cell>
          <cell r="B130" t="str">
            <v xml:space="preserve"> ค่าการกุศล                                                                    </v>
          </cell>
          <cell r="C130">
            <v>10000</v>
          </cell>
          <cell r="D130">
            <v>0</v>
          </cell>
          <cell r="E130">
            <v>1000</v>
          </cell>
          <cell r="F130">
            <v>0</v>
          </cell>
          <cell r="G130">
            <v>11000</v>
          </cell>
          <cell r="H130">
            <v>0</v>
          </cell>
          <cell r="K130">
            <v>11000</v>
          </cell>
          <cell r="L130">
            <v>0</v>
          </cell>
        </row>
        <row r="131">
          <cell r="A131" t="str">
            <v>8600-1500</v>
          </cell>
          <cell r="B131" t="str">
            <v xml:space="preserve"> ค่าโฆษณาประชาสัมพันธ์                                                         </v>
          </cell>
          <cell r="C131">
            <v>40147.39</v>
          </cell>
          <cell r="D131">
            <v>0</v>
          </cell>
          <cell r="E131">
            <v>5200</v>
          </cell>
          <cell r="F131">
            <v>0</v>
          </cell>
          <cell r="G131">
            <v>45347.39</v>
          </cell>
          <cell r="H131">
            <v>0</v>
          </cell>
          <cell r="K131">
            <v>45347.39</v>
          </cell>
          <cell r="L131">
            <v>0</v>
          </cell>
        </row>
        <row r="132">
          <cell r="A132" t="str">
            <v>8600-1700</v>
          </cell>
          <cell r="B132" t="str">
            <v xml:space="preserve"> ค่าสมาชิกและวารสาร                                                            </v>
          </cell>
          <cell r="C132">
            <v>3000</v>
          </cell>
          <cell r="D132">
            <v>0</v>
          </cell>
          <cell r="E132">
            <v>2517</v>
          </cell>
          <cell r="F132">
            <v>0</v>
          </cell>
          <cell r="G132">
            <v>5517</v>
          </cell>
          <cell r="H132">
            <v>0</v>
          </cell>
          <cell r="K132">
            <v>5517</v>
          </cell>
          <cell r="L132">
            <v>0</v>
          </cell>
        </row>
        <row r="133">
          <cell r="A133" t="str">
            <v>8600-1900</v>
          </cell>
          <cell r="B133" t="str">
            <v xml:space="preserve"> ค่าทำความสะอาด                                                                </v>
          </cell>
          <cell r="C133">
            <v>0</v>
          </cell>
          <cell r="D133">
            <v>0</v>
          </cell>
          <cell r="E133">
            <v>29400</v>
          </cell>
          <cell r="F133">
            <v>0</v>
          </cell>
          <cell r="G133">
            <v>29400</v>
          </cell>
          <cell r="H133">
            <v>0</v>
          </cell>
          <cell r="K133">
            <v>29400</v>
          </cell>
          <cell r="L133">
            <v>0</v>
          </cell>
        </row>
        <row r="134">
          <cell r="A134" t="str">
            <v>8600-2000</v>
          </cell>
          <cell r="B134" t="str">
            <v xml:space="preserve"> ค่าตำราวิชาการ                                                                </v>
          </cell>
          <cell r="C134">
            <v>0</v>
          </cell>
          <cell r="D134">
            <v>0</v>
          </cell>
          <cell r="E134">
            <v>375</v>
          </cell>
          <cell r="F134">
            <v>0</v>
          </cell>
          <cell r="G134">
            <v>375</v>
          </cell>
          <cell r="H134">
            <v>0</v>
          </cell>
          <cell r="K134">
            <v>375</v>
          </cell>
          <cell r="L134">
            <v>0</v>
          </cell>
        </row>
        <row r="135">
          <cell r="A135" t="str">
            <v>8600-2300</v>
          </cell>
          <cell r="B135" t="str">
            <v xml:space="preserve"> ค่าน้ำมันและแก๊ส                                                              </v>
          </cell>
          <cell r="C135">
            <v>0</v>
          </cell>
          <cell r="D135">
            <v>0</v>
          </cell>
          <cell r="E135">
            <v>34374.04</v>
          </cell>
          <cell r="F135">
            <v>0</v>
          </cell>
          <cell r="G135">
            <v>34374.04</v>
          </cell>
          <cell r="H135">
            <v>0</v>
          </cell>
          <cell r="K135">
            <v>34374.04</v>
          </cell>
          <cell r="L135">
            <v>0</v>
          </cell>
        </row>
        <row r="136">
          <cell r="A136" t="str">
            <v>8600-2400</v>
          </cell>
          <cell r="B136" t="str">
            <v xml:space="preserve"> ค่าเครื่องเขียนแบบพิมพ์                                                       </v>
          </cell>
          <cell r="C136">
            <v>105227.55</v>
          </cell>
          <cell r="D136">
            <v>0</v>
          </cell>
          <cell r="E136">
            <v>98350.76</v>
          </cell>
          <cell r="F136">
            <v>0</v>
          </cell>
          <cell r="G136">
            <v>203578.31</v>
          </cell>
          <cell r="H136">
            <v>0</v>
          </cell>
          <cell r="K136">
            <v>203578.31</v>
          </cell>
          <cell r="L136">
            <v>0</v>
          </cell>
        </row>
        <row r="137">
          <cell r="A137" t="str">
            <v>8600-2510</v>
          </cell>
          <cell r="B137" t="str">
            <v xml:space="preserve"> ค่าโทรศัทพ์ในประเทศ                                                           </v>
          </cell>
          <cell r="C137">
            <v>16270.75</v>
          </cell>
          <cell r="D137">
            <v>0</v>
          </cell>
          <cell r="E137">
            <v>114592.27</v>
          </cell>
          <cell r="F137">
            <v>0</v>
          </cell>
          <cell r="G137">
            <v>130863.02</v>
          </cell>
          <cell r="H137">
            <v>0</v>
          </cell>
          <cell r="K137">
            <v>130863.02</v>
          </cell>
          <cell r="L137">
            <v>0</v>
          </cell>
        </row>
        <row r="138">
          <cell r="A138" t="str">
            <v>8600-2520</v>
          </cell>
          <cell r="B138" t="str">
            <v xml:space="preserve"> ค่าโทรศัพท์ต่างประเทศ                                                         </v>
          </cell>
          <cell r="C138">
            <v>0</v>
          </cell>
          <cell r="D138">
            <v>0</v>
          </cell>
          <cell r="E138">
            <v>8301.1</v>
          </cell>
          <cell r="F138">
            <v>0</v>
          </cell>
          <cell r="G138">
            <v>8301.1</v>
          </cell>
          <cell r="H138">
            <v>0</v>
          </cell>
          <cell r="K138">
            <v>8301.1</v>
          </cell>
          <cell r="L138">
            <v>0</v>
          </cell>
        </row>
        <row r="139">
          <cell r="A139" t="str">
            <v>8600-2530</v>
          </cell>
          <cell r="B139" t="str">
            <v xml:space="preserve"> ค่าโทรศัพท์เคลื่อนที่,โทรศัพท์ติดตามตัว                                       </v>
          </cell>
          <cell r="C139">
            <v>200</v>
          </cell>
          <cell r="D139">
            <v>0</v>
          </cell>
          <cell r="E139">
            <v>0</v>
          </cell>
          <cell r="F139">
            <v>0</v>
          </cell>
          <cell r="G139">
            <v>200</v>
          </cell>
          <cell r="H139">
            <v>0</v>
          </cell>
          <cell r="K139">
            <v>200</v>
          </cell>
          <cell r="L139">
            <v>0</v>
          </cell>
        </row>
        <row r="140">
          <cell r="A140" t="str">
            <v>8600-2600</v>
          </cell>
          <cell r="B140" t="str">
            <v xml:space="preserve"> ค่าส่งเอกสาร                                                                  </v>
          </cell>
          <cell r="C140">
            <v>4583</v>
          </cell>
          <cell r="D140">
            <v>0</v>
          </cell>
          <cell r="E140">
            <v>0</v>
          </cell>
          <cell r="F140">
            <v>0</v>
          </cell>
          <cell r="G140">
            <v>4583</v>
          </cell>
          <cell r="H140">
            <v>0</v>
          </cell>
          <cell r="K140">
            <v>4583</v>
          </cell>
          <cell r="L140">
            <v>0</v>
          </cell>
        </row>
        <row r="141">
          <cell r="A141" t="str">
            <v>8600-2900</v>
          </cell>
          <cell r="B141" t="str">
            <v xml:space="preserve"> ค่าใช้จ่ายในการขนย้ายทรัพย์สิน                                                </v>
          </cell>
          <cell r="C141">
            <v>0</v>
          </cell>
          <cell r="D141">
            <v>0</v>
          </cell>
          <cell r="E141">
            <v>300</v>
          </cell>
          <cell r="F141">
            <v>0</v>
          </cell>
          <cell r="G141">
            <v>300</v>
          </cell>
          <cell r="H141">
            <v>0</v>
          </cell>
          <cell r="K141">
            <v>300</v>
          </cell>
          <cell r="L141">
            <v>0</v>
          </cell>
        </row>
        <row r="142">
          <cell r="A142" t="str">
            <v>8600-3600</v>
          </cell>
          <cell r="B142" t="str">
            <v xml:space="preserve"> ค่าภาษีต้องห้าม                                                               </v>
          </cell>
          <cell r="C142">
            <v>0</v>
          </cell>
          <cell r="D142">
            <v>0</v>
          </cell>
          <cell r="E142">
            <v>841.75</v>
          </cell>
          <cell r="F142">
            <v>0</v>
          </cell>
          <cell r="G142">
            <v>841.75</v>
          </cell>
          <cell r="H142">
            <v>0</v>
          </cell>
          <cell r="K142">
            <v>841.75</v>
          </cell>
          <cell r="L142">
            <v>0</v>
          </cell>
        </row>
        <row r="143">
          <cell r="A143" t="str">
            <v>8600-9000</v>
          </cell>
          <cell r="B143" t="str">
            <v xml:space="preserve"> ค่าใช้จ่ายเบ็ดเตล็ด                                                           </v>
          </cell>
          <cell r="C143">
            <v>12479</v>
          </cell>
          <cell r="D143">
            <v>0</v>
          </cell>
          <cell r="E143">
            <v>232561.1</v>
          </cell>
          <cell r="F143">
            <v>0</v>
          </cell>
          <cell r="G143">
            <v>245040.1</v>
          </cell>
          <cell r="H143">
            <v>0</v>
          </cell>
          <cell r="K143">
            <v>245040.1</v>
          </cell>
          <cell r="L143">
            <v>0</v>
          </cell>
        </row>
        <row r="144">
          <cell r="A144" t="str">
            <v>8610-0200</v>
          </cell>
          <cell r="B144" t="str">
            <v xml:space="preserve"> ค่าพัฒนาโครงการ - ประชาพิจารณ์                                                </v>
          </cell>
          <cell r="C144">
            <v>0</v>
          </cell>
          <cell r="D144">
            <v>0</v>
          </cell>
          <cell r="E144">
            <v>114431</v>
          </cell>
          <cell r="F144">
            <v>0</v>
          </cell>
          <cell r="G144">
            <v>114431</v>
          </cell>
          <cell r="H144">
            <v>0</v>
          </cell>
          <cell r="K144">
            <v>114431</v>
          </cell>
          <cell r="L144">
            <v>0</v>
          </cell>
        </row>
        <row r="145">
          <cell r="A145" t="str">
            <v>8700-1100</v>
          </cell>
          <cell r="B145" t="str">
            <v xml:space="preserve"> ดอกเบี้ยจ่าย - เงินเบิกเกินบัญชี                                              </v>
          </cell>
          <cell r="C145">
            <v>174.93</v>
          </cell>
          <cell r="D145">
            <v>0</v>
          </cell>
          <cell r="E145">
            <v>0</v>
          </cell>
          <cell r="F145">
            <v>0</v>
          </cell>
          <cell r="G145">
            <v>174.93</v>
          </cell>
          <cell r="H145">
            <v>0</v>
          </cell>
          <cell r="K145">
            <v>174.93</v>
          </cell>
          <cell r="L145">
            <v>0</v>
          </cell>
        </row>
        <row r="146">
          <cell r="A146" t="str">
            <v>8700-1500</v>
          </cell>
          <cell r="B146" t="str">
            <v xml:space="preserve"> ดอกเบี้ยจ่าย - L/C                                                            </v>
          </cell>
          <cell r="C146">
            <v>8041.25</v>
          </cell>
          <cell r="D146">
            <v>0</v>
          </cell>
          <cell r="E146">
            <v>0</v>
          </cell>
          <cell r="F146">
            <v>0</v>
          </cell>
          <cell r="G146">
            <v>8041.25</v>
          </cell>
          <cell r="H146">
            <v>0</v>
          </cell>
          <cell r="K146">
            <v>8041.25</v>
          </cell>
          <cell r="L146">
            <v>0</v>
          </cell>
        </row>
        <row r="147">
          <cell r="A147" t="str">
            <v>8700-1600</v>
          </cell>
          <cell r="B147" t="str">
            <v xml:space="preserve"> ดอกเบี้ยจ่าย - ทรัสต์รีซีท                                                    </v>
          </cell>
          <cell r="C147">
            <v>8581.75</v>
          </cell>
          <cell r="D147">
            <v>0</v>
          </cell>
          <cell r="E147">
            <v>0</v>
          </cell>
          <cell r="F147">
            <v>0</v>
          </cell>
          <cell r="G147">
            <v>8581.75</v>
          </cell>
          <cell r="H147">
            <v>0</v>
          </cell>
          <cell r="K147">
            <v>8581.75</v>
          </cell>
          <cell r="L147">
            <v>0</v>
          </cell>
        </row>
        <row r="148">
          <cell r="A148" t="str">
            <v>8700-1801</v>
          </cell>
          <cell r="B148" t="str">
            <v xml:space="preserve"> ดอกเบี้ยจ่าย-เงินกู้ระยะยาว ธ.นครหลวงไทย                                      </v>
          </cell>
          <cell r="C148">
            <v>512219</v>
          </cell>
          <cell r="D148">
            <v>0</v>
          </cell>
          <cell r="E148">
            <v>0</v>
          </cell>
          <cell r="F148">
            <v>0</v>
          </cell>
          <cell r="G148">
            <v>512219</v>
          </cell>
          <cell r="H148">
            <v>0</v>
          </cell>
          <cell r="I148">
            <v>1270715.1599999999</v>
          </cell>
          <cell r="K148">
            <v>1782934.16</v>
          </cell>
          <cell r="L148">
            <v>0</v>
          </cell>
        </row>
        <row r="149">
          <cell r="A149" t="str">
            <v>8700-1802</v>
          </cell>
          <cell r="B149" t="str">
            <v xml:space="preserve"> ดอกเบี้ยจ่าย-เงินกู้ระยะยาว ธ.กรุงศรีอยุธยา                                   </v>
          </cell>
          <cell r="C149">
            <v>275810.23</v>
          </cell>
          <cell r="D149">
            <v>0</v>
          </cell>
          <cell r="E149">
            <v>0</v>
          </cell>
          <cell r="F149">
            <v>0</v>
          </cell>
          <cell r="G149">
            <v>275810.23</v>
          </cell>
          <cell r="H149">
            <v>0</v>
          </cell>
          <cell r="I149">
            <v>684231.32</v>
          </cell>
          <cell r="K149">
            <v>960041.54999999993</v>
          </cell>
          <cell r="L149">
            <v>0</v>
          </cell>
        </row>
        <row r="150">
          <cell r="A150" t="str">
            <v>8700-2100</v>
          </cell>
          <cell r="B150" t="str">
            <v xml:space="preserve"> ค่าธรรมเนียมธนาคารและสถาบันการเงิน                                            </v>
          </cell>
          <cell r="C150">
            <v>4050733.87</v>
          </cell>
          <cell r="D150">
            <v>0</v>
          </cell>
          <cell r="E150">
            <v>4914</v>
          </cell>
          <cell r="F150">
            <v>0</v>
          </cell>
          <cell r="G150">
            <v>4055647.87</v>
          </cell>
          <cell r="H150">
            <v>0</v>
          </cell>
          <cell r="K150">
            <v>4055647.87</v>
          </cell>
          <cell r="L150">
            <v>0</v>
          </cell>
        </row>
        <row r="151">
          <cell r="A151" t="str">
            <v>8700-2200</v>
          </cell>
          <cell r="B151" t="str">
            <v xml:space="preserve"> ค่าธรรมเนียมอื่น ๆ                                                            </v>
          </cell>
          <cell r="C151">
            <v>934679.44</v>
          </cell>
          <cell r="D151">
            <v>0</v>
          </cell>
          <cell r="E151">
            <v>0</v>
          </cell>
          <cell r="F151">
            <v>0</v>
          </cell>
          <cell r="G151">
            <v>934679.44</v>
          </cell>
          <cell r="H151">
            <v>0</v>
          </cell>
          <cell r="K151">
            <v>934679.44</v>
          </cell>
          <cell r="L151">
            <v>0</v>
          </cell>
        </row>
        <row r="152">
          <cell r="A152" t="str">
            <v>8700-2320</v>
          </cell>
          <cell r="B152" t="str">
            <v xml:space="preserve"> ค่าธรรมเนียม L/G                                                              </v>
          </cell>
          <cell r="C152">
            <v>114145.5</v>
          </cell>
          <cell r="D152">
            <v>0</v>
          </cell>
          <cell r="E152">
            <v>0</v>
          </cell>
          <cell r="F152">
            <v>0</v>
          </cell>
          <cell r="G152">
            <v>114145.5</v>
          </cell>
          <cell r="H152">
            <v>0</v>
          </cell>
          <cell r="K152">
            <v>114145.5</v>
          </cell>
          <cell r="L152">
            <v>0</v>
          </cell>
        </row>
      </sheetData>
      <sheetData sheetId="4"/>
      <sheetData sheetId="5"/>
      <sheetData sheetId="6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hine1'04"/>
      <sheetName val="Machine2,3'04"/>
      <sheetName val="Tool'04"/>
      <sheetName val="Equip'04"/>
      <sheetName val="INTANGIBLE"/>
      <sheetName val="No. List"/>
      <sheetName val="ลูกหนี้ที่เลือก"/>
      <sheetName val="เงินประกันผลงานค้างรับ"/>
      <sheetName val="เงินรับล่วงหน้า"/>
      <sheetName val="กระทบลูกหนี้"/>
      <sheetName val="กระทบเงินประกันผลงาน"/>
      <sheetName val="คุมเอกชัย"/>
      <sheetName val="AR+RT"/>
      <sheetName val="Stock Aging"/>
      <sheetName val="Order_Nov_w45"/>
      <sheetName val="อัตราค่าบรรทุก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แจกแจง _งบดุล_"/>
      <sheetName val="Order_Oct_w40"/>
      <sheetName val="Order_Oct_w41"/>
      <sheetName val="note_defect"/>
      <sheetName val="No__List"/>
      <sheetName val="Stock_Aging"/>
      <sheetName val="Sale_0404"/>
      <sheetName val="Sale_0407"/>
      <sheetName val="Sale_0408"/>
      <sheetName val="Sale_0411"/>
      <sheetName val="Sale_0501"/>
      <sheetName val="Sale_0502"/>
      <sheetName val="แจกแจง__งบดุล_"/>
      <sheetName val="GL CB"/>
      <sheetName val="GL M"/>
      <sheetName val="Code"/>
      <sheetName val="Selection"/>
      <sheetName val="_Bal Int Acp"/>
      <sheetName val="FF_3"/>
      <sheetName val="M_Maincomp"/>
      <sheetName val="No__List1"/>
      <sheetName val="Stock_Aging1"/>
      <sheetName val="Sale_04041"/>
      <sheetName val="Sale_04071"/>
      <sheetName val="Sale_04081"/>
      <sheetName val="Sale_04111"/>
      <sheetName val="Sale_05011"/>
      <sheetName val="Sale_05021"/>
      <sheetName val="แจกแจง__งบดุล_1"/>
      <sheetName val="GL_CB"/>
      <sheetName val="GL_M"/>
      <sheetName val="_Bal_Int_Acp"/>
      <sheetName val="No__List2"/>
      <sheetName val="Stock_Aging2"/>
      <sheetName val="Sale_04042"/>
      <sheetName val="Sale_04072"/>
      <sheetName val="Sale_04082"/>
      <sheetName val="Sale_04112"/>
      <sheetName val="Sale_05012"/>
      <sheetName val="Sale_05022"/>
      <sheetName val="แจกแจง__งบดุล_2"/>
      <sheetName val="GL_CB1"/>
      <sheetName val="GL_M1"/>
      <sheetName val="_Bal_Int_Acp1"/>
      <sheetName val=""/>
      <sheetName val="B 600"/>
      <sheetName val="dtct cong"/>
      <sheetName val="DEP12"/>
      <sheetName val="Variance"/>
      <sheetName val="10-1 Media"/>
      <sheetName val="10-cut"/>
      <sheetName val="vat"/>
      <sheetName val="@Master961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0000000"/>
      <sheetName val="1000000"/>
      <sheetName val="2000000"/>
      <sheetName val="3000000"/>
      <sheetName val="4000000"/>
      <sheetName val="5000000"/>
      <sheetName val="A"/>
      <sheetName val="B"/>
      <sheetName val="C1"/>
      <sheetName val="C2"/>
      <sheetName val="F1"/>
      <sheetName val="G"/>
      <sheetName val="H"/>
      <sheetName val="I1"/>
      <sheetName val="I2"/>
      <sheetName val="J"/>
      <sheetName val="CC1"/>
      <sheetName val="CC2"/>
      <sheetName val="DD"/>
      <sheetName val="FF1"/>
      <sheetName val="FF2"/>
      <sheetName val="KK"/>
      <sheetName val="LL"/>
      <sheetName val="R1"/>
      <sheetName val="R2"/>
      <sheetName val="X1"/>
      <sheetName val="X2"/>
      <sheetName val="X3"/>
      <sheetName val="X4"/>
      <sheetName val="BS"/>
      <sheetName val="PL"/>
      <sheetName val="Cahs Flow Q2'55"/>
      <sheetName val="Draft Audit Sum"/>
      <sheetName val="ความเสี่ยง ข้อ 1 - 7"/>
      <sheetName val="FS Level"/>
      <sheetName val="ตาราง Materiality"/>
      <sheetName val="Assertion Level-FP"/>
      <sheetName val="Assertion Level-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10250"/>
      <sheetName val="vouching เพิ่ม"/>
      <sheetName val="R1"/>
    </sheetNames>
    <definedNames>
      <definedName name="Number_of_Payments"/>
      <definedName name="Values_Entered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/>
      <sheetData sheetId="1">
        <row r="10">
          <cell r="E10">
            <v>-454177</v>
          </cell>
          <cell r="I10">
            <v>-89526</v>
          </cell>
        </row>
        <row r="14">
          <cell r="I14">
            <v>-2728</v>
          </cell>
        </row>
        <row r="15">
          <cell r="I15">
            <v>-20713</v>
          </cell>
        </row>
        <row r="16">
          <cell r="I16">
            <v>-4417</v>
          </cell>
        </row>
      </sheetData>
      <sheetData sheetId="2"/>
      <sheetData sheetId="3"/>
      <sheetData sheetId="4">
        <row r="33">
          <cell r="R33">
            <v>30127</v>
          </cell>
        </row>
        <row r="36">
          <cell r="R36">
            <v>-1800</v>
          </cell>
        </row>
      </sheetData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 refreshError="1"/>
      <sheetData sheetId="1">
        <row r="91">
          <cell r="E91">
            <v>-694986</v>
          </cell>
          <cell r="I91">
            <v>-160954</v>
          </cell>
        </row>
        <row r="93">
          <cell r="E93">
            <v>9276</v>
          </cell>
          <cell r="I93">
            <v>22792</v>
          </cell>
        </row>
        <row r="95">
          <cell r="E95">
            <v>-39175</v>
          </cell>
          <cell r="I95">
            <v>-3714</v>
          </cell>
        </row>
        <row r="96">
          <cell r="E96">
            <v>-118799</v>
          </cell>
          <cell r="I96">
            <v>-34304</v>
          </cell>
        </row>
        <row r="97">
          <cell r="E97">
            <v>-10610</v>
          </cell>
          <cell r="I97">
            <v>-6562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Audit"/>
      <sheetName val="TB 31.03.18"/>
      <sheetName val="TB 31.12.18"/>
      <sheetName val="Contact"/>
      <sheetName val="TB 30.06.18"/>
      <sheetName val="TB MAR 19"/>
      <sheetName val="TB JUNE 19"/>
      <sheetName val="Master TB"/>
      <sheetName val="SAD Q1"/>
      <sheetName val="SUAM"/>
      <sheetName val="SAD"/>
      <sheetName val="F-1"/>
      <sheetName val="F-2"/>
      <sheetName val="F-3"/>
      <sheetName val="O300"/>
      <sheetName val="O400"/>
      <sheetName val="L300"/>
      <sheetName val="G300"/>
      <sheetName val="G400"/>
      <sheetName val="H300"/>
      <sheetName val="J300"/>
      <sheetName val="K300"/>
      <sheetName val="M300"/>
      <sheetName val="M400"/>
      <sheetName val="M500"/>
      <sheetName val="N300"/>
      <sheetName val="W300"/>
      <sheetName val="T300"/>
      <sheetName val="P300"/>
      <sheetName val="R300"/>
      <sheetName val="Q300"/>
      <sheetName val="Q400"/>
      <sheetName val="V300"/>
      <sheetName val="S300"/>
      <sheetName val="X300"/>
      <sheetName val="X400"/>
      <sheetName val="ZA300"/>
      <sheetName val="ZB300"/>
      <sheetName val="L400"/>
      <sheetName val="ZC300"/>
      <sheetName val="ZD300"/>
      <sheetName val="ZE300"/>
      <sheetName val="ZH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0">
          <cell r="K40">
            <v>59001.93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-Audit"/>
      <sheetName val="TB 31.03.18"/>
      <sheetName val="TB 31.12.18"/>
      <sheetName val="Contact"/>
      <sheetName val="TB 30.06.18"/>
      <sheetName val="TB MAR 19"/>
      <sheetName val="TB JUNE 19"/>
      <sheetName val="Master TB"/>
      <sheetName val="SAD Q1"/>
      <sheetName val="SUAM"/>
      <sheetName val="SAD"/>
      <sheetName val="MAT CAL"/>
      <sheetName val="CF"/>
      <sheetName val="F-1"/>
      <sheetName val="F-2"/>
      <sheetName val="F-3"/>
      <sheetName val="O300"/>
      <sheetName val="O400"/>
      <sheetName val="L300"/>
      <sheetName val="G300"/>
      <sheetName val="G400"/>
      <sheetName val="H300"/>
      <sheetName val="J300"/>
      <sheetName val="K300"/>
      <sheetName val="M300"/>
      <sheetName val="M400"/>
      <sheetName val="M500"/>
      <sheetName val="N300"/>
      <sheetName val="W300"/>
      <sheetName val="T300"/>
      <sheetName val="P300"/>
      <sheetName val="Q300"/>
      <sheetName val="R300"/>
      <sheetName val="Q400"/>
      <sheetName val="V300"/>
      <sheetName val="S300"/>
      <sheetName val="X300"/>
      <sheetName val="X400"/>
      <sheetName val="ZA300"/>
      <sheetName val="ZB300"/>
      <sheetName val="L400"/>
      <sheetName val="ZC300"/>
      <sheetName val="ZD300"/>
      <sheetName val="ZE300"/>
      <sheetName val="ZH300"/>
      <sheetName val="T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31">
          <cell r="K31">
            <v>1714269265.7701857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>
        <row r="41">
          <cell r="K41">
            <v>-4040270.89</v>
          </cell>
        </row>
        <row r="42">
          <cell r="K42">
            <v>-3895414.1743470374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Conso"/>
      <sheetName val="Index"/>
      <sheetName val="Index (Q2 19)"/>
      <sheetName val="BL"/>
      <sheetName val="PL6-7"/>
      <sheetName val="SH9"/>
      <sheetName val="SH11"/>
      <sheetName val="SH8"/>
      <sheetName val="SH10"/>
      <sheetName val="BS Conso"/>
      <sheetName val="PL Conso"/>
      <sheetName val="cf12"/>
      <sheetName val="สรุป CF Conso"/>
      <sheetName val="Tender TBSP"/>
      <sheetName val="MD&amp;A"/>
      <sheetName val="Elimanate (TBSP)"/>
      <sheetName val="Elimanate (TKS-SP)"/>
      <sheetName val="Elimanate (TKS-Gofive)"/>
      <sheetName val="Cash Flow Conso"/>
      <sheetName val="TKS (CF) Q1'62 "/>
      <sheetName val="TKS-SP (CF) Q1'62"/>
      <sheetName val="TKS-GF (CF) Q1'62"/>
      <sheetName val="ระหว่างกันTKS&amp;SPM (PL)"/>
      <sheetName val="ระหว่างกันTKS&amp;Gofive (BS)"/>
      <sheetName val="ระหว่างกันTKS&amp;TBSP (BS)"/>
      <sheetName val="ระหว่างกันTKS&amp;TBSP (PL)"/>
      <sheetName val="Conso (NCI)"/>
      <sheetName val="Conso (A)"/>
      <sheetName val="Conso (C)"/>
      <sheetName val="Conso (E)"/>
      <sheetName val="Investment in JV"/>
      <sheetName val="Investment in JV_P2"/>
      <sheetName val="Investment in Subsidiary"/>
      <sheetName val="Conso (I)"/>
      <sheetName val="Conso (I) (detail)"/>
      <sheetName val="Conso (J1)"/>
      <sheetName val="Conso (J2)"/>
      <sheetName val="Conso (J3)"/>
      <sheetName val="ระหว่างกันTKS&amp;SPM (BS)"/>
      <sheetName val="Conso (CC)"/>
      <sheetName val="Movement CFF"/>
      <sheetName val="Conso (JJ)"/>
      <sheetName val="Conso (KK เจ้าหนี้เชื้อ)"/>
      <sheetName val="Conso (KK ผลประโยชน์ของพนัก (2)"/>
      <sheetName val="Conso (KK ผลประโยชน์ของพนักงาน)"/>
      <sheetName val="Conso (KK sensi)"/>
      <sheetName val="Conso (KK ผลประโยชน์ของพนัก (3)"/>
      <sheetName val="Conso (R2) รายได้อื่น"/>
      <sheetName val="Conso (กองทุนสำรองเลี้ยงชีพ)"/>
      <sheetName val="Conso (ค่าใช้จ่ายตามลักษณะ)"/>
      <sheetName val="Conso (X4)"/>
      <sheetName val="Conso (FW)"/>
      <sheetName val="Conso (จำแนกตามส่วนงาน) Q2 19"/>
      <sheetName val="Conso (จำแนกตามส่วนงาน) Q2 18"/>
      <sheetName val="Conso (ค่าตอบแทนผู้บริหาร)"/>
      <sheetName val="Conso (ดอกเบี้ยรับ-จ่าย-ภาษี)"/>
      <sheetName val="Conso (ภาระผูกพัน)"/>
      <sheetName val="Sheet1"/>
    </sheetNames>
    <sheetDataSet>
      <sheetData sheetId="0"/>
      <sheetData sheetId="1"/>
      <sheetData sheetId="2"/>
      <sheetData sheetId="3">
        <row r="10">
          <cell r="D10">
            <v>59008</v>
          </cell>
          <cell r="H10">
            <v>5873</v>
          </cell>
        </row>
      </sheetData>
      <sheetData sheetId="4">
        <row r="83">
          <cell r="D83">
            <v>356590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40">
          <cell r="L240">
            <v>69711</v>
          </cell>
        </row>
      </sheetData>
      <sheetData sheetId="19">
        <row r="169">
          <cell r="I169">
            <v>62.204200000000007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9"/>
      <sheetName val="BL6-9 (2)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>
        <row r="11">
          <cell r="F11">
            <v>334478</v>
          </cell>
        </row>
        <row r="44">
          <cell r="F44">
            <v>189985</v>
          </cell>
        </row>
        <row r="60">
          <cell r="F60">
            <v>776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BL (2)"/>
      <sheetName val="PL6-7"/>
      <sheetName val="BL6-9 (2)"/>
      <sheetName val="SH8"/>
      <sheetName val="SH9"/>
      <sheetName val="SH10"/>
      <sheetName val="SH11"/>
      <sheetName val="งบกระแสเงินสด "/>
      <sheetName val="cf12"/>
    </sheetNames>
    <sheetDataSet>
      <sheetData sheetId="0">
        <row r="10">
          <cell r="D10">
            <v>52722</v>
          </cell>
          <cell r="H10">
            <v>5785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แสดงรวม"/>
      <sheetName val="งบแสดงเดี่ยว"/>
      <sheetName val="งบกระแสเงินสด "/>
      <sheetName val="Sheet1"/>
      <sheetName val="Sheet2"/>
    </sheetNames>
    <sheetDataSet>
      <sheetData sheetId="0">
        <row r="12">
          <cell r="J12">
            <v>43695</v>
          </cell>
          <cell r="N12">
            <v>8507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(รวม)"/>
      <sheetName val="งบแสดงฐานะการเงิน (เฉพาะกิจการ)"/>
      <sheetName val="งบกำไรขาดทุนเบ็ดเสร็จ "/>
      <sheetName val="งบแสดงรวม "/>
      <sheetName val="งบแสดงเดี่ยว 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  <inkml:channel name="OA" type="integer" max="360" units="deg"/>
          <inkml:channel name="OE" type="integer" max="90" units="deg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  <inkml:channelProperty channel="OA" name="resolution" value="1000" units="1/deg"/>
          <inkml:channelProperty channel="OE" name="resolution" value="1000" units="1/deg"/>
        </inkml:channelProperties>
      </inkml:inkSource>
      <inkml:timestamp xml:id="ts0" timeString="2019-05-10T13:16:28.598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67 73 4985 0 0,'-7'-9'1264'0'0,"-11"-4"-1240"0"0,5-2-520 0 0,2 1-256 0 0,3 5 360 0 0,-1-3-272 0 0,9 11 120 0 0</inkml:trace>
</inkml: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7"/>
  <sheetViews>
    <sheetView showGridLines="0" view="pageBreakPreview" topLeftCell="A104" zoomScaleNormal="100" zoomScaleSheetLayoutView="100" workbookViewId="0">
      <selection activeCell="F83" sqref="F83"/>
    </sheetView>
  </sheetViews>
  <sheetFormatPr defaultColWidth="9.09765625" defaultRowHeight="23.25" customHeight="1"/>
  <cols>
    <col min="1" max="1" width="38.59765625" style="74" customWidth="1"/>
    <col min="2" max="2" width="9.296875" style="279" customWidth="1"/>
    <col min="3" max="3" width="1.3984375" style="68" customWidth="1"/>
    <col min="4" max="4" width="15.59765625" style="68" customWidth="1"/>
    <col min="5" max="5" width="1.3984375" style="68" customWidth="1"/>
    <col min="6" max="6" width="15.59765625" style="68" customWidth="1"/>
    <col min="7" max="7" width="1.3984375" style="68" customWidth="1"/>
    <col min="8" max="8" width="15.59765625" style="68" customWidth="1"/>
    <col min="9" max="9" width="1.3984375" style="68" customWidth="1"/>
    <col min="10" max="10" width="15.59765625" style="68" customWidth="1"/>
    <col min="11" max="11" width="12.8984375" style="214" bestFit="1" customWidth="1"/>
    <col min="12" max="16384" width="9.09765625" style="68"/>
  </cols>
  <sheetData>
    <row r="1" spans="1:10" ht="22.5" customHeight="1">
      <c r="A1" s="19" t="s">
        <v>173</v>
      </c>
    </row>
    <row r="2" spans="1:10" ht="22.5" customHeight="1">
      <c r="A2" s="19" t="s">
        <v>66</v>
      </c>
    </row>
    <row r="3" spans="1:10" ht="22.5" customHeight="1">
      <c r="A3" s="22"/>
    </row>
    <row r="4" spans="1:10" ht="22.5" customHeight="1">
      <c r="A4" s="22"/>
      <c r="C4" s="75"/>
      <c r="D4" s="511" t="s">
        <v>1</v>
      </c>
      <c r="E4" s="511"/>
      <c r="F4" s="511"/>
      <c r="G4" s="280"/>
      <c r="H4" s="511" t="s">
        <v>48</v>
      </c>
      <c r="I4" s="511"/>
      <c r="J4" s="511"/>
    </row>
    <row r="5" spans="1:10" ht="22.5" customHeight="1">
      <c r="A5" s="22"/>
      <c r="C5" s="75"/>
      <c r="D5" s="281" t="s">
        <v>126</v>
      </c>
      <c r="E5" s="281"/>
      <c r="F5" s="281" t="s">
        <v>41</v>
      </c>
      <c r="G5" s="280"/>
      <c r="H5" s="332" t="s">
        <v>126</v>
      </c>
      <c r="I5" s="281"/>
      <c r="J5" s="281" t="s">
        <v>41</v>
      </c>
    </row>
    <row r="6" spans="1:10" ht="22.5" customHeight="1">
      <c r="A6" s="22" t="s">
        <v>21</v>
      </c>
      <c r="B6" s="279" t="s">
        <v>2</v>
      </c>
      <c r="C6" s="75"/>
      <c r="D6" s="281">
        <v>2562</v>
      </c>
      <c r="E6" s="281"/>
      <c r="F6" s="281">
        <v>2561</v>
      </c>
      <c r="G6" s="281"/>
      <c r="H6" s="281">
        <v>2562</v>
      </c>
      <c r="I6" s="281"/>
      <c r="J6" s="281">
        <v>2561</v>
      </c>
    </row>
    <row r="7" spans="1:10" ht="22.5" customHeight="1">
      <c r="A7" s="22"/>
      <c r="C7" s="75"/>
      <c r="D7" s="281" t="s">
        <v>93</v>
      </c>
      <c r="E7" s="281"/>
      <c r="F7" s="281"/>
      <c r="G7" s="281"/>
      <c r="H7" s="281" t="s">
        <v>93</v>
      </c>
      <c r="I7" s="281"/>
      <c r="J7" s="281"/>
    </row>
    <row r="8" spans="1:10" ht="22.5" customHeight="1">
      <c r="A8" s="22"/>
      <c r="C8" s="75"/>
      <c r="D8" s="512" t="s">
        <v>42</v>
      </c>
      <c r="E8" s="512"/>
      <c r="F8" s="512"/>
      <c r="G8" s="512"/>
      <c r="H8" s="512"/>
      <c r="I8" s="512"/>
      <c r="J8" s="512"/>
    </row>
    <row r="9" spans="1:10" ht="22.5" customHeight="1">
      <c r="A9" s="31" t="s">
        <v>3</v>
      </c>
      <c r="C9" s="75"/>
      <c r="D9" s="67"/>
      <c r="E9" s="67"/>
      <c r="F9" s="67"/>
      <c r="G9" s="67"/>
      <c r="H9" s="67"/>
      <c r="I9" s="67"/>
      <c r="J9" s="67"/>
    </row>
    <row r="10" spans="1:10" ht="22.5" customHeight="1">
      <c r="A10" s="74" t="s">
        <v>4</v>
      </c>
      <c r="C10" s="75"/>
      <c r="D10" s="67">
        <v>59008</v>
      </c>
      <c r="E10" s="67"/>
      <c r="F10" s="67">
        <v>43567</v>
      </c>
      <c r="G10" s="67"/>
      <c r="H10" s="67">
        <v>5874</v>
      </c>
      <c r="I10" s="67"/>
      <c r="J10" s="67">
        <v>1479</v>
      </c>
    </row>
    <row r="11" spans="1:10" ht="22.5" customHeight="1">
      <c r="A11" s="74" t="s">
        <v>49</v>
      </c>
      <c r="B11" s="279" t="s">
        <v>170</v>
      </c>
      <c r="C11" s="75"/>
      <c r="D11" s="67">
        <v>449189</v>
      </c>
      <c r="E11" s="67"/>
      <c r="F11" s="67">
        <v>334478</v>
      </c>
      <c r="G11" s="67"/>
      <c r="H11" s="67">
        <v>34053</v>
      </c>
      <c r="I11" s="67"/>
      <c r="J11" s="67">
        <v>27747</v>
      </c>
    </row>
    <row r="12" spans="1:10" ht="22.5" customHeight="1">
      <c r="A12" s="74" t="s">
        <v>86</v>
      </c>
      <c r="B12" s="279" t="s">
        <v>111</v>
      </c>
      <c r="C12" s="75"/>
      <c r="D12" s="67">
        <v>67913</v>
      </c>
      <c r="E12" s="67"/>
      <c r="F12" s="67">
        <v>35412</v>
      </c>
      <c r="G12" s="67"/>
      <c r="H12" s="67">
        <v>8994</v>
      </c>
      <c r="I12" s="67"/>
      <c r="J12" s="67">
        <v>8397</v>
      </c>
    </row>
    <row r="13" spans="1:10" ht="22.5" customHeight="1">
      <c r="A13" s="74" t="s">
        <v>159</v>
      </c>
      <c r="C13" s="75"/>
      <c r="D13" s="67">
        <v>341609</v>
      </c>
      <c r="E13" s="67"/>
      <c r="F13" s="67">
        <v>229018</v>
      </c>
      <c r="G13" s="67"/>
      <c r="H13" s="67">
        <v>25224</v>
      </c>
      <c r="I13" s="67"/>
      <c r="J13" s="67">
        <v>8377</v>
      </c>
    </row>
    <row r="14" spans="1:10" ht="22.5" customHeight="1">
      <c r="A14" s="74" t="s">
        <v>267</v>
      </c>
      <c r="C14" s="75"/>
      <c r="D14" s="165">
        <v>1735</v>
      </c>
      <c r="E14" s="67"/>
      <c r="F14" s="165">
        <v>0</v>
      </c>
      <c r="G14" s="67"/>
      <c r="H14" s="67">
        <v>13</v>
      </c>
      <c r="I14" s="67"/>
      <c r="J14" s="222">
        <v>0</v>
      </c>
    </row>
    <row r="15" spans="1:10" ht="22.5" customHeight="1">
      <c r="A15" s="22" t="s">
        <v>5</v>
      </c>
      <c r="C15" s="75"/>
      <c r="D15" s="34">
        <f>SUM(D10:D14)</f>
        <v>919454</v>
      </c>
      <c r="E15" s="18"/>
      <c r="F15" s="34">
        <f>SUM(F10:F14)</f>
        <v>642475</v>
      </c>
      <c r="G15" s="18"/>
      <c r="H15" s="34">
        <f>SUM(H10:H14)</f>
        <v>74158</v>
      </c>
      <c r="I15" s="18"/>
      <c r="J15" s="34">
        <f>SUM(J10:J14)</f>
        <v>46000</v>
      </c>
    </row>
    <row r="16" spans="1:10" ht="22.5" customHeight="1">
      <c r="A16" s="22"/>
      <c r="C16" s="75"/>
      <c r="D16" s="67"/>
      <c r="E16" s="67"/>
      <c r="F16" s="67"/>
      <c r="G16" s="67"/>
      <c r="H16" s="67"/>
      <c r="I16" s="67"/>
      <c r="J16" s="67"/>
    </row>
    <row r="17" spans="1:10" ht="22.5" customHeight="1">
      <c r="A17" s="31" t="s">
        <v>6</v>
      </c>
      <c r="C17" s="75"/>
      <c r="D17" s="67"/>
      <c r="E17" s="67"/>
      <c r="F17" s="67"/>
      <c r="G17" s="67"/>
      <c r="H17" s="67"/>
      <c r="I17" s="67"/>
      <c r="J17" s="67"/>
    </row>
    <row r="18" spans="1:10" ht="22.5" customHeight="1">
      <c r="A18" s="74" t="s">
        <v>229</v>
      </c>
      <c r="B18" s="279">
        <v>15</v>
      </c>
      <c r="C18" s="75"/>
      <c r="D18" s="67">
        <v>14281</v>
      </c>
      <c r="E18" s="67"/>
      <c r="F18" s="67">
        <v>17146</v>
      </c>
      <c r="G18" s="67"/>
      <c r="H18" s="67">
        <v>14281</v>
      </c>
      <c r="I18" s="67"/>
      <c r="J18" s="67">
        <v>17146</v>
      </c>
    </row>
    <row r="19" spans="1:10" ht="22.5" customHeight="1">
      <c r="A19" s="74" t="s">
        <v>56</v>
      </c>
      <c r="B19" s="279">
        <v>5</v>
      </c>
      <c r="C19" s="75"/>
      <c r="D19" s="67">
        <v>1203368</v>
      </c>
      <c r="E19" s="67"/>
      <c r="F19" s="67">
        <v>1187851</v>
      </c>
      <c r="G19" s="67"/>
      <c r="H19" s="67">
        <v>1203368</v>
      </c>
      <c r="I19" s="67"/>
      <c r="J19" s="67">
        <v>1187851</v>
      </c>
    </row>
    <row r="20" spans="1:10" ht="22.5" customHeight="1">
      <c r="A20" s="74" t="s">
        <v>230</v>
      </c>
      <c r="B20" s="279">
        <v>5</v>
      </c>
      <c r="C20" s="75"/>
      <c r="D20" s="67">
        <v>18396</v>
      </c>
      <c r="E20" s="67"/>
      <c r="F20" s="67">
        <v>21180</v>
      </c>
      <c r="G20" s="67"/>
      <c r="H20" s="67">
        <v>2000</v>
      </c>
      <c r="I20" s="67"/>
      <c r="J20" s="222">
        <v>0</v>
      </c>
    </row>
    <row r="21" spans="1:10" ht="22.5" customHeight="1">
      <c r="A21" s="74" t="s">
        <v>57</v>
      </c>
      <c r="B21" s="279">
        <v>6</v>
      </c>
      <c r="C21" s="75"/>
      <c r="D21" s="211">
        <v>0</v>
      </c>
      <c r="E21" s="62"/>
      <c r="F21" s="211">
        <v>0</v>
      </c>
      <c r="G21" s="62"/>
      <c r="H21" s="67">
        <v>1714269</v>
      </c>
      <c r="I21" s="78"/>
      <c r="J21" s="78">
        <v>1625486</v>
      </c>
    </row>
    <row r="22" spans="1:10" ht="22.5" customHeight="1">
      <c r="A22" s="74" t="s">
        <v>362</v>
      </c>
      <c r="B22" s="344">
        <v>3</v>
      </c>
      <c r="C22" s="75"/>
      <c r="D22" s="299">
        <v>15650</v>
      </c>
      <c r="E22" s="62"/>
      <c r="F22" s="211">
        <v>0</v>
      </c>
      <c r="G22" s="62"/>
      <c r="H22" s="222">
        <v>0</v>
      </c>
      <c r="I22" s="78"/>
      <c r="J22" s="222">
        <v>0</v>
      </c>
    </row>
    <row r="23" spans="1:10" ht="22.5" customHeight="1">
      <c r="A23" s="74" t="s">
        <v>78</v>
      </c>
      <c r="C23" s="75"/>
      <c r="D23" s="67">
        <v>64208</v>
      </c>
      <c r="E23" s="67"/>
      <c r="F23" s="67">
        <v>64332</v>
      </c>
      <c r="G23" s="67"/>
      <c r="H23" s="67">
        <v>64208</v>
      </c>
      <c r="I23" s="67"/>
      <c r="J23" s="67">
        <v>64332</v>
      </c>
    </row>
    <row r="24" spans="1:10" ht="22.5" customHeight="1">
      <c r="A24" s="74" t="s">
        <v>160</v>
      </c>
      <c r="B24" s="279">
        <v>7</v>
      </c>
      <c r="C24" s="75"/>
      <c r="D24" s="67">
        <v>1456407</v>
      </c>
      <c r="E24" s="67"/>
      <c r="F24" s="67">
        <v>1488758</v>
      </c>
      <c r="G24" s="67"/>
      <c r="H24" s="67">
        <v>95483</v>
      </c>
      <c r="I24" s="67"/>
      <c r="J24" s="67">
        <v>95274</v>
      </c>
    </row>
    <row r="25" spans="1:10" ht="22.5" customHeight="1">
      <c r="A25" s="74" t="s">
        <v>231</v>
      </c>
      <c r="C25" s="75"/>
      <c r="D25" s="67">
        <v>490072</v>
      </c>
      <c r="E25" s="67"/>
      <c r="F25" s="67">
        <v>490072</v>
      </c>
      <c r="G25" s="67"/>
      <c r="H25" s="222">
        <v>0</v>
      </c>
      <c r="I25" s="67"/>
      <c r="J25" s="222">
        <v>0</v>
      </c>
    </row>
    <row r="26" spans="1:10" ht="22.5" customHeight="1">
      <c r="A26" s="68" t="s">
        <v>161</v>
      </c>
      <c r="C26" s="75"/>
      <c r="D26" s="67">
        <v>71284</v>
      </c>
      <c r="E26" s="67"/>
      <c r="F26" s="67">
        <v>75416</v>
      </c>
      <c r="G26" s="67"/>
      <c r="H26" s="222">
        <v>0</v>
      </c>
      <c r="I26" s="67"/>
      <c r="J26" s="222">
        <v>0</v>
      </c>
    </row>
    <row r="27" spans="1:10" ht="22.5" customHeight="1">
      <c r="A27" s="74" t="s">
        <v>112</v>
      </c>
      <c r="C27" s="75"/>
      <c r="D27" s="165">
        <v>38961</v>
      </c>
      <c r="E27" s="67"/>
      <c r="F27" s="165">
        <v>31761</v>
      </c>
      <c r="G27" s="67"/>
      <c r="H27" s="67">
        <v>8669</v>
      </c>
      <c r="I27" s="67"/>
      <c r="J27" s="78">
        <v>7503</v>
      </c>
    </row>
    <row r="28" spans="1:10" ht="22.5" customHeight="1">
      <c r="A28" s="74" t="s">
        <v>268</v>
      </c>
      <c r="C28" s="75"/>
      <c r="D28" s="67">
        <v>59780</v>
      </c>
      <c r="E28" s="67"/>
      <c r="F28" s="67">
        <v>49391</v>
      </c>
      <c r="G28" s="67"/>
      <c r="H28" s="67">
        <v>3653</v>
      </c>
      <c r="I28" s="67"/>
      <c r="J28" s="78">
        <v>3235</v>
      </c>
    </row>
    <row r="29" spans="1:10" ht="22.5" customHeight="1">
      <c r="A29" s="74" t="s">
        <v>7</v>
      </c>
      <c r="C29" s="75"/>
      <c r="D29" s="112">
        <v>4961</v>
      </c>
      <c r="E29" s="67"/>
      <c r="F29" s="112">
        <v>26051</v>
      </c>
      <c r="G29" s="67"/>
      <c r="H29" s="112">
        <v>383</v>
      </c>
      <c r="J29" s="112">
        <v>568</v>
      </c>
    </row>
    <row r="30" spans="1:10" ht="22.5" customHeight="1">
      <c r="A30" s="22" t="s">
        <v>8</v>
      </c>
      <c r="C30" s="75"/>
      <c r="D30" s="33">
        <f>SUM(D18:D29)</f>
        <v>3437368</v>
      </c>
      <c r="E30" s="18"/>
      <c r="F30" s="33">
        <f>SUM(F18:F29)</f>
        <v>3451958</v>
      </c>
      <c r="G30" s="18"/>
      <c r="H30" s="33">
        <f>SUM(H18:H29)</f>
        <v>3106314</v>
      </c>
      <c r="I30" s="18"/>
      <c r="J30" s="33">
        <f>SUM(J18:J29)</f>
        <v>3001395</v>
      </c>
    </row>
    <row r="31" spans="1:10" ht="22.5" customHeight="1">
      <c r="A31" s="22"/>
      <c r="C31" s="75"/>
      <c r="D31" s="18"/>
      <c r="E31" s="18"/>
      <c r="F31" s="18"/>
      <c r="G31" s="18"/>
    </row>
    <row r="32" spans="1:10" ht="22.5" customHeight="1" thickBot="1">
      <c r="A32" s="22" t="s">
        <v>9</v>
      </c>
      <c r="C32" s="75"/>
      <c r="D32" s="39">
        <f>SUM(D15+D30)</f>
        <v>4356822</v>
      </c>
      <c r="E32" s="18"/>
      <c r="F32" s="39">
        <f>SUM(F15+F30)</f>
        <v>4094433</v>
      </c>
      <c r="G32" s="18"/>
      <c r="H32" s="39">
        <f>SUM(H30,H15)</f>
        <v>3180472</v>
      </c>
      <c r="I32" s="18"/>
      <c r="J32" s="39">
        <f>SUM(J15+J30)</f>
        <v>3047395</v>
      </c>
    </row>
    <row r="33" spans="1:10" ht="22.5" customHeight="1" thickTop="1">
      <c r="D33" s="214"/>
      <c r="F33" s="214"/>
      <c r="G33" s="214"/>
      <c r="H33" s="282"/>
    </row>
    <row r="34" spans="1:10" ht="22.5" customHeight="1">
      <c r="A34" s="19" t="s">
        <v>173</v>
      </c>
      <c r="H34" s="282"/>
    </row>
    <row r="35" spans="1:10" ht="22.5" customHeight="1">
      <c r="A35" s="19" t="s">
        <v>66</v>
      </c>
    </row>
    <row r="36" spans="1:10" ht="22.5" customHeight="1">
      <c r="A36" s="22"/>
      <c r="H36" s="511"/>
      <c r="I36" s="511"/>
      <c r="J36" s="511"/>
    </row>
    <row r="37" spans="1:10" ht="22.5" customHeight="1">
      <c r="A37" s="22"/>
      <c r="C37" s="75"/>
      <c r="D37" s="511" t="s">
        <v>1</v>
      </c>
      <c r="E37" s="511"/>
      <c r="F37" s="511"/>
      <c r="G37" s="280"/>
      <c r="H37" s="511" t="s">
        <v>48</v>
      </c>
      <c r="I37" s="511"/>
      <c r="J37" s="511"/>
    </row>
    <row r="38" spans="1:10" ht="22.5" customHeight="1">
      <c r="A38" s="22"/>
      <c r="C38" s="75"/>
      <c r="D38" s="422" t="s">
        <v>126</v>
      </c>
      <c r="E38" s="281"/>
      <c r="F38" s="281" t="s">
        <v>41</v>
      </c>
      <c r="G38" s="280"/>
      <c r="H38" s="422" t="s">
        <v>126</v>
      </c>
      <c r="I38" s="281"/>
      <c r="J38" s="281" t="s">
        <v>41</v>
      </c>
    </row>
    <row r="39" spans="1:10" ht="22.5" customHeight="1">
      <c r="A39" s="22" t="s">
        <v>99</v>
      </c>
      <c r="B39" s="279" t="s">
        <v>2</v>
      </c>
      <c r="C39" s="75"/>
      <c r="D39" s="281">
        <v>2562</v>
      </c>
      <c r="E39" s="281"/>
      <c r="F39" s="281">
        <v>2561</v>
      </c>
      <c r="G39" s="281"/>
      <c r="H39" s="281">
        <v>2562</v>
      </c>
      <c r="I39" s="281"/>
      <c r="J39" s="281">
        <v>2561</v>
      </c>
    </row>
    <row r="40" spans="1:10" ht="22.5" customHeight="1">
      <c r="A40" s="22"/>
      <c r="C40" s="75"/>
      <c r="D40" s="281" t="s">
        <v>93</v>
      </c>
      <c r="E40" s="281"/>
      <c r="F40" s="281"/>
      <c r="G40" s="281"/>
      <c r="H40" s="281" t="s">
        <v>93</v>
      </c>
      <c r="I40" s="281"/>
      <c r="J40" s="281"/>
    </row>
    <row r="41" spans="1:10" ht="22.5" customHeight="1">
      <c r="A41" s="22"/>
      <c r="C41" s="75"/>
      <c r="D41" s="512" t="s">
        <v>42</v>
      </c>
      <c r="E41" s="512"/>
      <c r="F41" s="512"/>
      <c r="G41" s="512"/>
      <c r="H41" s="512"/>
      <c r="I41" s="512"/>
      <c r="J41" s="512"/>
    </row>
    <row r="42" spans="1:10" ht="22.5" customHeight="1">
      <c r="A42" s="31" t="s">
        <v>10</v>
      </c>
      <c r="C42" s="75"/>
      <c r="D42" s="291"/>
      <c r="E42" s="67"/>
      <c r="F42" s="67"/>
      <c r="G42" s="67"/>
      <c r="H42" s="67"/>
      <c r="I42" s="67"/>
      <c r="J42" s="67"/>
    </row>
    <row r="43" spans="1:10" ht="22.5" hidden="1" customHeight="1">
      <c r="A43" s="74" t="s">
        <v>162</v>
      </c>
      <c r="C43" s="75"/>
      <c r="D43" s="291"/>
      <c r="E43" s="67"/>
      <c r="F43" s="67"/>
      <c r="G43" s="67"/>
      <c r="H43" s="62"/>
      <c r="I43" s="62"/>
      <c r="J43" s="62"/>
    </row>
    <row r="44" spans="1:10" ht="22.5" customHeight="1">
      <c r="A44" s="283" t="s">
        <v>146</v>
      </c>
      <c r="C44" s="75"/>
      <c r="D44" s="330">
        <v>336010</v>
      </c>
      <c r="E44" s="67"/>
      <c r="F44" s="165">
        <v>274736</v>
      </c>
      <c r="G44" s="67"/>
      <c r="H44" s="67">
        <v>100000</v>
      </c>
      <c r="I44" s="62"/>
      <c r="J44" s="165">
        <v>70000</v>
      </c>
    </row>
    <row r="45" spans="1:10" ht="22.5" customHeight="1">
      <c r="A45" s="74" t="s">
        <v>163</v>
      </c>
      <c r="B45" s="423">
        <v>3</v>
      </c>
      <c r="C45" s="75"/>
      <c r="D45" s="330">
        <v>281488</v>
      </c>
      <c r="E45" s="67"/>
      <c r="F45" s="165">
        <v>189985</v>
      </c>
      <c r="G45" s="67"/>
      <c r="H45" s="67">
        <v>48199</v>
      </c>
      <c r="I45" s="67"/>
      <c r="J45" s="165">
        <v>25807</v>
      </c>
    </row>
    <row r="46" spans="1:10" ht="22.5" customHeight="1">
      <c r="A46" s="74" t="s">
        <v>87</v>
      </c>
      <c r="B46" s="423">
        <v>3</v>
      </c>
      <c r="C46" s="75"/>
      <c r="D46" s="330">
        <v>136412</v>
      </c>
      <c r="E46" s="67"/>
      <c r="F46" s="165">
        <v>113258</v>
      </c>
      <c r="G46" s="67"/>
      <c r="H46" s="67">
        <v>7898</v>
      </c>
      <c r="I46" s="67"/>
      <c r="J46" s="165">
        <v>10687</v>
      </c>
    </row>
    <row r="47" spans="1:10" ht="22.5" customHeight="1">
      <c r="A47" s="74" t="s">
        <v>279</v>
      </c>
      <c r="B47" s="423">
        <v>3</v>
      </c>
      <c r="C47" s="75"/>
      <c r="D47" s="331">
        <v>0</v>
      </c>
      <c r="E47" s="67"/>
      <c r="F47" s="165">
        <v>0</v>
      </c>
      <c r="G47" s="67"/>
      <c r="H47" s="67">
        <v>52000</v>
      </c>
      <c r="I47" s="67"/>
      <c r="J47" s="165">
        <v>71300</v>
      </c>
    </row>
    <row r="48" spans="1:10" ht="22.5" customHeight="1">
      <c r="A48" s="74" t="s">
        <v>164</v>
      </c>
      <c r="B48" s="423"/>
      <c r="C48" s="75"/>
      <c r="D48" s="67"/>
      <c r="E48" s="67"/>
      <c r="F48" s="165"/>
      <c r="G48" s="67"/>
      <c r="H48" s="67"/>
      <c r="I48" s="67"/>
      <c r="J48" s="165"/>
    </row>
    <row r="49" spans="1:11" ht="22.5" customHeight="1">
      <c r="A49" s="74" t="s">
        <v>165</v>
      </c>
      <c r="B49" s="423"/>
      <c r="C49" s="75"/>
      <c r="D49" s="67">
        <v>317805</v>
      </c>
      <c r="E49" s="67"/>
      <c r="F49" s="165">
        <v>258369</v>
      </c>
      <c r="G49" s="67"/>
      <c r="H49" s="67">
        <v>212457</v>
      </c>
      <c r="I49" s="67"/>
      <c r="J49" s="165">
        <v>167875</v>
      </c>
    </row>
    <row r="50" spans="1:11" ht="22.5" customHeight="1">
      <c r="A50" s="74" t="s">
        <v>166</v>
      </c>
      <c r="B50" s="423"/>
      <c r="C50" s="75"/>
      <c r="D50" s="67"/>
      <c r="E50" s="67"/>
      <c r="F50" s="284"/>
      <c r="G50" s="67"/>
      <c r="H50" s="67"/>
      <c r="I50" s="67"/>
      <c r="J50" s="165"/>
    </row>
    <row r="51" spans="1:11" ht="22.5" customHeight="1">
      <c r="A51" s="74" t="s">
        <v>167</v>
      </c>
      <c r="B51" s="423"/>
      <c r="C51" s="75"/>
      <c r="D51" s="67">
        <v>5505</v>
      </c>
      <c r="E51" s="67"/>
      <c r="F51" s="165">
        <v>11003</v>
      </c>
      <c r="G51" s="67"/>
      <c r="H51" s="67">
        <v>856</v>
      </c>
      <c r="I51" s="67"/>
      <c r="J51" s="165">
        <v>1330</v>
      </c>
      <c r="K51" s="214">
        <f>J51-H51</f>
        <v>474</v>
      </c>
    </row>
    <row r="52" spans="1:11" ht="22.5" hidden="1" customHeight="1">
      <c r="A52" s="74" t="s">
        <v>270</v>
      </c>
      <c r="B52" s="423"/>
      <c r="C52" s="75"/>
      <c r="D52" s="67"/>
      <c r="E52" s="67"/>
      <c r="F52" s="165">
        <v>0</v>
      </c>
      <c r="G52" s="67"/>
      <c r="H52" s="165">
        <v>0</v>
      </c>
      <c r="I52" s="67"/>
      <c r="J52" s="165">
        <v>0</v>
      </c>
    </row>
    <row r="53" spans="1:11" ht="22.5" customHeight="1">
      <c r="A53" s="74" t="s">
        <v>43</v>
      </c>
      <c r="B53" s="423"/>
      <c r="C53" s="75"/>
      <c r="D53" s="331">
        <v>18137</v>
      </c>
      <c r="E53" s="67"/>
      <c r="F53" s="165">
        <v>0</v>
      </c>
      <c r="G53" s="67"/>
      <c r="H53" s="165">
        <v>2272</v>
      </c>
      <c r="I53" s="67"/>
      <c r="J53" s="165">
        <v>0</v>
      </c>
      <c r="K53" s="214">
        <f>J58-H58</f>
        <v>462</v>
      </c>
    </row>
    <row r="54" spans="1:11" ht="22.5" customHeight="1">
      <c r="A54" s="22" t="s">
        <v>11</v>
      </c>
      <c r="B54" s="423"/>
      <c r="C54" s="75"/>
      <c r="D54" s="34">
        <f>SUM(D44:D53)</f>
        <v>1095357</v>
      </c>
      <c r="E54" s="18"/>
      <c r="F54" s="34">
        <f>SUM(F44:F53)</f>
        <v>847351</v>
      </c>
      <c r="G54" s="18"/>
      <c r="H54" s="34">
        <f>SUM(H44:H53)</f>
        <v>423682</v>
      </c>
      <c r="I54" s="18"/>
      <c r="J54" s="34">
        <f>SUM(J44:J53)</f>
        <v>346999</v>
      </c>
      <c r="K54" s="214">
        <f>K51+K53</f>
        <v>936</v>
      </c>
    </row>
    <row r="55" spans="1:11" ht="22.5" customHeight="1">
      <c r="A55" s="22"/>
      <c r="B55" s="423"/>
      <c r="C55" s="75"/>
      <c r="D55" s="67"/>
      <c r="E55" s="67"/>
      <c r="F55" s="67"/>
      <c r="G55" s="67"/>
      <c r="H55" s="67"/>
      <c r="I55" s="67"/>
      <c r="J55" s="67"/>
    </row>
    <row r="56" spans="1:11" ht="22.5" customHeight="1">
      <c r="A56" s="31" t="s">
        <v>12</v>
      </c>
      <c r="B56" s="423"/>
      <c r="C56" s="75"/>
      <c r="D56" s="67"/>
      <c r="E56" s="67"/>
      <c r="F56" s="67"/>
      <c r="G56" s="67"/>
    </row>
    <row r="57" spans="1:11" ht="22.5" customHeight="1">
      <c r="A57" s="74" t="s">
        <v>33</v>
      </c>
      <c r="B57" s="423"/>
      <c r="C57" s="75"/>
      <c r="D57" s="67">
        <v>306494</v>
      </c>
      <c r="E57" s="67"/>
      <c r="F57" s="67">
        <v>420274</v>
      </c>
      <c r="G57" s="67"/>
      <c r="H57" s="67">
        <v>134828</v>
      </c>
      <c r="I57" s="67"/>
      <c r="J57" s="67">
        <v>199756</v>
      </c>
    </row>
    <row r="58" spans="1:11" ht="22.5" customHeight="1">
      <c r="A58" s="74" t="s">
        <v>34</v>
      </c>
      <c r="B58" s="423"/>
      <c r="C58" s="75"/>
      <c r="D58" s="67">
        <v>7895</v>
      </c>
      <c r="E58" s="67"/>
      <c r="F58" s="67">
        <v>10706</v>
      </c>
      <c r="G58" s="67"/>
      <c r="H58" s="222">
        <v>0</v>
      </c>
      <c r="I58" s="67"/>
      <c r="J58" s="67">
        <v>462</v>
      </c>
    </row>
    <row r="59" spans="1:11" ht="22.5" customHeight="1">
      <c r="A59" s="74" t="s">
        <v>113</v>
      </c>
      <c r="B59" s="423"/>
      <c r="C59" s="75"/>
      <c r="D59" s="67">
        <v>50752</v>
      </c>
      <c r="E59" s="67"/>
      <c r="F59" s="67">
        <v>50871</v>
      </c>
      <c r="G59" s="67"/>
      <c r="H59" s="222">
        <v>0</v>
      </c>
      <c r="I59" s="67"/>
      <c r="J59" s="222">
        <v>0</v>
      </c>
    </row>
    <row r="60" spans="1:11" ht="22.5" customHeight="1">
      <c r="A60" s="74" t="s">
        <v>280</v>
      </c>
      <c r="B60" s="319"/>
      <c r="C60" s="75"/>
      <c r="D60" s="67"/>
      <c r="E60" s="67"/>
      <c r="F60" s="67"/>
      <c r="G60" s="67"/>
      <c r="H60" s="222"/>
      <c r="I60" s="67"/>
      <c r="J60" s="222"/>
    </row>
    <row r="61" spans="1:11" ht="22.5" customHeight="1">
      <c r="A61" s="74" t="s">
        <v>281</v>
      </c>
      <c r="B61" s="279">
        <v>8</v>
      </c>
      <c r="C61" s="75"/>
      <c r="D61" s="67">
        <v>121472</v>
      </c>
      <c r="E61" s="67"/>
      <c r="F61" s="67">
        <v>102846</v>
      </c>
      <c r="G61" s="67"/>
      <c r="H61" s="67">
        <v>8950</v>
      </c>
      <c r="I61" s="67"/>
      <c r="J61" s="67">
        <v>6273</v>
      </c>
    </row>
    <row r="62" spans="1:11" ht="22.5" customHeight="1">
      <c r="A62" s="74" t="s">
        <v>200</v>
      </c>
      <c r="C62" s="75"/>
      <c r="D62" s="112">
        <v>770</v>
      </c>
      <c r="E62" s="67"/>
      <c r="F62" s="112">
        <v>776</v>
      </c>
      <c r="G62" s="67"/>
      <c r="H62" s="112">
        <v>670</v>
      </c>
      <c r="I62" s="67"/>
      <c r="J62" s="112">
        <v>677</v>
      </c>
    </row>
    <row r="63" spans="1:11" ht="22.5" customHeight="1">
      <c r="A63" s="22" t="s">
        <v>13</v>
      </c>
      <c r="C63" s="75"/>
      <c r="D63" s="33">
        <f>SUM(D57:D62)</f>
        <v>487383</v>
      </c>
      <c r="E63" s="18"/>
      <c r="F63" s="33">
        <f>SUM(F57:F62)</f>
        <v>585473</v>
      </c>
      <c r="G63" s="18"/>
      <c r="H63" s="33">
        <f>SUM(H57:H62)</f>
        <v>144448</v>
      </c>
      <c r="I63" s="18"/>
      <c r="J63" s="33">
        <f>SUM(J57:J62)</f>
        <v>207168</v>
      </c>
    </row>
    <row r="64" spans="1:11" ht="22.5" customHeight="1">
      <c r="A64" s="22"/>
      <c r="C64" s="75"/>
      <c r="D64" s="177"/>
      <c r="E64" s="18"/>
      <c r="F64" s="177"/>
      <c r="G64" s="18"/>
      <c r="H64" s="177"/>
      <c r="I64" s="18"/>
      <c r="J64" s="177"/>
    </row>
    <row r="65" spans="1:10" ht="22.5" customHeight="1">
      <c r="A65" s="22" t="s">
        <v>14</v>
      </c>
      <c r="C65" s="75"/>
      <c r="D65" s="33">
        <f>SUM(D54+D63)</f>
        <v>1582740</v>
      </c>
      <c r="E65" s="18"/>
      <c r="F65" s="33">
        <f>SUM(F54+F63)</f>
        <v>1432824</v>
      </c>
      <c r="G65" s="18"/>
      <c r="H65" s="33">
        <f>SUM(H54+H63)</f>
        <v>568130</v>
      </c>
      <c r="I65" s="18"/>
      <c r="J65" s="33">
        <f>SUM(J54+J63)</f>
        <v>554167</v>
      </c>
    </row>
    <row r="66" spans="1:10" ht="22.5" customHeight="1"/>
    <row r="67" spans="1:10" ht="22.5" customHeight="1">
      <c r="A67" s="19" t="s">
        <v>173</v>
      </c>
    </row>
    <row r="68" spans="1:10" ht="22.5" customHeight="1">
      <c r="A68" s="19" t="s">
        <v>66</v>
      </c>
    </row>
    <row r="69" spans="1:10" ht="22.5" customHeight="1">
      <c r="A69" s="22"/>
      <c r="H69" s="511"/>
      <c r="I69" s="511"/>
      <c r="J69" s="511"/>
    </row>
    <row r="70" spans="1:10" ht="22.5" customHeight="1">
      <c r="A70" s="22"/>
      <c r="C70" s="75"/>
      <c r="D70" s="511" t="s">
        <v>1</v>
      </c>
      <c r="E70" s="511"/>
      <c r="F70" s="511"/>
      <c r="G70" s="280"/>
      <c r="H70" s="511" t="s">
        <v>48</v>
      </c>
      <c r="I70" s="511"/>
      <c r="J70" s="511"/>
    </row>
    <row r="71" spans="1:10" ht="22.5" customHeight="1">
      <c r="A71" s="22"/>
      <c r="C71" s="75"/>
      <c r="D71" s="422" t="s">
        <v>126</v>
      </c>
      <c r="E71" s="281"/>
      <c r="F71" s="281" t="s">
        <v>41</v>
      </c>
      <c r="G71" s="280"/>
      <c r="H71" s="422" t="s">
        <v>126</v>
      </c>
      <c r="I71" s="281"/>
      <c r="J71" s="281" t="s">
        <v>41</v>
      </c>
    </row>
    <row r="72" spans="1:10" ht="22.5" customHeight="1">
      <c r="A72" s="22" t="s">
        <v>99</v>
      </c>
      <c r="B72" s="509" t="s">
        <v>2</v>
      </c>
      <c r="C72" s="75"/>
      <c r="D72" s="281">
        <v>2562</v>
      </c>
      <c r="E72" s="281"/>
      <c r="F72" s="281">
        <v>2561</v>
      </c>
      <c r="G72" s="281"/>
      <c r="H72" s="281">
        <v>2562</v>
      </c>
      <c r="I72" s="281"/>
      <c r="J72" s="281">
        <v>2561</v>
      </c>
    </row>
    <row r="73" spans="1:10" ht="22.5" customHeight="1">
      <c r="A73" s="22"/>
      <c r="C73" s="75"/>
      <c r="D73" s="281" t="s">
        <v>93</v>
      </c>
      <c r="E73" s="281"/>
      <c r="F73" s="281"/>
      <c r="G73" s="281"/>
      <c r="H73" s="281" t="s">
        <v>93</v>
      </c>
      <c r="I73" s="281"/>
      <c r="J73" s="281"/>
    </row>
    <row r="74" spans="1:10" ht="22.5" customHeight="1">
      <c r="A74" s="22"/>
      <c r="C74" s="75"/>
      <c r="D74" s="512" t="s">
        <v>42</v>
      </c>
      <c r="E74" s="512"/>
      <c r="F74" s="512"/>
      <c r="G74" s="512"/>
      <c r="H74" s="512"/>
      <c r="I74" s="512"/>
      <c r="J74" s="512"/>
    </row>
    <row r="75" spans="1:10" ht="22.5" customHeight="1">
      <c r="A75" s="31" t="s">
        <v>100</v>
      </c>
      <c r="C75" s="75"/>
      <c r="D75" s="162"/>
      <c r="E75" s="162"/>
      <c r="F75" s="162"/>
      <c r="G75" s="162"/>
    </row>
    <row r="76" spans="1:10" ht="22.5" customHeight="1">
      <c r="A76" s="74" t="s">
        <v>35</v>
      </c>
      <c r="B76" s="279">
        <v>9</v>
      </c>
      <c r="C76" s="75"/>
    </row>
    <row r="77" spans="1:10" ht="22.5" customHeight="1">
      <c r="A77" s="74" t="s">
        <v>36</v>
      </c>
      <c r="C77" s="75"/>
    </row>
    <row r="78" spans="1:10" ht="22.5" customHeight="1" thickBot="1">
      <c r="A78" s="74" t="s">
        <v>232</v>
      </c>
      <c r="C78" s="75"/>
      <c r="D78" s="447">
        <v>0</v>
      </c>
      <c r="E78" s="162"/>
      <c r="F78" s="213">
        <v>420207</v>
      </c>
      <c r="G78" s="162"/>
      <c r="H78" s="447">
        <v>0</v>
      </c>
      <c r="I78" s="162"/>
      <c r="J78" s="213">
        <v>420207</v>
      </c>
    </row>
    <row r="79" spans="1:10" ht="22.5" customHeight="1" thickTop="1" thickBot="1">
      <c r="A79" s="74" t="s">
        <v>314</v>
      </c>
      <c r="B79" s="434"/>
      <c r="C79" s="75"/>
      <c r="D79" s="213">
        <v>462228</v>
      </c>
      <c r="E79" s="162"/>
      <c r="F79" s="447">
        <v>0</v>
      </c>
      <c r="G79" s="162"/>
      <c r="H79" s="213">
        <v>462228</v>
      </c>
      <c r="I79" s="162"/>
      <c r="J79" s="447">
        <v>0</v>
      </c>
    </row>
    <row r="80" spans="1:10" ht="22.5" customHeight="1" thickTop="1">
      <c r="A80" s="74" t="s">
        <v>44</v>
      </c>
      <c r="C80" s="75"/>
      <c r="D80" s="162"/>
      <c r="E80" s="162"/>
      <c r="F80" s="162"/>
      <c r="G80" s="162"/>
      <c r="H80" s="162"/>
      <c r="I80" s="162"/>
      <c r="J80" s="162"/>
    </row>
    <row r="81" spans="1:10" ht="22.5" customHeight="1">
      <c r="A81" s="74" t="s">
        <v>232</v>
      </c>
      <c r="C81" s="75"/>
      <c r="D81" s="222">
        <v>0</v>
      </c>
      <c r="E81" s="162"/>
      <c r="F81" s="162">
        <v>420207</v>
      </c>
      <c r="G81" s="162"/>
      <c r="H81" s="222">
        <v>0</v>
      </c>
      <c r="I81" s="162"/>
      <c r="J81" s="162">
        <v>420207</v>
      </c>
    </row>
    <row r="82" spans="1:10" ht="22.5" customHeight="1">
      <c r="A82" s="74" t="s">
        <v>366</v>
      </c>
      <c r="B82" s="434"/>
      <c r="C82" s="75"/>
      <c r="D82" s="162">
        <v>462227</v>
      </c>
      <c r="E82" s="162"/>
      <c r="F82" s="222">
        <v>0</v>
      </c>
      <c r="G82" s="162"/>
      <c r="H82" s="162">
        <v>462227</v>
      </c>
      <c r="I82" s="162"/>
      <c r="J82" s="222">
        <v>0</v>
      </c>
    </row>
    <row r="83" spans="1:10" ht="22.5" customHeight="1">
      <c r="A83" s="74" t="s">
        <v>265</v>
      </c>
      <c r="C83" s="75"/>
      <c r="D83" s="162">
        <v>694969</v>
      </c>
      <c r="E83" s="162"/>
      <c r="F83" s="162">
        <v>694969</v>
      </c>
      <c r="G83" s="162"/>
      <c r="H83" s="162">
        <v>694969</v>
      </c>
      <c r="I83" s="162"/>
      <c r="J83" s="162">
        <v>694969</v>
      </c>
    </row>
    <row r="84" spans="1:10" ht="22.5" customHeight="1">
      <c r="A84" s="74" t="s">
        <v>266</v>
      </c>
      <c r="C84" s="75"/>
      <c r="D84" s="162">
        <v>44033</v>
      </c>
      <c r="E84" s="162"/>
      <c r="F84" s="162">
        <v>44033</v>
      </c>
      <c r="G84" s="162"/>
      <c r="H84" s="162">
        <v>44033</v>
      </c>
      <c r="I84" s="162"/>
      <c r="J84" s="162">
        <v>44033</v>
      </c>
    </row>
    <row r="85" spans="1:10" ht="22.5" customHeight="1">
      <c r="A85" s="74" t="s">
        <v>54</v>
      </c>
      <c r="C85" s="75"/>
      <c r="D85" s="162"/>
      <c r="E85" s="162"/>
      <c r="F85" s="162"/>
      <c r="G85" s="162"/>
      <c r="H85" s="162"/>
      <c r="I85" s="162"/>
      <c r="J85" s="162"/>
    </row>
    <row r="86" spans="1:10" ht="22.5" customHeight="1">
      <c r="A86" s="74" t="s">
        <v>172</v>
      </c>
      <c r="C86" s="75"/>
      <c r="D86" s="162">
        <v>46223</v>
      </c>
      <c r="E86" s="162"/>
      <c r="F86" s="162">
        <v>36021</v>
      </c>
      <c r="G86" s="162"/>
      <c r="H86" s="162">
        <v>46223</v>
      </c>
      <c r="I86" s="162"/>
      <c r="J86" s="162">
        <v>36021</v>
      </c>
    </row>
    <row r="87" spans="1:10" ht="22.5" customHeight="1">
      <c r="A87" s="74" t="s">
        <v>168</v>
      </c>
      <c r="C87" s="75"/>
      <c r="D87" s="162">
        <v>1372621</v>
      </c>
      <c r="E87" s="162"/>
      <c r="F87" s="162">
        <v>1303191</v>
      </c>
      <c r="G87" s="162"/>
      <c r="H87" s="162">
        <v>1368285</v>
      </c>
      <c r="I87" s="162"/>
      <c r="J87" s="162">
        <v>1303191</v>
      </c>
    </row>
    <row r="88" spans="1:10" ht="22.5" customHeight="1">
      <c r="A88" s="74" t="s">
        <v>81</v>
      </c>
      <c r="C88" s="75"/>
      <c r="D88" s="159">
        <v>-21241</v>
      </c>
      <c r="E88" s="162"/>
      <c r="F88" s="159">
        <v>-5193</v>
      </c>
      <c r="G88" s="162"/>
      <c r="H88" s="159">
        <v>-3395</v>
      </c>
      <c r="I88" s="162">
        <v>0</v>
      </c>
      <c r="J88" s="159">
        <v>-5193</v>
      </c>
    </row>
    <row r="89" spans="1:10" ht="22.5" customHeight="1">
      <c r="A89" s="80" t="s">
        <v>121</v>
      </c>
      <c r="B89" s="172"/>
      <c r="C89" s="173"/>
      <c r="D89" s="18">
        <f>SUM(D80:D88)</f>
        <v>2598832</v>
      </c>
      <c r="E89" s="18"/>
      <c r="F89" s="18">
        <f>SUM(F80:F88)</f>
        <v>2493228</v>
      </c>
      <c r="G89" s="18"/>
      <c r="H89" s="18">
        <f>SUM(H80:H88)</f>
        <v>2612342</v>
      </c>
      <c r="I89" s="18"/>
      <c r="J89" s="18">
        <f>SUM(J80:J88)</f>
        <v>2493228</v>
      </c>
    </row>
    <row r="90" spans="1:10" ht="22.5" customHeight="1">
      <c r="A90" s="74" t="s">
        <v>67</v>
      </c>
      <c r="C90" s="75"/>
      <c r="D90" s="159">
        <v>175250</v>
      </c>
      <c r="E90" s="67"/>
      <c r="F90" s="159">
        <v>168381</v>
      </c>
      <c r="G90" s="162"/>
      <c r="H90" s="285">
        <v>0</v>
      </c>
      <c r="I90" s="62"/>
      <c r="J90" s="285">
        <v>0</v>
      </c>
    </row>
    <row r="91" spans="1:10" ht="22.5" customHeight="1">
      <c r="A91" s="22" t="s">
        <v>95</v>
      </c>
      <c r="C91" s="75"/>
      <c r="D91" s="33">
        <f>SUM(D89:D90)</f>
        <v>2774082</v>
      </c>
      <c r="E91" s="18"/>
      <c r="F91" s="33">
        <f>SUM(F89:F90)</f>
        <v>2661609</v>
      </c>
      <c r="G91" s="18"/>
      <c r="H91" s="33">
        <f>SUM(H89:H90)</f>
        <v>2612342</v>
      </c>
      <c r="I91" s="18"/>
      <c r="J91" s="33">
        <f>SUM(J89:J90)</f>
        <v>2493228</v>
      </c>
    </row>
    <row r="92" spans="1:10" ht="22.5" customHeight="1">
      <c r="A92" s="22"/>
      <c r="C92" s="75"/>
      <c r="D92" s="67"/>
      <c r="E92" s="67"/>
      <c r="F92" s="67"/>
      <c r="G92" s="67"/>
      <c r="H92" s="67"/>
      <c r="I92" s="67"/>
      <c r="J92" s="67"/>
    </row>
    <row r="93" spans="1:10" ht="25" customHeight="1" thickBot="1">
      <c r="A93" s="22" t="s">
        <v>96</v>
      </c>
      <c r="C93" s="75"/>
      <c r="D93" s="39">
        <f>SUM(D65+D91)</f>
        <v>4356822</v>
      </c>
      <c r="E93" s="18"/>
      <c r="F93" s="39">
        <f>F91+F65</f>
        <v>4094433</v>
      </c>
      <c r="G93" s="18"/>
      <c r="H93" s="39">
        <f>H91+H65</f>
        <v>3180472</v>
      </c>
      <c r="I93" s="18"/>
      <c r="J93" s="39">
        <f>J91+J65</f>
        <v>3047395</v>
      </c>
    </row>
    <row r="94" spans="1:10" ht="22.5" customHeight="1" thickTop="1">
      <c r="D94" s="452">
        <f>D93-D32</f>
        <v>0</v>
      </c>
      <c r="E94" s="453"/>
      <c r="F94" s="452">
        <f>F93-F32</f>
        <v>0</v>
      </c>
      <c r="G94" s="453"/>
      <c r="H94" s="452">
        <f>H93-H32</f>
        <v>0</v>
      </c>
      <c r="I94" s="453"/>
      <c r="J94" s="452">
        <f>J93-J32</f>
        <v>0</v>
      </c>
    </row>
    <row r="95" spans="1:10" ht="22.5" customHeight="1"/>
    <row r="96" spans="1:10" ht="22.5" customHeight="1"/>
    <row r="97" ht="22.5" customHeight="1"/>
  </sheetData>
  <mergeCells count="11">
    <mergeCell ref="D74:J74"/>
    <mergeCell ref="D41:J41"/>
    <mergeCell ref="H69:J69"/>
    <mergeCell ref="D70:F70"/>
    <mergeCell ref="H70:J70"/>
    <mergeCell ref="D4:F4"/>
    <mergeCell ref="H4:J4"/>
    <mergeCell ref="D8:J8"/>
    <mergeCell ref="H36:J36"/>
    <mergeCell ref="D37:F37"/>
    <mergeCell ref="H37:J37"/>
  </mergeCells>
  <phoneticPr fontId="5" type="noConversion"/>
  <pageMargins left="0.7" right="0.7" top="0.48" bottom="0.5" header="0.5" footer="0.5"/>
  <pageSetup paperSize="9" scale="86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3" max="16383" man="1"/>
    <brk id="6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0.499984740745262"/>
  </sheetPr>
  <dimension ref="A1:T85"/>
  <sheetViews>
    <sheetView showGridLines="0" view="pageBreakPreview" topLeftCell="A76" zoomScale="98" zoomScaleNormal="100" zoomScaleSheetLayoutView="98" workbookViewId="0">
      <selection activeCell="D11" sqref="D11"/>
    </sheetView>
  </sheetViews>
  <sheetFormatPr defaultColWidth="9.09765625" defaultRowHeight="23.25" customHeight="1"/>
  <cols>
    <col min="1" max="1" width="42.09765625" style="27" customWidth="1"/>
    <col min="2" max="2" width="8" style="28" customWidth="1"/>
    <col min="3" max="3" width="3.09765625" style="16" customWidth="1"/>
    <col min="4" max="4" width="13.09765625" style="16" customWidth="1"/>
    <col min="5" max="5" width="1.69921875" style="16" customWidth="1"/>
    <col min="6" max="6" width="14.3984375" style="16" customWidth="1"/>
    <col min="7" max="7" width="1.59765625" style="16" customWidth="1"/>
    <col min="8" max="8" width="13.3984375" style="16" customWidth="1"/>
    <col min="9" max="9" width="1.69921875" style="16" customWidth="1"/>
    <col min="10" max="10" width="14.59765625" style="16" customWidth="1"/>
    <col min="11" max="11" width="10.69921875" style="16" bestFit="1" customWidth="1"/>
    <col min="12" max="12" width="13.3984375" style="16" customWidth="1"/>
    <col min="13" max="13" width="1.69921875" style="16" customWidth="1"/>
    <col min="14" max="14" width="14.59765625" style="16" customWidth="1"/>
    <col min="15" max="15" width="2.09765625" style="16" customWidth="1"/>
    <col min="16" max="17" width="10.59765625" style="16" customWidth="1"/>
    <col min="18" max="18" width="26.3984375" style="16" customWidth="1"/>
    <col min="19" max="19" width="9.09765625" style="16" customWidth="1"/>
    <col min="20" max="20" width="26.3984375" style="16" customWidth="1"/>
    <col min="21" max="16384" width="9.09765625" style="16"/>
  </cols>
  <sheetData>
    <row r="1" spans="1:14" ht="23.25" customHeight="1">
      <c r="A1" s="19" t="s">
        <v>0</v>
      </c>
      <c r="B1" s="20"/>
      <c r="D1" s="21"/>
    </row>
    <row r="2" spans="1:14" ht="23.25" customHeight="1">
      <c r="A2" s="19" t="s">
        <v>66</v>
      </c>
      <c r="B2" s="20"/>
      <c r="D2" s="21"/>
    </row>
    <row r="3" spans="1:14" ht="23.25" customHeight="1">
      <c r="A3" s="19"/>
      <c r="B3" s="20"/>
      <c r="D3" s="21"/>
    </row>
    <row r="4" spans="1:14" ht="23.25" customHeight="1">
      <c r="A4" s="22"/>
      <c r="B4" s="23"/>
      <c r="C4" s="24"/>
      <c r="D4" s="511" t="s">
        <v>1</v>
      </c>
      <c r="E4" s="511"/>
      <c r="F4" s="511"/>
      <c r="G4" s="25"/>
      <c r="H4" s="511" t="s">
        <v>48</v>
      </c>
      <c r="I4" s="511"/>
      <c r="J4" s="511"/>
      <c r="L4" s="511" t="s">
        <v>48</v>
      </c>
      <c r="M4" s="511"/>
      <c r="N4" s="511"/>
    </row>
    <row r="5" spans="1:14" ht="23.25" customHeight="1">
      <c r="A5" s="19"/>
      <c r="B5" s="23"/>
      <c r="C5" s="26"/>
      <c r="D5" s="81" t="s">
        <v>126</v>
      </c>
      <c r="E5" s="26"/>
      <c r="F5" s="26" t="s">
        <v>41</v>
      </c>
      <c r="G5" s="26"/>
      <c r="H5" s="81" t="s">
        <v>126</v>
      </c>
      <c r="I5" s="26"/>
      <c r="J5" s="26" t="s">
        <v>41</v>
      </c>
      <c r="L5" s="81" t="s">
        <v>126</v>
      </c>
      <c r="M5" s="26"/>
      <c r="N5" s="26" t="s">
        <v>41</v>
      </c>
    </row>
    <row r="6" spans="1:14" ht="23.25" customHeight="1">
      <c r="A6" s="19" t="s">
        <v>21</v>
      </c>
      <c r="B6" s="23" t="s">
        <v>2</v>
      </c>
      <c r="C6" s="29"/>
      <c r="D6" s="29">
        <v>2559</v>
      </c>
      <c r="E6" s="29"/>
      <c r="F6" s="29">
        <v>2558</v>
      </c>
      <c r="G6" s="29"/>
      <c r="H6" s="29">
        <v>2559</v>
      </c>
      <c r="I6" s="29"/>
      <c r="J6" s="29">
        <v>2558</v>
      </c>
      <c r="L6" s="29">
        <v>2559</v>
      </c>
      <c r="M6" s="29"/>
      <c r="N6" s="29">
        <v>2558</v>
      </c>
    </row>
    <row r="7" spans="1:14" ht="23.25" customHeight="1">
      <c r="A7" s="22"/>
      <c r="B7" s="23"/>
      <c r="C7" s="30"/>
      <c r="D7" s="77" t="s">
        <v>93</v>
      </c>
      <c r="E7" s="77"/>
      <c r="F7" s="77"/>
      <c r="G7" s="30"/>
      <c r="H7" s="77" t="s">
        <v>93</v>
      </c>
      <c r="I7" s="77"/>
      <c r="J7" s="77"/>
      <c r="L7" s="77" t="s">
        <v>93</v>
      </c>
      <c r="M7" s="77"/>
      <c r="N7" s="77"/>
    </row>
    <row r="8" spans="1:14" ht="23.25" customHeight="1">
      <c r="A8" s="22"/>
      <c r="B8" s="23"/>
      <c r="C8" s="24"/>
      <c r="D8" s="512" t="s">
        <v>42</v>
      </c>
      <c r="E8" s="512"/>
      <c r="F8" s="512"/>
      <c r="G8" s="512"/>
      <c r="H8" s="512"/>
      <c r="I8" s="512"/>
      <c r="J8" s="512"/>
    </row>
    <row r="9" spans="1:14" ht="23.25" customHeight="1">
      <c r="A9" s="31" t="s">
        <v>3</v>
      </c>
      <c r="B9" s="23"/>
      <c r="C9" s="12"/>
      <c r="D9" s="12"/>
      <c r="E9" s="12"/>
      <c r="F9" s="12"/>
      <c r="G9" s="12"/>
      <c r="H9" s="12"/>
      <c r="I9" s="12"/>
      <c r="J9" s="12"/>
      <c r="L9" s="12"/>
      <c r="M9" s="12"/>
      <c r="N9" s="12"/>
    </row>
    <row r="10" spans="1:14" ht="23.25" customHeight="1">
      <c r="A10" s="32" t="s">
        <v>4</v>
      </c>
      <c r="B10" s="23"/>
      <c r="C10" s="12"/>
      <c r="E10" s="36"/>
      <c r="F10" s="113">
        <v>451595</v>
      </c>
      <c r="G10" s="67"/>
      <c r="H10" s="67">
        <f>ROUND(L10/1000,0)</f>
        <v>37392</v>
      </c>
      <c r="I10" s="67"/>
      <c r="J10" s="113">
        <v>62883</v>
      </c>
      <c r="L10" s="67">
        <v>37391989.109999992</v>
      </c>
      <c r="M10" s="67"/>
      <c r="N10" s="113">
        <v>62883</v>
      </c>
    </row>
    <row r="11" spans="1:14" ht="23.25" customHeight="1">
      <c r="A11" s="63" t="s">
        <v>109</v>
      </c>
      <c r="B11" s="23" t="s">
        <v>107</v>
      </c>
      <c r="C11" s="12"/>
      <c r="E11" s="36"/>
      <c r="F11" s="113">
        <v>109304</v>
      </c>
      <c r="G11" s="67"/>
      <c r="H11" s="67">
        <f t="shared" ref="H11:H17" si="0">ROUND(L11/1000,0)</f>
        <v>35774</v>
      </c>
      <c r="I11" s="67"/>
      <c r="J11" s="113">
        <v>45315</v>
      </c>
      <c r="L11" s="67">
        <v>35774154.589999996</v>
      </c>
      <c r="M11" s="67"/>
      <c r="N11" s="113">
        <v>45315</v>
      </c>
    </row>
    <row r="12" spans="1:14" ht="23.25" customHeight="1">
      <c r="A12" s="32" t="s">
        <v>49</v>
      </c>
      <c r="B12" s="23" t="s">
        <v>119</v>
      </c>
      <c r="C12" s="12"/>
      <c r="E12" s="36"/>
      <c r="F12" s="113">
        <v>260351</v>
      </c>
      <c r="G12" s="67"/>
      <c r="H12" s="67">
        <f t="shared" si="0"/>
        <v>130992</v>
      </c>
      <c r="I12" s="67"/>
      <c r="J12" s="113">
        <v>121585</v>
      </c>
      <c r="K12" s="52"/>
      <c r="L12" s="67">
        <v>130992035.66</v>
      </c>
      <c r="M12" s="67"/>
      <c r="N12" s="113">
        <v>121585</v>
      </c>
    </row>
    <row r="13" spans="1:14" ht="23.25" customHeight="1">
      <c r="A13" s="63" t="s">
        <v>86</v>
      </c>
      <c r="B13" s="23" t="s">
        <v>111</v>
      </c>
      <c r="C13" s="12"/>
      <c r="E13" s="36"/>
      <c r="F13" s="113">
        <v>34668</v>
      </c>
      <c r="G13" s="67"/>
      <c r="H13" s="67">
        <f t="shared" si="0"/>
        <v>22982</v>
      </c>
      <c r="I13" s="67"/>
      <c r="J13" s="113">
        <v>8459</v>
      </c>
      <c r="K13" s="52"/>
      <c r="L13" s="67">
        <f>82266027.16-L16</f>
        <v>22982077.159999996</v>
      </c>
      <c r="M13" s="67"/>
      <c r="N13" s="113">
        <v>8459</v>
      </c>
    </row>
    <row r="14" spans="1:14" ht="23.25" hidden="1" customHeight="1">
      <c r="A14" s="63" t="s">
        <v>125</v>
      </c>
      <c r="B14" s="23"/>
      <c r="C14" s="12"/>
      <c r="E14" s="36"/>
      <c r="F14" s="110"/>
      <c r="G14" s="67"/>
      <c r="H14" s="67">
        <f t="shared" si="0"/>
        <v>0</v>
      </c>
      <c r="I14" s="67"/>
      <c r="J14" s="113"/>
      <c r="K14" s="52"/>
      <c r="L14" s="67"/>
      <c r="M14" s="67"/>
      <c r="N14" s="113"/>
    </row>
    <row r="15" spans="1:14" ht="23.25" hidden="1" customHeight="1">
      <c r="A15" s="72" t="s">
        <v>122</v>
      </c>
      <c r="B15" s="23" t="s">
        <v>111</v>
      </c>
      <c r="C15" s="12"/>
      <c r="E15" s="36"/>
      <c r="F15" s="111" t="s">
        <v>144</v>
      </c>
      <c r="G15" s="67"/>
      <c r="H15" s="67">
        <f t="shared" si="0"/>
        <v>0</v>
      </c>
      <c r="I15" s="62"/>
      <c r="J15" s="111"/>
      <c r="K15" s="52"/>
      <c r="L15" s="67"/>
      <c r="M15" s="62"/>
      <c r="N15" s="111"/>
    </row>
    <row r="16" spans="1:14" ht="23.25" customHeight="1">
      <c r="A16" s="32" t="s">
        <v>145</v>
      </c>
      <c r="B16" s="23" t="s">
        <v>111</v>
      </c>
      <c r="C16" s="12"/>
      <c r="E16" s="36"/>
      <c r="F16" s="114" t="s">
        <v>22</v>
      </c>
      <c r="G16" s="67"/>
      <c r="H16" s="67">
        <f t="shared" si="0"/>
        <v>59284</v>
      </c>
      <c r="I16" s="62"/>
      <c r="J16" s="111">
        <v>18987</v>
      </c>
      <c r="K16" s="52"/>
      <c r="L16" s="67">
        <v>59283950</v>
      </c>
      <c r="M16" s="62"/>
      <c r="N16" s="111">
        <v>18987</v>
      </c>
    </row>
    <row r="17" spans="1:16" ht="23.25" customHeight="1">
      <c r="A17" s="32" t="s">
        <v>25</v>
      </c>
      <c r="B17" s="23"/>
      <c r="C17" s="12"/>
      <c r="D17" s="109"/>
      <c r="E17" s="36"/>
      <c r="F17" s="115">
        <v>511615</v>
      </c>
      <c r="G17" s="67"/>
      <c r="H17" s="115">
        <f t="shared" si="0"/>
        <v>211102</v>
      </c>
      <c r="I17" s="67"/>
      <c r="J17" s="115">
        <v>270498</v>
      </c>
      <c r="L17" s="112">
        <v>211101873.89000005</v>
      </c>
      <c r="M17" s="67"/>
      <c r="N17" s="115">
        <v>270498</v>
      </c>
    </row>
    <row r="18" spans="1:16" ht="23.25" customHeight="1">
      <c r="A18" s="22" t="s">
        <v>5</v>
      </c>
      <c r="B18" s="23"/>
      <c r="C18" s="18"/>
      <c r="D18" s="33">
        <f>SUM(D10:D17)</f>
        <v>0</v>
      </c>
      <c r="E18" s="18"/>
      <c r="F18" s="33">
        <f>SUM(F10:F17)</f>
        <v>1367533</v>
      </c>
      <c r="G18" s="18"/>
      <c r="H18" s="33">
        <f>SUM(H10:H17)</f>
        <v>497526</v>
      </c>
      <c r="I18" s="18"/>
      <c r="J18" s="33">
        <f>SUM(J10:J17)</f>
        <v>527727</v>
      </c>
      <c r="L18" s="33">
        <f>SUM(L10:L17)</f>
        <v>497526080.41000003</v>
      </c>
      <c r="M18" s="18"/>
      <c r="N18" s="33">
        <f>SUM(N10:N17)</f>
        <v>527727</v>
      </c>
    </row>
    <row r="19" spans="1:16" ht="23.25" customHeight="1">
      <c r="A19" s="22"/>
      <c r="B19" s="23"/>
      <c r="C19" s="12"/>
      <c r="D19" s="36"/>
      <c r="E19" s="36"/>
      <c r="F19" s="36"/>
      <c r="G19" s="36"/>
      <c r="H19" s="36"/>
      <c r="I19" s="36"/>
      <c r="J19" s="36"/>
      <c r="L19" s="36"/>
      <c r="M19" s="36"/>
      <c r="N19" s="36"/>
    </row>
    <row r="20" spans="1:16" ht="23.25" customHeight="1">
      <c r="A20" s="31" t="s">
        <v>6</v>
      </c>
      <c r="B20" s="23"/>
      <c r="C20" s="12"/>
      <c r="D20" s="36"/>
      <c r="E20" s="36"/>
      <c r="F20" s="36"/>
      <c r="G20" s="36"/>
      <c r="H20" s="36"/>
      <c r="I20" s="36"/>
      <c r="J20" s="36"/>
      <c r="L20" s="36"/>
      <c r="M20" s="36"/>
      <c r="N20" s="36"/>
    </row>
    <row r="21" spans="1:16" ht="23.25" customHeight="1">
      <c r="A21" s="32" t="s">
        <v>56</v>
      </c>
      <c r="B21" s="23" t="s">
        <v>115</v>
      </c>
      <c r="C21" s="14"/>
      <c r="D21" s="36"/>
      <c r="E21" s="36"/>
      <c r="F21" s="113">
        <v>23458</v>
      </c>
      <c r="G21" s="113"/>
      <c r="H21" s="113">
        <f t="shared" ref="H21:H28" si="1">ROUND(L21/1000,0)</f>
        <v>17550</v>
      </c>
      <c r="I21" s="113"/>
      <c r="J21" s="113">
        <v>17550</v>
      </c>
      <c r="L21" s="113">
        <v>17550000</v>
      </c>
      <c r="M21" s="113"/>
      <c r="N21" s="113">
        <v>17550</v>
      </c>
    </row>
    <row r="22" spans="1:16" ht="23.25" customHeight="1">
      <c r="A22" s="32" t="s">
        <v>57</v>
      </c>
      <c r="B22" s="23" t="s">
        <v>68</v>
      </c>
      <c r="C22" s="14"/>
      <c r="D22" s="54"/>
      <c r="E22" s="55"/>
      <c r="F22" s="113" t="s">
        <v>22</v>
      </c>
      <c r="G22" s="113"/>
      <c r="H22" s="113">
        <f t="shared" si="1"/>
        <v>444278</v>
      </c>
      <c r="I22" s="113"/>
      <c r="J22" s="113">
        <v>444278</v>
      </c>
      <c r="L22" s="113">
        <v>444277974</v>
      </c>
      <c r="M22" s="113"/>
      <c r="N22" s="113">
        <v>444278</v>
      </c>
    </row>
    <row r="23" spans="1:16" ht="23.25" hidden="1" customHeight="1">
      <c r="A23" s="32" t="s">
        <v>45</v>
      </c>
      <c r="B23" s="23"/>
      <c r="C23" s="14"/>
      <c r="D23" s="54"/>
      <c r="E23" s="55"/>
      <c r="F23" s="113"/>
      <c r="G23" s="113"/>
      <c r="H23" s="113">
        <f t="shared" si="1"/>
        <v>0</v>
      </c>
      <c r="I23" s="113"/>
      <c r="J23" s="113" t="s">
        <v>22</v>
      </c>
      <c r="L23" s="113"/>
      <c r="M23" s="113"/>
      <c r="N23" s="113" t="s">
        <v>22</v>
      </c>
    </row>
    <row r="24" spans="1:16" ht="23.25" customHeight="1">
      <c r="A24" s="63" t="s">
        <v>78</v>
      </c>
      <c r="B24" s="23"/>
      <c r="C24" s="14"/>
      <c r="D24" s="36"/>
      <c r="E24" s="36"/>
      <c r="F24" s="113">
        <v>94916</v>
      </c>
      <c r="G24" s="113"/>
      <c r="H24" s="113">
        <f t="shared" si="1"/>
        <v>5000</v>
      </c>
      <c r="I24" s="113"/>
      <c r="J24" s="113">
        <v>5000</v>
      </c>
      <c r="L24" s="113">
        <v>5000000</v>
      </c>
      <c r="M24" s="113"/>
      <c r="N24" s="113">
        <v>5000</v>
      </c>
    </row>
    <row r="25" spans="1:16" ht="23.25" customHeight="1">
      <c r="A25" s="35" t="s">
        <v>46</v>
      </c>
      <c r="B25" s="23" t="s">
        <v>108</v>
      </c>
      <c r="C25" s="36"/>
      <c r="D25" s="36"/>
      <c r="E25" s="36"/>
      <c r="F25" s="113">
        <v>1667550</v>
      </c>
      <c r="G25" s="113"/>
      <c r="H25" s="113">
        <f t="shared" si="1"/>
        <v>566138</v>
      </c>
      <c r="I25" s="113"/>
      <c r="J25" s="113">
        <v>540311</v>
      </c>
      <c r="L25" s="113">
        <v>566138401.56999993</v>
      </c>
      <c r="M25" s="113"/>
      <c r="N25" s="113">
        <v>540311</v>
      </c>
      <c r="P25" s="52"/>
    </row>
    <row r="26" spans="1:16" ht="23.25" customHeight="1">
      <c r="A26" s="37" t="s">
        <v>47</v>
      </c>
      <c r="B26" s="23"/>
      <c r="C26" s="36"/>
      <c r="D26" s="36"/>
      <c r="E26" s="36"/>
      <c r="F26" s="113">
        <v>8773</v>
      </c>
      <c r="G26" s="113"/>
      <c r="H26" s="113">
        <f t="shared" si="1"/>
        <v>2936</v>
      </c>
      <c r="I26" s="113"/>
      <c r="J26" s="113">
        <v>4070</v>
      </c>
      <c r="L26" s="113">
        <v>2935635.58</v>
      </c>
      <c r="M26" s="113"/>
      <c r="N26" s="113">
        <v>4070</v>
      </c>
    </row>
    <row r="27" spans="1:16" ht="23.25" customHeight="1">
      <c r="A27" s="63" t="s">
        <v>112</v>
      </c>
      <c r="B27" s="23"/>
      <c r="C27" s="36"/>
      <c r="D27" s="36"/>
      <c r="E27" s="36"/>
      <c r="F27" s="113">
        <v>19745</v>
      </c>
      <c r="G27" s="113"/>
      <c r="H27" s="113">
        <f t="shared" si="1"/>
        <v>0</v>
      </c>
      <c r="I27" s="113"/>
      <c r="J27" s="113" t="s">
        <v>22</v>
      </c>
      <c r="L27" s="113">
        <v>0</v>
      </c>
      <c r="M27" s="113"/>
      <c r="N27" s="113" t="s">
        <v>22</v>
      </c>
    </row>
    <row r="28" spans="1:16" ht="23.25" customHeight="1">
      <c r="A28" s="35" t="s">
        <v>7</v>
      </c>
      <c r="B28" s="23" t="s">
        <v>120</v>
      </c>
      <c r="C28" s="36"/>
      <c r="D28" s="38"/>
      <c r="E28" s="36"/>
      <c r="F28" s="115">
        <v>5759</v>
      </c>
      <c r="G28" s="113"/>
      <c r="H28" s="115">
        <f t="shared" si="1"/>
        <v>3805</v>
      </c>
      <c r="I28" s="113"/>
      <c r="J28" s="115">
        <v>3529</v>
      </c>
      <c r="L28" s="115">
        <v>3805079.8899999997</v>
      </c>
      <c r="M28" s="113"/>
      <c r="N28" s="115">
        <v>3529</v>
      </c>
    </row>
    <row r="29" spans="1:16" ht="23.25" customHeight="1">
      <c r="A29" s="22" t="s">
        <v>8</v>
      </c>
      <c r="B29" s="23"/>
      <c r="C29" s="18"/>
      <c r="D29" s="33">
        <f>SUM(D21:D28)</f>
        <v>0</v>
      </c>
      <c r="E29" s="18"/>
      <c r="F29" s="33">
        <f>SUM(F21:F28)</f>
        <v>1820201</v>
      </c>
      <c r="G29" s="18"/>
      <c r="H29" s="33">
        <f>SUM(H21:H28)</f>
        <v>1039707</v>
      </c>
      <c r="I29" s="18"/>
      <c r="J29" s="33">
        <f>SUM(J21:J28)</f>
        <v>1014738</v>
      </c>
      <c r="L29" s="33">
        <f>SUM(L21:L28)</f>
        <v>1039707091.04</v>
      </c>
      <c r="M29" s="18"/>
      <c r="N29" s="33">
        <f>SUM(N21:N28)</f>
        <v>1014738</v>
      </c>
    </row>
    <row r="30" spans="1:16" ht="23.25" customHeight="1">
      <c r="A30" s="32"/>
      <c r="B30" s="23"/>
      <c r="C30" s="12"/>
      <c r="D30" s="18"/>
      <c r="E30" s="18"/>
      <c r="F30" s="18"/>
      <c r="G30" s="18"/>
    </row>
    <row r="31" spans="1:16" ht="23.25" customHeight="1" thickBot="1">
      <c r="A31" s="22" t="s">
        <v>9</v>
      </c>
      <c r="B31" s="23"/>
      <c r="C31" s="18"/>
      <c r="D31" s="39">
        <f>SUM(D18+D29)</f>
        <v>0</v>
      </c>
      <c r="E31" s="18"/>
      <c r="F31" s="39">
        <f>SUM(F18+F29)</f>
        <v>3187734</v>
      </c>
      <c r="G31" s="18"/>
      <c r="H31" s="39">
        <f>SUM(H18+H29)</f>
        <v>1537233</v>
      </c>
      <c r="I31" s="18"/>
      <c r="J31" s="39">
        <f>SUM(J18+J29)</f>
        <v>1542465</v>
      </c>
      <c r="L31" s="39">
        <f>SUM(L18+L29)</f>
        <v>1537233171.45</v>
      </c>
      <c r="M31" s="18"/>
      <c r="N31" s="39">
        <f>SUM(N18+N29)</f>
        <v>1542465</v>
      </c>
    </row>
    <row r="32" spans="1:16" ht="23.25" customHeight="1" thickTop="1">
      <c r="D32" s="52"/>
      <c r="F32" s="52"/>
      <c r="H32" s="52"/>
      <c r="J32" s="52"/>
      <c r="L32" s="52"/>
      <c r="N32" s="52"/>
    </row>
    <row r="33" spans="1:14" ht="23.25" customHeight="1">
      <c r="A33" s="19" t="s">
        <v>0</v>
      </c>
    </row>
    <row r="34" spans="1:14" ht="23.25" customHeight="1">
      <c r="A34" s="19" t="s">
        <v>66</v>
      </c>
    </row>
    <row r="35" spans="1:14" ht="23.25" customHeight="1">
      <c r="A35" s="19"/>
    </row>
    <row r="36" spans="1:14" ht="23.25" customHeight="1">
      <c r="A36" s="22"/>
      <c r="B36" s="23"/>
      <c r="C36" s="24"/>
      <c r="D36" s="511" t="s">
        <v>1</v>
      </c>
      <c r="E36" s="511"/>
      <c r="F36" s="511"/>
      <c r="G36" s="25"/>
      <c r="H36" s="511" t="s">
        <v>48</v>
      </c>
      <c r="I36" s="511"/>
      <c r="J36" s="511"/>
      <c r="L36" s="511" t="s">
        <v>48</v>
      </c>
      <c r="M36" s="511"/>
      <c r="N36" s="511"/>
    </row>
    <row r="37" spans="1:14" ht="23.25" customHeight="1">
      <c r="A37" s="16"/>
      <c r="B37" s="16"/>
      <c r="D37" s="81" t="s">
        <v>126</v>
      </c>
      <c r="E37" s="26"/>
      <c r="F37" s="26" t="s">
        <v>41</v>
      </c>
      <c r="G37" s="26"/>
      <c r="H37" s="81" t="s">
        <v>126</v>
      </c>
      <c r="I37" s="26"/>
      <c r="J37" s="26" t="s">
        <v>41</v>
      </c>
      <c r="L37" s="81" t="s">
        <v>126</v>
      </c>
      <c r="M37" s="26"/>
      <c r="N37" s="26" t="s">
        <v>41</v>
      </c>
    </row>
    <row r="38" spans="1:14" ht="23.25" customHeight="1">
      <c r="A38" s="19" t="s">
        <v>99</v>
      </c>
      <c r="B38" s="23" t="s">
        <v>2</v>
      </c>
      <c r="C38" s="26"/>
      <c r="D38" s="29">
        <v>2559</v>
      </c>
      <c r="E38" s="29"/>
      <c r="F38" s="29">
        <v>2558</v>
      </c>
      <c r="G38" s="29"/>
      <c r="H38" s="29">
        <v>2559</v>
      </c>
      <c r="I38" s="29"/>
      <c r="J38" s="29">
        <v>2558</v>
      </c>
      <c r="L38" s="29">
        <v>2559</v>
      </c>
      <c r="M38" s="29"/>
      <c r="N38" s="29">
        <v>2558</v>
      </c>
    </row>
    <row r="39" spans="1:14" ht="23.25" customHeight="1">
      <c r="C39" s="30"/>
      <c r="D39" s="53" t="s">
        <v>93</v>
      </c>
      <c r="E39" s="30"/>
      <c r="F39" s="53"/>
      <c r="G39" s="30"/>
      <c r="H39" s="53" t="s">
        <v>93</v>
      </c>
      <c r="I39" s="30"/>
      <c r="J39" s="53"/>
      <c r="L39" s="53" t="s">
        <v>93</v>
      </c>
      <c r="M39" s="30"/>
      <c r="N39" s="53"/>
    </row>
    <row r="40" spans="1:14" ht="23.25" customHeight="1">
      <c r="A40" s="22"/>
      <c r="B40" s="23"/>
      <c r="C40" s="24"/>
      <c r="D40" s="512" t="s">
        <v>42</v>
      </c>
      <c r="E40" s="512"/>
      <c r="F40" s="512"/>
      <c r="G40" s="512"/>
      <c r="H40" s="512"/>
      <c r="I40" s="512"/>
      <c r="J40" s="512"/>
      <c r="L40" s="17"/>
      <c r="M40" s="17"/>
      <c r="N40" s="17"/>
    </row>
    <row r="41" spans="1:14" ht="23.25" customHeight="1">
      <c r="A41" s="31" t="s">
        <v>10</v>
      </c>
      <c r="B41" s="23"/>
      <c r="C41" s="12"/>
      <c r="D41" s="12"/>
      <c r="E41" s="12"/>
      <c r="F41" s="12"/>
      <c r="G41" s="12"/>
      <c r="H41" s="12"/>
      <c r="I41" s="12"/>
      <c r="J41" s="12"/>
      <c r="L41" s="12"/>
      <c r="M41" s="12"/>
      <c r="N41" s="12"/>
    </row>
    <row r="42" spans="1:14" ht="23.25" hidden="1" customHeight="1">
      <c r="A42" s="32" t="s">
        <v>52</v>
      </c>
      <c r="B42" s="23"/>
      <c r="C42" s="12"/>
      <c r="D42" s="12"/>
      <c r="E42" s="12"/>
      <c r="F42" s="12"/>
      <c r="G42" s="12"/>
      <c r="H42" s="12"/>
      <c r="I42" s="12"/>
      <c r="J42" s="12"/>
      <c r="L42" s="12"/>
      <c r="M42" s="12"/>
      <c r="N42" s="12"/>
    </row>
    <row r="43" spans="1:14" ht="23.25" customHeight="1">
      <c r="A43" s="32" t="s">
        <v>146</v>
      </c>
      <c r="B43" s="23" t="s">
        <v>116</v>
      </c>
      <c r="C43" s="12"/>
      <c r="D43" s="36"/>
      <c r="E43" s="36"/>
      <c r="F43" s="116">
        <v>179000</v>
      </c>
      <c r="G43" s="36"/>
      <c r="H43" s="55">
        <f t="shared" ref="H43:H49" si="2">ROUND(L43/1000,0)</f>
        <v>0</v>
      </c>
      <c r="I43" s="55"/>
      <c r="J43" s="116" t="s">
        <v>22</v>
      </c>
      <c r="L43" s="55"/>
      <c r="M43" s="55"/>
      <c r="N43" s="116" t="s">
        <v>22</v>
      </c>
    </row>
    <row r="44" spans="1:14" ht="23.25" customHeight="1">
      <c r="A44" s="32" t="s">
        <v>50</v>
      </c>
      <c r="B44" s="23" t="s">
        <v>117</v>
      </c>
      <c r="C44" s="12"/>
      <c r="D44" s="36"/>
      <c r="E44" s="36"/>
      <c r="F44" s="10">
        <v>184853</v>
      </c>
      <c r="G44" s="36"/>
      <c r="H44" s="36">
        <f t="shared" si="2"/>
        <v>81156</v>
      </c>
      <c r="I44" s="36"/>
      <c r="J44" s="10">
        <v>61091</v>
      </c>
      <c r="L44" s="36">
        <v>81156478.223560005</v>
      </c>
      <c r="M44" s="36"/>
      <c r="N44" s="10">
        <v>61091</v>
      </c>
    </row>
    <row r="45" spans="1:14" ht="23.25" customHeight="1">
      <c r="A45" s="63" t="s">
        <v>87</v>
      </c>
      <c r="B45" s="23" t="s">
        <v>111</v>
      </c>
      <c r="C45" s="12"/>
      <c r="D45" s="36"/>
      <c r="E45" s="36"/>
      <c r="F45" s="10">
        <v>164554</v>
      </c>
      <c r="G45" s="36"/>
      <c r="H45" s="36">
        <f t="shared" si="2"/>
        <v>75441</v>
      </c>
      <c r="I45" s="36"/>
      <c r="J45" s="10">
        <v>66385</v>
      </c>
      <c r="L45" s="36">
        <v>75440810.246440008</v>
      </c>
      <c r="M45" s="36"/>
      <c r="N45" s="10">
        <v>66385</v>
      </c>
    </row>
    <row r="46" spans="1:14" ht="23.25" customHeight="1">
      <c r="A46" s="32" t="s">
        <v>88</v>
      </c>
      <c r="B46" s="23"/>
      <c r="C46" s="12"/>
      <c r="D46" s="36"/>
      <c r="E46" s="36"/>
      <c r="F46" s="3"/>
      <c r="G46" s="36"/>
      <c r="H46" s="36">
        <f t="shared" si="2"/>
        <v>0</v>
      </c>
      <c r="I46" s="36"/>
      <c r="J46" s="10"/>
      <c r="L46" s="36"/>
      <c r="M46" s="36"/>
      <c r="N46" s="10"/>
    </row>
    <row r="47" spans="1:14" ht="23.25" customHeight="1">
      <c r="A47" s="32" t="s">
        <v>89</v>
      </c>
      <c r="B47" s="23" t="s">
        <v>116</v>
      </c>
      <c r="C47" s="12"/>
      <c r="D47" s="36"/>
      <c r="E47" s="36"/>
      <c r="F47" s="10">
        <v>25707</v>
      </c>
      <c r="G47" s="36"/>
      <c r="H47" s="36">
        <f t="shared" si="2"/>
        <v>0</v>
      </c>
      <c r="I47" s="36"/>
      <c r="J47" s="10">
        <v>3000</v>
      </c>
      <c r="L47" s="36">
        <v>0</v>
      </c>
      <c r="M47" s="36"/>
      <c r="N47" s="10">
        <v>3000</v>
      </c>
    </row>
    <row r="48" spans="1:14" ht="23.25" customHeight="1">
      <c r="A48" s="32" t="s">
        <v>62</v>
      </c>
      <c r="B48" s="23"/>
      <c r="C48" s="12"/>
      <c r="D48" s="36"/>
      <c r="E48" s="36"/>
      <c r="F48" s="37"/>
      <c r="G48" s="36"/>
      <c r="H48" s="36">
        <f t="shared" si="2"/>
        <v>0</v>
      </c>
      <c r="I48" s="36"/>
      <c r="J48" s="37"/>
      <c r="L48" s="36"/>
      <c r="M48" s="36"/>
      <c r="N48" s="37"/>
    </row>
    <row r="49" spans="1:14" ht="23.25" customHeight="1">
      <c r="A49" s="32" t="s">
        <v>63</v>
      </c>
      <c r="B49" s="23"/>
      <c r="C49" s="12"/>
      <c r="D49" s="36"/>
      <c r="E49" s="36"/>
      <c r="F49" s="10">
        <v>31854</v>
      </c>
      <c r="G49" s="36"/>
      <c r="H49" s="36">
        <f t="shared" si="2"/>
        <v>2086</v>
      </c>
      <c r="I49" s="36"/>
      <c r="J49" s="10">
        <v>1419</v>
      </c>
      <c r="L49" s="36">
        <v>2086019.8400000003</v>
      </c>
      <c r="M49" s="36"/>
      <c r="N49" s="10">
        <v>1419</v>
      </c>
    </row>
    <row r="50" spans="1:14" ht="23.25" customHeight="1">
      <c r="A50" s="32" t="s">
        <v>43</v>
      </c>
      <c r="B50" s="23"/>
      <c r="C50" s="12"/>
      <c r="D50" s="38"/>
      <c r="E50" s="36"/>
      <c r="F50" s="119">
        <v>16409</v>
      </c>
      <c r="G50" s="36"/>
      <c r="H50" s="117">
        <v>0</v>
      </c>
      <c r="I50" s="37"/>
      <c r="J50" s="118" t="s">
        <v>22</v>
      </c>
      <c r="L50" s="117" t="s">
        <v>22</v>
      </c>
      <c r="M50" s="37"/>
      <c r="N50" s="118" t="s">
        <v>22</v>
      </c>
    </row>
    <row r="51" spans="1:14" ht="23.25" customHeight="1">
      <c r="A51" s="22" t="s">
        <v>11</v>
      </c>
      <c r="B51" s="23"/>
      <c r="C51" s="18"/>
      <c r="D51" s="33">
        <f>SUM(D43:D50)</f>
        <v>0</v>
      </c>
      <c r="E51" s="18"/>
      <c r="F51" s="33">
        <f>SUM(F43:F50)</f>
        <v>602377</v>
      </c>
      <c r="G51" s="18"/>
      <c r="H51" s="33">
        <f>SUM(H42:H50)</f>
        <v>158683</v>
      </c>
      <c r="I51" s="18"/>
      <c r="J51" s="33">
        <f>SUM(J42:J50)</f>
        <v>131895</v>
      </c>
      <c r="L51" s="33">
        <f>SUM(L42:L50)</f>
        <v>158683308.31000003</v>
      </c>
      <c r="M51" s="18"/>
      <c r="N51" s="33">
        <f>SUM(N42:N50)</f>
        <v>131895</v>
      </c>
    </row>
    <row r="52" spans="1:14" ht="23.25" customHeight="1">
      <c r="A52" s="22"/>
      <c r="B52" s="23"/>
      <c r="C52" s="12"/>
      <c r="D52" s="36"/>
      <c r="E52" s="36"/>
      <c r="F52" s="36"/>
      <c r="G52" s="36"/>
      <c r="H52" s="36"/>
      <c r="I52" s="36"/>
      <c r="J52" s="36"/>
      <c r="L52" s="36"/>
      <c r="M52" s="36"/>
      <c r="N52" s="36"/>
    </row>
    <row r="53" spans="1:14" ht="23.25" customHeight="1">
      <c r="A53" s="31" t="s">
        <v>12</v>
      </c>
      <c r="B53" s="23"/>
      <c r="C53" s="12"/>
      <c r="D53" s="36"/>
      <c r="E53" s="36"/>
      <c r="F53" s="36"/>
      <c r="G53" s="36"/>
    </row>
    <row r="54" spans="1:14" ht="23.25" customHeight="1">
      <c r="A54" s="32" t="s">
        <v>33</v>
      </c>
      <c r="B54" s="23" t="s">
        <v>116</v>
      </c>
      <c r="C54" s="12"/>
      <c r="D54" s="36"/>
      <c r="E54" s="36"/>
      <c r="F54" s="110" t="s">
        <v>22</v>
      </c>
      <c r="G54" s="67"/>
      <c r="H54" s="62">
        <f>0+(ROUND(L54/1000,0))</f>
        <v>0</v>
      </c>
      <c r="I54" s="67"/>
      <c r="J54" s="110" t="s">
        <v>22</v>
      </c>
      <c r="L54" s="62">
        <v>0</v>
      </c>
      <c r="M54" s="67"/>
      <c r="N54" s="110" t="s">
        <v>22</v>
      </c>
    </row>
    <row r="55" spans="1:14" ht="23.25" customHeight="1">
      <c r="A55" s="32" t="s">
        <v>34</v>
      </c>
      <c r="B55" s="23"/>
      <c r="C55" s="12"/>
      <c r="D55" s="36"/>
      <c r="E55" s="36"/>
      <c r="F55" s="113">
        <v>53072</v>
      </c>
      <c r="G55" s="67"/>
      <c r="H55" s="67">
        <f>0+(ROUND(L55/1000,0))</f>
        <v>5594</v>
      </c>
      <c r="I55" s="67"/>
      <c r="J55" s="113">
        <v>3939</v>
      </c>
      <c r="L55" s="67">
        <v>5593901.4199999999</v>
      </c>
      <c r="M55" s="67"/>
      <c r="N55" s="113">
        <v>3939</v>
      </c>
    </row>
    <row r="56" spans="1:14" ht="23.25" customHeight="1">
      <c r="A56" s="63" t="s">
        <v>113</v>
      </c>
      <c r="B56" s="23"/>
      <c r="C56" s="12"/>
      <c r="D56" s="36"/>
      <c r="E56" s="36"/>
      <c r="F56" s="113">
        <v>60386</v>
      </c>
      <c r="G56" s="67"/>
      <c r="H56" s="122">
        <f>0+(ROUND(L56/1000,0))+1</f>
        <v>27600</v>
      </c>
      <c r="I56" s="67"/>
      <c r="J56" s="113">
        <v>27036</v>
      </c>
      <c r="L56" s="67">
        <v>27599318</v>
      </c>
      <c r="M56" s="67"/>
      <c r="N56" s="113">
        <v>27036</v>
      </c>
    </row>
    <row r="57" spans="1:14" ht="23.25" customHeight="1">
      <c r="A57" s="63" t="s">
        <v>94</v>
      </c>
      <c r="B57" s="23"/>
      <c r="C57" s="12"/>
      <c r="D57" s="38"/>
      <c r="E57" s="36"/>
      <c r="F57" s="115">
        <v>109530</v>
      </c>
      <c r="G57" s="67"/>
      <c r="H57" s="112">
        <f>0+(ROUND(L57/1000,0))</f>
        <v>61974</v>
      </c>
      <c r="I57" s="67"/>
      <c r="J57" s="115">
        <v>64381</v>
      </c>
      <c r="L57" s="112">
        <v>61974174</v>
      </c>
      <c r="M57" s="67"/>
      <c r="N57" s="115">
        <v>64381</v>
      </c>
    </row>
    <row r="58" spans="1:14" ht="23.25" customHeight="1">
      <c r="A58" s="22" t="s">
        <v>13</v>
      </c>
      <c r="B58" s="23"/>
      <c r="C58" s="18"/>
      <c r="D58" s="33">
        <f>SUM(D54:D57)</f>
        <v>0</v>
      </c>
      <c r="E58" s="18"/>
      <c r="F58" s="33">
        <f>SUM(F54:F57)</f>
        <v>222988</v>
      </c>
      <c r="G58" s="18"/>
      <c r="H58" s="33">
        <f>SUM(H54:H57)</f>
        <v>95168</v>
      </c>
      <c r="I58" s="18"/>
      <c r="J58" s="33">
        <f>SUM(J54:J57)</f>
        <v>95356</v>
      </c>
      <c r="L58" s="33">
        <f>SUM(L54:L57)</f>
        <v>95167393.420000002</v>
      </c>
      <c r="M58" s="18"/>
      <c r="N58" s="33">
        <f>SUM(N54:N57)</f>
        <v>95356</v>
      </c>
    </row>
    <row r="59" spans="1:14" ht="23.25" customHeight="1">
      <c r="A59" s="22" t="s">
        <v>14</v>
      </c>
      <c r="B59" s="23"/>
      <c r="C59" s="18"/>
      <c r="D59" s="33">
        <f>SUM(D51+D58)</f>
        <v>0</v>
      </c>
      <c r="E59" s="18"/>
      <c r="F59" s="33">
        <f>SUM(F51+F58)</f>
        <v>825365</v>
      </c>
      <c r="G59" s="18"/>
      <c r="H59" s="33">
        <f>SUM(H51+H58)</f>
        <v>253851</v>
      </c>
      <c r="I59" s="18"/>
      <c r="J59" s="33">
        <f>SUM(J51+J58)</f>
        <v>227251</v>
      </c>
      <c r="L59" s="33">
        <f>SUM(L51+L58)</f>
        <v>253850701.73000002</v>
      </c>
      <c r="M59" s="18"/>
      <c r="N59" s="33">
        <f>SUM(N51+N58)</f>
        <v>227251</v>
      </c>
    </row>
    <row r="61" spans="1:14" ht="23.25" customHeight="1">
      <c r="A61" s="19" t="s">
        <v>0</v>
      </c>
    </row>
    <row r="62" spans="1:14" ht="23.25" customHeight="1">
      <c r="A62" s="19" t="s">
        <v>66</v>
      </c>
    </row>
    <row r="63" spans="1:14" ht="23.25" customHeight="1">
      <c r="A63" s="19"/>
    </row>
    <row r="64" spans="1:14" ht="23.25" customHeight="1">
      <c r="A64" s="22"/>
      <c r="B64" s="23"/>
      <c r="C64" s="24"/>
      <c r="D64" s="511" t="s">
        <v>1</v>
      </c>
      <c r="E64" s="511"/>
      <c r="F64" s="511"/>
      <c r="G64" s="25"/>
      <c r="H64" s="511" t="s">
        <v>48</v>
      </c>
      <c r="I64" s="511"/>
      <c r="J64" s="511"/>
      <c r="L64" s="511" t="s">
        <v>48</v>
      </c>
      <c r="M64" s="511"/>
      <c r="N64" s="511"/>
    </row>
    <row r="65" spans="1:20" ht="23.25" customHeight="1">
      <c r="A65" s="16"/>
      <c r="B65" s="23"/>
      <c r="C65" s="26"/>
      <c r="D65" s="81" t="s">
        <v>126</v>
      </c>
      <c r="E65" s="26"/>
      <c r="F65" s="26" t="s">
        <v>41</v>
      </c>
      <c r="G65" s="26"/>
      <c r="H65" s="81" t="s">
        <v>126</v>
      </c>
      <c r="I65" s="26"/>
      <c r="J65" s="26" t="s">
        <v>41</v>
      </c>
      <c r="L65" s="81" t="s">
        <v>126</v>
      </c>
      <c r="M65" s="26"/>
      <c r="N65" s="26" t="s">
        <v>41</v>
      </c>
    </row>
    <row r="66" spans="1:20" ht="23.25" customHeight="1">
      <c r="A66" s="19" t="s">
        <v>99</v>
      </c>
      <c r="B66" s="23" t="s">
        <v>2</v>
      </c>
      <c r="C66" s="29"/>
      <c r="D66" s="29">
        <v>2559</v>
      </c>
      <c r="E66" s="29"/>
      <c r="F66" s="29">
        <v>2558</v>
      </c>
      <c r="G66" s="29"/>
      <c r="H66" s="29">
        <v>2559</v>
      </c>
      <c r="I66" s="29"/>
      <c r="J66" s="29">
        <v>2558</v>
      </c>
      <c r="L66" s="29">
        <v>2559</v>
      </c>
      <c r="M66" s="29"/>
      <c r="N66" s="29">
        <v>2558</v>
      </c>
    </row>
    <row r="67" spans="1:20" ht="23.25" customHeight="1">
      <c r="A67" s="16"/>
      <c r="B67" s="27"/>
      <c r="C67" s="30"/>
      <c r="D67" s="53" t="s">
        <v>93</v>
      </c>
      <c r="E67" s="30"/>
      <c r="F67" s="53"/>
      <c r="G67" s="30"/>
      <c r="H67" s="53" t="s">
        <v>93</v>
      </c>
      <c r="I67" s="30"/>
      <c r="J67" s="53"/>
      <c r="L67" s="53" t="s">
        <v>93</v>
      </c>
      <c r="M67" s="30"/>
      <c r="N67" s="53"/>
    </row>
    <row r="68" spans="1:20" ht="23.25" customHeight="1">
      <c r="A68" s="22"/>
      <c r="B68" s="23"/>
      <c r="C68" s="24"/>
      <c r="D68" s="512" t="s">
        <v>42</v>
      </c>
      <c r="E68" s="512"/>
      <c r="F68" s="512"/>
      <c r="G68" s="512"/>
      <c r="H68" s="512"/>
      <c r="I68" s="512"/>
      <c r="J68" s="512"/>
      <c r="L68" s="17"/>
      <c r="M68" s="17"/>
      <c r="N68" s="17"/>
    </row>
    <row r="69" spans="1:20" ht="23.25" customHeight="1">
      <c r="A69" s="31" t="s">
        <v>100</v>
      </c>
      <c r="B69" s="23"/>
      <c r="C69" s="40"/>
      <c r="D69" s="40"/>
      <c r="E69" s="40"/>
      <c r="F69" s="40"/>
      <c r="G69" s="40"/>
      <c r="H69" s="40"/>
      <c r="I69" s="40"/>
      <c r="J69" s="40"/>
      <c r="L69" s="40"/>
      <c r="M69" s="40"/>
      <c r="N69" s="40"/>
    </row>
    <row r="70" spans="1:20" ht="23.25" customHeight="1">
      <c r="A70" s="35" t="s">
        <v>35</v>
      </c>
      <c r="B70" s="23"/>
    </row>
    <row r="71" spans="1:20" ht="23.25" customHeight="1" thickBot="1">
      <c r="A71" s="32" t="s">
        <v>36</v>
      </c>
      <c r="B71" s="23"/>
      <c r="C71" s="40"/>
      <c r="D71" s="73">
        <v>270000</v>
      </c>
      <c r="E71" s="46"/>
      <c r="F71" s="73">
        <v>270000</v>
      </c>
      <c r="G71" s="46"/>
      <c r="H71" s="73">
        <v>270000</v>
      </c>
      <c r="I71" s="46"/>
      <c r="J71" s="73">
        <v>270000</v>
      </c>
      <c r="L71" s="73">
        <v>270000</v>
      </c>
      <c r="M71" s="46"/>
      <c r="N71" s="73">
        <v>270000</v>
      </c>
      <c r="P71" s="17"/>
      <c r="Q71" s="17"/>
      <c r="R71" s="17"/>
      <c r="S71" s="17"/>
      <c r="T71" s="17"/>
    </row>
    <row r="72" spans="1:20" ht="23.25" customHeight="1" thickTop="1">
      <c r="A72" s="32" t="s">
        <v>44</v>
      </c>
      <c r="B72" s="23"/>
      <c r="C72" s="40"/>
      <c r="D72" s="46">
        <v>269999</v>
      </c>
      <c r="E72" s="46"/>
      <c r="F72" s="46">
        <v>269999</v>
      </c>
      <c r="G72" s="46"/>
      <c r="H72" s="46">
        <v>269999</v>
      </c>
      <c r="I72" s="46"/>
      <c r="J72" s="46">
        <v>269999</v>
      </c>
      <c r="L72" s="46">
        <v>269999</v>
      </c>
      <c r="M72" s="46"/>
      <c r="N72" s="46">
        <v>269999</v>
      </c>
      <c r="P72" s="17"/>
      <c r="Q72" s="17"/>
      <c r="R72" s="17"/>
      <c r="S72" s="17"/>
      <c r="T72" s="17"/>
    </row>
    <row r="73" spans="1:20" ht="23.25" customHeight="1">
      <c r="A73" s="63" t="s">
        <v>79</v>
      </c>
      <c r="B73" s="23"/>
      <c r="C73" s="40"/>
      <c r="D73" s="46"/>
      <c r="E73" s="46"/>
      <c r="F73" s="46"/>
      <c r="G73" s="46"/>
      <c r="H73" s="46"/>
      <c r="I73" s="46"/>
      <c r="J73" s="46"/>
      <c r="L73" s="46"/>
      <c r="M73" s="46"/>
      <c r="N73" s="46"/>
      <c r="P73" s="17"/>
      <c r="Q73" s="17"/>
      <c r="R73" s="17"/>
      <c r="S73" s="17"/>
      <c r="T73" s="17"/>
    </row>
    <row r="74" spans="1:20" ht="23.25" customHeight="1">
      <c r="A74" s="63" t="s">
        <v>80</v>
      </c>
      <c r="B74" s="23"/>
      <c r="C74" s="40"/>
      <c r="D74" s="46">
        <v>270000</v>
      </c>
      <c r="E74" s="46"/>
      <c r="F74" s="46">
        <v>270000</v>
      </c>
      <c r="G74" s="46"/>
      <c r="H74" s="46">
        <v>270000</v>
      </c>
      <c r="I74" s="46"/>
      <c r="J74" s="46">
        <v>270000</v>
      </c>
      <c r="L74" s="46">
        <v>270000</v>
      </c>
      <c r="M74" s="46"/>
      <c r="N74" s="46">
        <v>270000</v>
      </c>
      <c r="P74" s="17"/>
      <c r="Q74" s="17"/>
      <c r="R74" s="17"/>
      <c r="S74" s="17"/>
      <c r="T74" s="17"/>
    </row>
    <row r="75" spans="1:20" ht="23.25" customHeight="1">
      <c r="A75" s="35" t="s">
        <v>54</v>
      </c>
      <c r="B75" s="23"/>
      <c r="C75" s="40"/>
      <c r="D75" s="46"/>
      <c r="E75" s="46"/>
      <c r="F75" s="46"/>
      <c r="G75" s="46"/>
      <c r="H75" s="46"/>
      <c r="I75" s="46"/>
      <c r="J75" s="46"/>
      <c r="L75" s="46"/>
      <c r="M75" s="46"/>
      <c r="N75" s="46"/>
      <c r="P75" s="17"/>
      <c r="Q75" s="17"/>
      <c r="R75" s="17"/>
      <c r="S75" s="17"/>
      <c r="T75" s="17"/>
    </row>
    <row r="76" spans="1:20" ht="23.25" customHeight="1">
      <c r="A76" s="35" t="s">
        <v>64</v>
      </c>
      <c r="B76" s="23"/>
      <c r="C76" s="40"/>
      <c r="D76" s="46"/>
      <c r="E76" s="46"/>
      <c r="F76" s="46"/>
      <c r="G76" s="46"/>
      <c r="H76" s="46"/>
      <c r="I76" s="46"/>
      <c r="J76" s="46"/>
      <c r="L76" s="46"/>
      <c r="M76" s="46"/>
      <c r="N76" s="46"/>
      <c r="P76" s="17"/>
      <c r="Q76" s="17"/>
      <c r="R76" s="17"/>
      <c r="S76" s="17"/>
      <c r="T76" s="17"/>
    </row>
    <row r="77" spans="1:20" ht="23.25" customHeight="1">
      <c r="A77" s="35" t="s">
        <v>65</v>
      </c>
      <c r="B77" s="23"/>
      <c r="C77" s="41"/>
      <c r="D77" s="46">
        <v>27000</v>
      </c>
      <c r="E77" s="46"/>
      <c r="F77" s="46">
        <v>27000</v>
      </c>
      <c r="G77" s="46"/>
      <c r="H77" s="46">
        <v>27000</v>
      </c>
      <c r="I77" s="46"/>
      <c r="J77" s="46">
        <v>27000</v>
      </c>
      <c r="L77" s="46">
        <v>27000</v>
      </c>
      <c r="M77" s="46"/>
      <c r="N77" s="46">
        <v>27000</v>
      </c>
      <c r="P77" s="17"/>
      <c r="Q77" s="17"/>
      <c r="R77" s="17"/>
      <c r="S77" s="17"/>
      <c r="T77" s="17"/>
    </row>
    <row r="78" spans="1:20" ht="23.25" customHeight="1">
      <c r="A78" s="35" t="s">
        <v>55</v>
      </c>
      <c r="B78" s="23"/>
      <c r="C78" s="41"/>
      <c r="D78" s="46"/>
      <c r="E78" s="46"/>
      <c r="F78" s="46">
        <v>922027.83299999998</v>
      </c>
      <c r="G78" s="46"/>
      <c r="H78" s="46">
        <f>0+(ROUND(L78/1000,0))</f>
        <v>510574</v>
      </c>
      <c r="I78" s="46"/>
      <c r="J78" s="46">
        <v>542357.03899999999</v>
      </c>
      <c r="L78" s="46">
        <v>510574273.28342468</v>
      </c>
      <c r="M78" s="46"/>
      <c r="N78" s="46">
        <v>542357.03899999999</v>
      </c>
      <c r="P78" s="17"/>
      <c r="Q78" s="17"/>
      <c r="R78" s="17"/>
      <c r="S78" s="17"/>
      <c r="T78" s="17"/>
    </row>
    <row r="79" spans="1:20" ht="23.25" customHeight="1">
      <c r="A79" s="63" t="s">
        <v>81</v>
      </c>
      <c r="B79" s="23"/>
      <c r="C79" s="41"/>
      <c r="D79" s="44"/>
      <c r="E79" s="46"/>
      <c r="F79" s="44">
        <v>304988</v>
      </c>
      <c r="G79" s="46"/>
      <c r="H79" s="44">
        <f>0+(ROUND(L79/1000,0))</f>
        <v>205809</v>
      </c>
      <c r="I79" s="46"/>
      <c r="J79" s="44">
        <v>205858.144</v>
      </c>
      <c r="L79" s="44">
        <v>205809196.6287784</v>
      </c>
      <c r="M79" s="46"/>
      <c r="N79" s="44">
        <v>205858.144</v>
      </c>
      <c r="P79" s="17"/>
      <c r="Q79" s="17"/>
      <c r="R79" s="17"/>
      <c r="S79" s="17"/>
      <c r="T79" s="17"/>
    </row>
    <row r="80" spans="1:20" ht="23.25" customHeight="1">
      <c r="A80" s="80" t="s">
        <v>121</v>
      </c>
      <c r="B80" s="42"/>
      <c r="C80" s="18"/>
      <c r="D80" s="18"/>
      <c r="E80" s="18"/>
      <c r="F80" s="18">
        <f>SUM(F72:F79)</f>
        <v>1794014.8330000001</v>
      </c>
      <c r="G80" s="18"/>
      <c r="H80" s="18">
        <f>SUM(H72:H79)</f>
        <v>1283382</v>
      </c>
      <c r="I80" s="18"/>
      <c r="J80" s="18">
        <v>1315214</v>
      </c>
      <c r="L80" s="18"/>
      <c r="M80" s="18"/>
      <c r="N80" s="18">
        <v>1315214</v>
      </c>
      <c r="P80" s="17"/>
      <c r="Q80" s="17"/>
      <c r="R80" s="17"/>
      <c r="S80" s="17"/>
      <c r="T80" s="17"/>
    </row>
    <row r="81" spans="1:20" ht="23.25" customHeight="1">
      <c r="A81" s="32" t="s">
        <v>67</v>
      </c>
      <c r="B81" s="23"/>
      <c r="C81" s="12"/>
      <c r="D81" s="44"/>
      <c r="E81" s="36"/>
      <c r="F81" s="44">
        <v>568354</v>
      </c>
      <c r="G81" s="46"/>
      <c r="H81" s="79" t="s">
        <v>22</v>
      </c>
      <c r="I81" s="55"/>
      <c r="J81" s="79" t="s">
        <v>22</v>
      </c>
      <c r="L81" s="79"/>
      <c r="M81" s="55"/>
      <c r="N81" s="79" t="s">
        <v>22</v>
      </c>
      <c r="P81" s="17"/>
      <c r="Q81" s="17"/>
      <c r="R81" s="17"/>
      <c r="S81" s="17"/>
      <c r="T81" s="17"/>
    </row>
    <row r="82" spans="1:20" ht="23.25" customHeight="1">
      <c r="A82" s="22" t="s">
        <v>95</v>
      </c>
      <c r="B82" s="23"/>
      <c r="C82" s="18"/>
      <c r="D82" s="33">
        <f>SUM(D80:D81)</f>
        <v>0</v>
      </c>
      <c r="E82" s="18"/>
      <c r="F82" s="33">
        <f>SUM(F80:F81)</f>
        <v>2362368.8330000001</v>
      </c>
      <c r="G82" s="18"/>
      <c r="H82" s="33">
        <f>SUM(H80:H81)</f>
        <v>1283382</v>
      </c>
      <c r="I82" s="18"/>
      <c r="J82" s="33">
        <f>SUM(J72:J79)</f>
        <v>1315214.183</v>
      </c>
      <c r="L82" s="33">
        <f>SUM(L80:L81)</f>
        <v>0</v>
      </c>
      <c r="M82" s="18"/>
      <c r="N82" s="33">
        <f>SUM(N72:N79)</f>
        <v>1315214.183</v>
      </c>
      <c r="P82" s="17"/>
      <c r="Q82" s="17"/>
      <c r="R82" s="17"/>
      <c r="S82" s="17"/>
      <c r="T82" s="17"/>
    </row>
    <row r="83" spans="1:20" ht="23.25" customHeight="1" thickBot="1">
      <c r="A83" s="22"/>
      <c r="B83" s="23"/>
      <c r="C83" s="12"/>
      <c r="D83" s="36"/>
      <c r="E83" s="36"/>
      <c r="F83" s="36"/>
      <c r="G83" s="36"/>
      <c r="H83" s="36"/>
      <c r="I83" s="36"/>
      <c r="J83" s="36"/>
      <c r="K83" s="18"/>
      <c r="L83" s="36"/>
      <c r="M83" s="36"/>
      <c r="N83" s="36"/>
      <c r="P83" s="17"/>
      <c r="Q83" s="17"/>
      <c r="R83" s="17"/>
      <c r="S83" s="17"/>
      <c r="T83" s="17"/>
    </row>
    <row r="84" spans="1:20" ht="23.25" customHeight="1" thickBot="1">
      <c r="A84" s="22" t="s">
        <v>96</v>
      </c>
      <c r="B84" s="23"/>
      <c r="C84" s="18"/>
      <c r="D84" s="39">
        <f>SUM(D59+D82)</f>
        <v>0</v>
      </c>
      <c r="E84" s="18"/>
      <c r="F84" s="39">
        <f>F59+F82</f>
        <v>3187733.8330000001</v>
      </c>
      <c r="G84" s="18"/>
      <c r="H84" s="39">
        <f>SUM(H59+H82)</f>
        <v>1537233</v>
      </c>
      <c r="I84" s="18"/>
      <c r="J84" s="39">
        <f>J59+J82</f>
        <v>1542465.183</v>
      </c>
      <c r="K84" s="108">
        <f>D31-D84</f>
        <v>0</v>
      </c>
      <c r="L84" s="39">
        <f>SUM(L59+L82)</f>
        <v>253850701.73000002</v>
      </c>
      <c r="M84" s="18"/>
      <c r="N84" s="39">
        <f>N59+N82</f>
        <v>1542465.183</v>
      </c>
      <c r="P84" s="121">
        <f>H31-H84</f>
        <v>0</v>
      </c>
      <c r="Q84" s="17"/>
      <c r="R84" s="17"/>
      <c r="S84" s="17"/>
      <c r="T84" s="17"/>
    </row>
    <row r="85" spans="1:20" ht="23.25" customHeight="1" thickTop="1"/>
  </sheetData>
  <mergeCells count="12">
    <mergeCell ref="D68:J68"/>
    <mergeCell ref="L4:N4"/>
    <mergeCell ref="L36:N36"/>
    <mergeCell ref="L64:N64"/>
    <mergeCell ref="D4:F4"/>
    <mergeCell ref="H4:J4"/>
    <mergeCell ref="D8:J8"/>
    <mergeCell ref="D36:F36"/>
    <mergeCell ref="H36:J36"/>
    <mergeCell ref="D40:J40"/>
    <mergeCell ref="D64:F64"/>
    <mergeCell ref="H64:J64"/>
  </mergeCells>
  <pageMargins left="0.8" right="0.8" top="0.48" bottom="0.5" header="0.5" footer="0.5"/>
  <pageSetup paperSize="9" scale="85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2" manualBreakCount="2">
    <brk id="32" max="16383" man="1"/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44"/>
  <sheetViews>
    <sheetView view="pageBreakPreview" topLeftCell="A43" zoomScaleNormal="100" zoomScaleSheetLayoutView="100" workbookViewId="0">
      <selection activeCell="C51" sqref="C51"/>
    </sheetView>
  </sheetViews>
  <sheetFormatPr defaultColWidth="9.09765625" defaultRowHeight="23.25" customHeight="1"/>
  <cols>
    <col min="1" max="1" width="55" style="27" customWidth="1"/>
    <col min="2" max="2" width="8.09765625" style="28" customWidth="1"/>
    <col min="3" max="3" width="14.09765625" style="16" bestFit="1" customWidth="1"/>
    <col min="4" max="4" width="1.09765625" style="16" customWidth="1"/>
    <col min="5" max="5" width="12.69921875" style="16" customWidth="1"/>
    <col min="6" max="6" width="1.09765625" style="16" customWidth="1"/>
    <col min="7" max="7" width="12.69921875" style="16" customWidth="1"/>
    <col min="8" max="8" width="1.3984375" style="16" customWidth="1"/>
    <col min="9" max="9" width="13.09765625" style="16" customWidth="1"/>
    <col min="10" max="10" width="23" style="16" bestFit="1" customWidth="1"/>
    <col min="11" max="11" width="14.3984375" style="68" bestFit="1" customWidth="1"/>
    <col min="12" max="12" width="10.8984375" style="68" bestFit="1" customWidth="1"/>
    <col min="13" max="13" width="10.8984375" style="16" bestFit="1" customWidth="1"/>
    <col min="14" max="14" width="16.09765625" style="16" bestFit="1" customWidth="1"/>
    <col min="15" max="16384" width="9.09765625" style="16"/>
  </cols>
  <sheetData>
    <row r="1" spans="1:14" ht="23.25" customHeight="1">
      <c r="A1" s="19" t="s">
        <v>173</v>
      </c>
      <c r="B1" s="20"/>
      <c r="C1" s="21"/>
      <c r="D1" s="21"/>
      <c r="E1" s="21"/>
      <c r="F1" s="21"/>
      <c r="G1" s="21"/>
      <c r="H1" s="21"/>
      <c r="I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</row>
    <row r="4" spans="1:14" ht="23.15" customHeight="1">
      <c r="A4" s="22"/>
      <c r="B4" s="23"/>
      <c r="C4" s="511" t="s">
        <v>1</v>
      </c>
      <c r="D4" s="511"/>
      <c r="E4" s="511"/>
      <c r="F4" s="338"/>
      <c r="G4" s="511" t="s">
        <v>48</v>
      </c>
      <c r="H4" s="511"/>
      <c r="I4" s="511"/>
    </row>
    <row r="5" spans="1:14" ht="23.15" customHeight="1">
      <c r="A5" s="74"/>
      <c r="B5" s="23"/>
      <c r="C5" s="513" t="s">
        <v>104</v>
      </c>
      <c r="D5" s="514"/>
      <c r="E5" s="514"/>
      <c r="F5" s="339"/>
      <c r="G5" s="513" t="s">
        <v>104</v>
      </c>
      <c r="H5" s="514"/>
      <c r="I5" s="514"/>
    </row>
    <row r="6" spans="1:14" ht="23.15" customHeight="1">
      <c r="A6" s="74"/>
      <c r="B6" s="23"/>
      <c r="C6" s="513" t="s">
        <v>127</v>
      </c>
      <c r="D6" s="514"/>
      <c r="E6" s="514"/>
      <c r="F6" s="339"/>
      <c r="G6" s="513" t="s">
        <v>127</v>
      </c>
      <c r="H6" s="514"/>
      <c r="I6" s="514"/>
    </row>
    <row r="7" spans="1:14" ht="23.15" customHeight="1">
      <c r="A7" s="22"/>
      <c r="B7" s="23" t="s">
        <v>2</v>
      </c>
      <c r="C7" s="339">
        <v>2562</v>
      </c>
      <c r="D7" s="26"/>
      <c r="E7" s="26">
        <v>2561</v>
      </c>
      <c r="F7" s="26"/>
      <c r="G7" s="26">
        <v>2562</v>
      </c>
      <c r="H7" s="26"/>
      <c r="I7" s="26">
        <v>2561</v>
      </c>
    </row>
    <row r="8" spans="1:14" ht="23.15" customHeight="1">
      <c r="A8" s="22"/>
      <c r="B8" s="23"/>
      <c r="C8" s="512" t="s">
        <v>42</v>
      </c>
      <c r="D8" s="512"/>
      <c r="E8" s="512"/>
      <c r="F8" s="512"/>
      <c r="G8" s="512"/>
      <c r="H8" s="512"/>
      <c r="I8" s="512"/>
    </row>
    <row r="9" spans="1:14" ht="23.15" customHeight="1">
      <c r="A9" s="31" t="s">
        <v>15</v>
      </c>
      <c r="B9" s="23"/>
      <c r="C9" s="67"/>
      <c r="D9" s="36"/>
      <c r="E9" s="36"/>
      <c r="F9" s="36"/>
      <c r="G9" s="36"/>
      <c r="H9" s="36"/>
      <c r="I9" s="36"/>
    </row>
    <row r="10" spans="1:14" ht="23.15" customHeight="1">
      <c r="A10" s="74" t="s">
        <v>233</v>
      </c>
      <c r="B10" s="23"/>
      <c r="C10" s="126">
        <v>592490</v>
      </c>
      <c r="D10" s="36"/>
      <c r="E10" s="43">
        <v>587513</v>
      </c>
      <c r="F10" s="67"/>
      <c r="G10" s="126">
        <v>68337</v>
      </c>
      <c r="H10" s="67"/>
      <c r="I10" s="126">
        <v>104150</v>
      </c>
      <c r="K10" s="214"/>
      <c r="L10" s="307"/>
      <c r="M10" s="214"/>
      <c r="N10" s="308"/>
    </row>
    <row r="11" spans="1:14" ht="23.15" customHeight="1">
      <c r="A11" s="74" t="s">
        <v>289</v>
      </c>
      <c r="B11" s="23"/>
      <c r="C11" s="316">
        <v>0</v>
      </c>
      <c r="D11" s="36"/>
      <c r="E11" s="43">
        <v>213683</v>
      </c>
      <c r="F11" s="67"/>
      <c r="G11" s="316">
        <v>0</v>
      </c>
      <c r="H11" s="67"/>
      <c r="I11" s="126">
        <v>213683</v>
      </c>
      <c r="K11" s="214"/>
      <c r="L11" s="307"/>
      <c r="M11" s="214"/>
      <c r="N11" s="308"/>
    </row>
    <row r="12" spans="1:14" ht="23.15" customHeight="1">
      <c r="A12" s="74" t="s">
        <v>363</v>
      </c>
      <c r="B12" s="23" t="s">
        <v>117</v>
      </c>
      <c r="C12" s="317">
        <v>147981</v>
      </c>
      <c r="D12" s="36"/>
      <c r="E12" s="438">
        <v>0</v>
      </c>
      <c r="F12" s="67"/>
      <c r="G12" s="317">
        <v>2500</v>
      </c>
      <c r="H12" s="67"/>
      <c r="I12" s="316">
        <v>0</v>
      </c>
      <c r="K12" s="214"/>
      <c r="L12" s="307"/>
      <c r="M12" s="214"/>
      <c r="N12" s="308"/>
    </row>
    <row r="13" spans="1:14" ht="23.15" customHeight="1">
      <c r="A13" s="35" t="s">
        <v>16</v>
      </c>
      <c r="B13" s="23"/>
      <c r="C13" s="159">
        <v>4478</v>
      </c>
      <c r="D13" s="36"/>
      <c r="E13" s="44">
        <v>6681</v>
      </c>
      <c r="F13" s="67"/>
      <c r="G13" s="159">
        <v>11742</v>
      </c>
      <c r="H13" s="67"/>
      <c r="I13" s="159">
        <v>10847</v>
      </c>
    </row>
    <row r="14" spans="1:14" ht="23.15" customHeight="1">
      <c r="A14" s="22" t="s">
        <v>17</v>
      </c>
      <c r="B14" s="23"/>
      <c r="C14" s="33">
        <f>SUM(C10:C13)</f>
        <v>744949</v>
      </c>
      <c r="D14" s="18"/>
      <c r="E14" s="33">
        <f>SUM(E10:E13)</f>
        <v>807877</v>
      </c>
      <c r="F14" s="18"/>
      <c r="G14" s="33">
        <f>SUM(G10:G13)</f>
        <v>82579</v>
      </c>
      <c r="H14" s="18">
        <v>10538</v>
      </c>
      <c r="I14" s="33">
        <f>SUM(I10:I13)</f>
        <v>328680</v>
      </c>
    </row>
    <row r="15" spans="1:14" ht="9.75" customHeight="1">
      <c r="A15" s="22"/>
      <c r="B15" s="23"/>
      <c r="C15" s="67"/>
      <c r="D15" s="36"/>
      <c r="E15" s="36"/>
      <c r="F15" s="36"/>
      <c r="G15" s="36"/>
      <c r="H15" s="36"/>
      <c r="I15" s="36"/>
    </row>
    <row r="16" spans="1:14" ht="23.15" customHeight="1">
      <c r="A16" s="31" t="s">
        <v>18</v>
      </c>
      <c r="B16" s="23"/>
      <c r="C16" s="67"/>
      <c r="D16" s="36"/>
      <c r="E16" s="36"/>
      <c r="F16" s="36"/>
      <c r="G16" s="36"/>
      <c r="H16" s="36"/>
      <c r="I16" s="36"/>
    </row>
    <row r="17" spans="1:14" ht="23.15" customHeight="1">
      <c r="A17" s="74" t="s">
        <v>234</v>
      </c>
      <c r="B17" s="276">
        <v>3</v>
      </c>
      <c r="C17" s="126">
        <v>480766</v>
      </c>
      <c r="D17" s="36"/>
      <c r="E17" s="43">
        <v>454177</v>
      </c>
      <c r="F17" s="162"/>
      <c r="G17" s="126">
        <v>64343</v>
      </c>
      <c r="H17" s="126"/>
      <c r="I17" s="126">
        <f>-[17]งบกำไรขาดทุนเบ็ดเสร็จ!$I$10</f>
        <v>89526</v>
      </c>
      <c r="L17" s="309"/>
      <c r="M17" s="68"/>
      <c r="N17" s="309"/>
    </row>
    <row r="18" spans="1:14" ht="23.15" customHeight="1">
      <c r="A18" s="74" t="s">
        <v>157</v>
      </c>
      <c r="B18" s="276">
        <v>3</v>
      </c>
      <c r="C18" s="126">
        <v>31949</v>
      </c>
      <c r="D18" s="36"/>
      <c r="E18" s="43">
        <v>27218</v>
      </c>
      <c r="F18" s="162"/>
      <c r="G18" s="126">
        <v>1112</v>
      </c>
      <c r="H18" s="126"/>
      <c r="I18" s="126">
        <f>-[17]งบกำไรขาดทุนเบ็ดเสร็จ!$I$14</f>
        <v>2728</v>
      </c>
    </row>
    <row r="19" spans="1:14" ht="23.15" customHeight="1">
      <c r="A19" s="35" t="s">
        <v>58</v>
      </c>
      <c r="B19" s="276">
        <v>3</v>
      </c>
      <c r="C19" s="126">
        <v>72913</v>
      </c>
      <c r="D19" s="36"/>
      <c r="E19" s="43">
        <v>77025</v>
      </c>
      <c r="F19" s="162"/>
      <c r="G19" s="126">
        <v>15408</v>
      </c>
      <c r="H19" s="126"/>
      <c r="I19" s="126">
        <f>-[17]งบกำไรขาดทุนเบ็ดเสร็จ!$I$15</f>
        <v>20713</v>
      </c>
      <c r="L19" s="282"/>
      <c r="N19" s="282"/>
    </row>
    <row r="20" spans="1:14" ht="23.15" customHeight="1">
      <c r="A20" s="35" t="s">
        <v>60</v>
      </c>
      <c r="B20" s="23"/>
      <c r="C20" s="101">
        <v>7953</v>
      </c>
      <c r="D20" s="36"/>
      <c r="E20" s="11">
        <v>7908</v>
      </c>
      <c r="F20" s="162"/>
      <c r="G20" s="159">
        <v>4194</v>
      </c>
      <c r="H20" s="126"/>
      <c r="I20" s="159">
        <f>-[17]งบกำไรขาดทุนเบ็ดเสร็จ!$I$16</f>
        <v>4417</v>
      </c>
    </row>
    <row r="21" spans="1:14" ht="23.25" customHeight="1">
      <c r="A21" s="22" t="s">
        <v>20</v>
      </c>
      <c r="B21" s="23"/>
      <c r="C21" s="33">
        <f>SUM(C17:C20)</f>
        <v>593581</v>
      </c>
      <c r="D21" s="18"/>
      <c r="E21" s="33">
        <f>SUM(E17:E20)</f>
        <v>566328</v>
      </c>
      <c r="F21" s="18"/>
      <c r="G21" s="33">
        <f>SUM(G17:G20)</f>
        <v>85057</v>
      </c>
      <c r="H21" s="18">
        <v>1260872</v>
      </c>
      <c r="I21" s="33">
        <f>SUM(I17:I20)</f>
        <v>117384</v>
      </c>
    </row>
    <row r="22" spans="1:14" ht="15.75" customHeight="1">
      <c r="A22" s="22"/>
      <c r="B22" s="23"/>
      <c r="C22" s="67"/>
      <c r="D22" s="36"/>
      <c r="E22" s="36"/>
      <c r="F22" s="36"/>
      <c r="G22" s="36"/>
      <c r="H22" s="36"/>
      <c r="I22" s="36"/>
    </row>
    <row r="23" spans="1:14" ht="21.5">
      <c r="A23" s="63" t="s">
        <v>332</v>
      </c>
      <c r="B23" s="23" t="s">
        <v>111</v>
      </c>
      <c r="C23" s="88">
        <v>0</v>
      </c>
      <c r="D23" s="36"/>
      <c r="E23" s="254">
        <v>0</v>
      </c>
      <c r="F23" s="36"/>
      <c r="G23" s="36">
        <v>105264</v>
      </c>
      <c r="H23" s="36"/>
      <c r="I23" s="36">
        <v>-5344</v>
      </c>
      <c r="J23" s="318"/>
    </row>
    <row r="24" spans="1:14" ht="23.25" customHeight="1">
      <c r="A24" s="63" t="s">
        <v>271</v>
      </c>
      <c r="B24" s="23" t="s">
        <v>111</v>
      </c>
      <c r="C24" s="159">
        <v>43918</v>
      </c>
      <c r="D24" s="36"/>
      <c r="E24" s="44">
        <v>37336</v>
      </c>
      <c r="F24" s="36"/>
      <c r="G24" s="38">
        <v>45753</v>
      </c>
      <c r="H24" s="36"/>
      <c r="I24" s="87">
        <v>65049</v>
      </c>
      <c r="K24" s="78"/>
      <c r="M24" s="78"/>
    </row>
    <row r="25" spans="1:14" ht="9.75" customHeight="1">
      <c r="A25" s="35"/>
      <c r="B25" s="23"/>
      <c r="C25" s="162"/>
      <c r="D25" s="36"/>
      <c r="E25" s="46"/>
      <c r="F25" s="36"/>
      <c r="G25" s="85"/>
      <c r="H25" s="36"/>
      <c r="I25" s="85"/>
    </row>
    <row r="26" spans="1:14" ht="22.5" customHeight="1">
      <c r="A26" s="22" t="s">
        <v>140</v>
      </c>
      <c r="B26" s="23"/>
      <c r="C26" s="18">
        <f>C14-C21+C24</f>
        <v>195286</v>
      </c>
      <c r="D26" s="18"/>
      <c r="E26" s="18">
        <f>E14-E21+E24</f>
        <v>278885</v>
      </c>
      <c r="F26" s="18"/>
      <c r="G26" s="268">
        <f>G14-G21+G23+G24</f>
        <v>148539</v>
      </c>
      <c r="H26" s="18"/>
      <c r="I26" s="268">
        <f>I14-I21+I23+I24</f>
        <v>271001</v>
      </c>
      <c r="K26" s="290"/>
    </row>
    <row r="27" spans="1:14" ht="22.5" customHeight="1">
      <c r="A27" s="63" t="s">
        <v>152</v>
      </c>
      <c r="B27" s="276">
        <v>12</v>
      </c>
      <c r="C27" s="101">
        <v>29999</v>
      </c>
      <c r="D27" s="36"/>
      <c r="E27" s="101">
        <v>5602</v>
      </c>
      <c r="F27" s="162"/>
      <c r="G27" s="175">
        <v>3569</v>
      </c>
      <c r="H27" s="126"/>
      <c r="I27" s="159">
        <v>-66</v>
      </c>
    </row>
    <row r="28" spans="1:14" ht="9.75" customHeight="1">
      <c r="A28" s="35"/>
      <c r="B28" s="23"/>
      <c r="C28" s="67"/>
      <c r="D28" s="51"/>
      <c r="E28" s="36"/>
      <c r="F28" s="51"/>
      <c r="G28" s="51"/>
      <c r="H28" s="51">
        <v>7889</v>
      </c>
      <c r="I28" s="51"/>
    </row>
    <row r="29" spans="1:14" ht="22.5" customHeight="1">
      <c r="A29" s="22" t="s">
        <v>123</v>
      </c>
      <c r="B29" s="23"/>
      <c r="C29" s="287">
        <f>C26-C27</f>
        <v>165287</v>
      </c>
      <c r="D29" s="18"/>
      <c r="E29" s="33">
        <f>E26-E27</f>
        <v>273283</v>
      </c>
      <c r="F29" s="18"/>
      <c r="G29" s="33">
        <f>G26-G27</f>
        <v>144970</v>
      </c>
      <c r="H29" s="18">
        <v>633</v>
      </c>
      <c r="I29" s="33">
        <f>I26-I27</f>
        <v>271067</v>
      </c>
      <c r="K29" s="306"/>
      <c r="M29" s="52"/>
    </row>
    <row r="30" spans="1:14" ht="15" customHeight="1">
      <c r="A30" s="22"/>
      <c r="B30" s="23"/>
      <c r="C30" s="18"/>
      <c r="D30" s="18"/>
      <c r="E30" s="18"/>
      <c r="F30" s="18"/>
      <c r="G30" s="18"/>
      <c r="H30" s="18"/>
      <c r="I30" s="18"/>
      <c r="K30" s="78"/>
      <c r="L30" s="78"/>
    </row>
    <row r="31" spans="1:14" ht="22.5" customHeight="1">
      <c r="A31" s="22" t="s">
        <v>85</v>
      </c>
      <c r="B31" s="23"/>
      <c r="C31" s="163"/>
      <c r="D31" s="55"/>
      <c r="E31" s="163"/>
      <c r="F31" s="55"/>
      <c r="G31" s="163"/>
      <c r="H31" s="55"/>
      <c r="I31" s="163"/>
    </row>
    <row r="32" spans="1:14" ht="22.5" customHeight="1">
      <c r="A32" s="31" t="s">
        <v>132</v>
      </c>
      <c r="B32" s="23"/>
      <c r="C32" s="163"/>
      <c r="D32" s="55"/>
      <c r="E32" s="163"/>
      <c r="F32" s="55"/>
      <c r="G32" s="163"/>
      <c r="H32" s="55"/>
      <c r="I32" s="163"/>
    </row>
    <row r="33" spans="1:9" ht="22.5" customHeight="1">
      <c r="A33" s="168" t="s">
        <v>155</v>
      </c>
      <c r="B33" s="23"/>
      <c r="C33" s="163"/>
      <c r="D33" s="55"/>
      <c r="E33" s="163"/>
      <c r="F33" s="55"/>
      <c r="G33" s="163"/>
      <c r="H33" s="55"/>
      <c r="I33" s="163"/>
    </row>
    <row r="34" spans="1:9" ht="22.5" customHeight="1">
      <c r="A34" s="63" t="s">
        <v>319</v>
      </c>
      <c r="B34" s="23"/>
      <c r="C34" s="158">
        <v>865</v>
      </c>
      <c r="D34" s="36"/>
      <c r="E34" s="50">
        <v>-3772</v>
      </c>
      <c r="F34" s="162"/>
      <c r="G34" s="158">
        <v>865</v>
      </c>
      <c r="H34" s="162"/>
      <c r="I34" s="162">
        <v>-3772</v>
      </c>
    </row>
    <row r="35" spans="1:9" ht="22.5" hidden="1" customHeight="1">
      <c r="A35" s="63" t="s">
        <v>158</v>
      </c>
      <c r="B35" s="23"/>
      <c r="C35" s="158">
        <v>0</v>
      </c>
      <c r="D35" s="36"/>
      <c r="E35" s="214">
        <v>0</v>
      </c>
      <c r="F35" s="162"/>
      <c r="G35" s="158">
        <v>0</v>
      </c>
      <c r="H35" s="162"/>
      <c r="I35" s="222"/>
    </row>
    <row r="36" spans="1:9" ht="22.5" customHeight="1">
      <c r="A36" s="63" t="s">
        <v>330</v>
      </c>
      <c r="B36" s="23"/>
      <c r="C36" s="158">
        <v>0</v>
      </c>
      <c r="D36" s="212"/>
      <c r="E36" s="340">
        <v>0</v>
      </c>
      <c r="F36" s="165"/>
      <c r="G36" s="158">
        <v>0</v>
      </c>
      <c r="H36" s="165"/>
      <c r="I36" s="165">
        <v>27</v>
      </c>
    </row>
    <row r="37" spans="1:9" ht="22.5" customHeight="1">
      <c r="A37" s="63" t="s">
        <v>328</v>
      </c>
      <c r="B37" s="23"/>
      <c r="C37" s="158"/>
      <c r="D37" s="212"/>
      <c r="E37" s="340"/>
      <c r="F37" s="165"/>
      <c r="G37" s="158"/>
      <c r="H37" s="165"/>
      <c r="I37" s="165"/>
    </row>
    <row r="38" spans="1:9" ht="22.5" customHeight="1">
      <c r="A38" s="456" t="s">
        <v>284</v>
      </c>
      <c r="B38" s="23"/>
      <c r="C38" s="174">
        <v>-2510</v>
      </c>
      <c r="D38" s="36"/>
      <c r="E38" s="11">
        <v>-773</v>
      </c>
      <c r="F38" s="162"/>
      <c r="G38" s="174">
        <v>-2510</v>
      </c>
      <c r="H38" s="162"/>
      <c r="I38" s="159">
        <v>-800</v>
      </c>
    </row>
    <row r="39" spans="1:9" ht="22.5" customHeight="1">
      <c r="A39" s="80" t="s">
        <v>298</v>
      </c>
      <c r="B39" s="23"/>
      <c r="C39" s="299"/>
      <c r="D39" s="36"/>
      <c r="E39" s="50"/>
      <c r="F39" s="162"/>
      <c r="G39" s="299"/>
      <c r="H39" s="162"/>
      <c r="I39" s="162"/>
    </row>
    <row r="40" spans="1:9" ht="22.5" customHeight="1">
      <c r="A40" s="455" t="s">
        <v>297</v>
      </c>
      <c r="B40" s="23"/>
      <c r="C40" s="166">
        <f>SUM(C34:C38)</f>
        <v>-1645</v>
      </c>
      <c r="D40" s="18"/>
      <c r="E40" s="166">
        <f>SUM(E34:E38)</f>
        <v>-4545</v>
      </c>
      <c r="F40" s="313"/>
      <c r="G40" s="311">
        <f>SUM(G34:G38)</f>
        <v>-1645</v>
      </c>
      <c r="H40" s="313"/>
      <c r="I40" s="315">
        <f>SUM(I34:I38)</f>
        <v>-4545</v>
      </c>
    </row>
    <row r="41" spans="1:9" ht="22" customHeight="1">
      <c r="A41" s="80"/>
      <c r="B41" s="23"/>
      <c r="C41" s="161"/>
      <c r="D41" s="69"/>
      <c r="E41" s="161"/>
      <c r="F41" s="69"/>
      <c r="G41" s="161"/>
      <c r="H41" s="69"/>
      <c r="I41" s="161"/>
    </row>
    <row r="42" spans="1:9" ht="23.15" customHeight="1">
      <c r="A42" s="19" t="s">
        <v>173</v>
      </c>
      <c r="B42" s="20"/>
      <c r="C42" s="21"/>
      <c r="D42" s="21"/>
      <c r="E42" s="21"/>
      <c r="F42" s="21"/>
      <c r="G42" s="21"/>
      <c r="H42" s="21"/>
      <c r="I42" s="21"/>
    </row>
    <row r="43" spans="1:9" ht="23.15" customHeight="1">
      <c r="A43" s="19" t="s">
        <v>103</v>
      </c>
      <c r="B43" s="20"/>
      <c r="C43" s="21"/>
      <c r="D43" s="21"/>
      <c r="E43" s="21"/>
      <c r="F43" s="21"/>
      <c r="G43" s="21"/>
      <c r="H43" s="21"/>
      <c r="I43" s="21"/>
    </row>
    <row r="44" spans="1:9" ht="23.15" customHeight="1">
      <c r="A44" s="19"/>
      <c r="B44" s="20"/>
      <c r="C44" s="21"/>
      <c r="D44" s="21"/>
      <c r="E44" s="21"/>
      <c r="F44" s="21"/>
      <c r="G44" s="21"/>
      <c r="H44" s="21"/>
      <c r="I44" s="21"/>
    </row>
    <row r="45" spans="1:9" ht="23.15" customHeight="1">
      <c r="A45" s="22"/>
      <c r="B45" s="23"/>
      <c r="C45" s="511" t="s">
        <v>1</v>
      </c>
      <c r="D45" s="511"/>
      <c r="E45" s="511"/>
      <c r="F45" s="469"/>
      <c r="G45" s="511" t="s">
        <v>48</v>
      </c>
      <c r="H45" s="511"/>
      <c r="I45" s="511"/>
    </row>
    <row r="46" spans="1:9" ht="23.15" customHeight="1">
      <c r="A46" s="74"/>
      <c r="B46" s="23"/>
      <c r="C46" s="513" t="s">
        <v>104</v>
      </c>
      <c r="D46" s="514"/>
      <c r="E46" s="514"/>
      <c r="F46" s="470"/>
      <c r="G46" s="513" t="s">
        <v>104</v>
      </c>
      <c r="H46" s="514"/>
      <c r="I46" s="514"/>
    </row>
    <row r="47" spans="1:9" ht="23.15" customHeight="1">
      <c r="A47" s="74"/>
      <c r="B47" s="23"/>
      <c r="C47" s="513" t="s">
        <v>127</v>
      </c>
      <c r="D47" s="514"/>
      <c r="E47" s="514"/>
      <c r="F47" s="470"/>
      <c r="G47" s="513" t="s">
        <v>127</v>
      </c>
      <c r="H47" s="514"/>
      <c r="I47" s="514"/>
    </row>
    <row r="48" spans="1:9" ht="23.15" customHeight="1">
      <c r="A48" s="22"/>
      <c r="B48" s="23" t="s">
        <v>2</v>
      </c>
      <c r="C48" s="470">
        <v>2562</v>
      </c>
      <c r="D48" s="26"/>
      <c r="E48" s="26">
        <v>2561</v>
      </c>
      <c r="F48" s="26"/>
      <c r="G48" s="26">
        <v>2562</v>
      </c>
      <c r="H48" s="26"/>
      <c r="I48" s="26">
        <v>2561</v>
      </c>
    </row>
    <row r="49" spans="1:12" ht="23.15" customHeight="1">
      <c r="A49" s="22"/>
      <c r="B49" s="23"/>
      <c r="C49" s="512" t="s">
        <v>42</v>
      </c>
      <c r="D49" s="512"/>
      <c r="E49" s="512"/>
      <c r="F49" s="512"/>
      <c r="G49" s="512"/>
      <c r="H49" s="512"/>
      <c r="I49" s="512"/>
    </row>
    <row r="50" spans="1:12" ht="25" customHeight="1">
      <c r="A50" s="345" t="s">
        <v>293</v>
      </c>
      <c r="B50" s="23"/>
      <c r="C50" s="436"/>
      <c r="D50" s="437"/>
      <c r="E50" s="436"/>
      <c r="F50" s="437"/>
      <c r="G50" s="436"/>
      <c r="H50" s="437"/>
      <c r="I50" s="436"/>
      <c r="K50" s="306"/>
      <c r="L50" s="306"/>
    </row>
    <row r="51" spans="1:12" ht="22.5" customHeight="1">
      <c r="A51" s="348" t="s">
        <v>155</v>
      </c>
      <c r="B51" s="23"/>
      <c r="C51" s="436"/>
      <c r="D51" s="437"/>
      <c r="E51" s="436"/>
      <c r="F51" s="437"/>
      <c r="G51" s="436"/>
      <c r="H51" s="437"/>
      <c r="I51" s="436"/>
      <c r="K51" s="306"/>
      <c r="L51" s="306"/>
    </row>
    <row r="52" spans="1:12" ht="22.5" customHeight="1">
      <c r="A52" s="349" t="s">
        <v>330</v>
      </c>
      <c r="B52" s="23"/>
      <c r="C52" s="438">
        <v>0</v>
      </c>
      <c r="D52" s="439"/>
      <c r="E52" s="438">
        <v>0</v>
      </c>
      <c r="F52" s="439"/>
      <c r="G52" s="355">
        <v>4336</v>
      </c>
      <c r="H52" s="439"/>
      <c r="I52" s="438">
        <v>0</v>
      </c>
      <c r="K52" s="306"/>
      <c r="L52" s="306"/>
    </row>
    <row r="53" spans="1:12" ht="22.5" customHeight="1">
      <c r="A53" s="351" t="s">
        <v>321</v>
      </c>
      <c r="B53" s="23"/>
      <c r="C53" s="438"/>
      <c r="D53" s="439"/>
      <c r="E53" s="438"/>
      <c r="F53" s="439"/>
      <c r="G53" s="438"/>
      <c r="H53" s="439"/>
      <c r="I53" s="438"/>
      <c r="K53" s="306"/>
      <c r="L53" s="306"/>
    </row>
    <row r="54" spans="1:12" ht="22.5" customHeight="1">
      <c r="A54" s="350" t="s">
        <v>295</v>
      </c>
      <c r="B54" s="23"/>
      <c r="C54" s="356">
        <v>4784</v>
      </c>
      <c r="D54" s="439"/>
      <c r="E54" s="440">
        <v>0</v>
      </c>
      <c r="F54" s="439"/>
      <c r="G54" s="356">
        <v>-237</v>
      </c>
      <c r="H54" s="439"/>
      <c r="I54" s="440">
        <v>0</v>
      </c>
      <c r="K54" s="306"/>
      <c r="L54" s="306"/>
    </row>
    <row r="55" spans="1:12" s="347" customFormat="1" ht="22.4" customHeight="1">
      <c r="A55" s="346" t="s">
        <v>296</v>
      </c>
      <c r="B55" s="441"/>
      <c r="J55" s="16"/>
    </row>
    <row r="56" spans="1:12" s="347" customFormat="1" ht="22.4" customHeight="1">
      <c r="A56" s="352" t="s">
        <v>297</v>
      </c>
      <c r="B56" s="441"/>
      <c r="C56" s="443">
        <f>SUM(C52:C54)</f>
        <v>4784</v>
      </c>
      <c r="D56" s="442"/>
      <c r="E56" s="443">
        <f>SUM(E52:E54)</f>
        <v>0</v>
      </c>
      <c r="F56" s="442"/>
      <c r="G56" s="443">
        <f>SUM(G52:G54)</f>
        <v>4099</v>
      </c>
      <c r="H56" s="442"/>
      <c r="I56" s="443">
        <f>SUM(I52:I54)</f>
        <v>0</v>
      </c>
      <c r="J56" s="16"/>
    </row>
    <row r="57" spans="1:12" s="347" customFormat="1" ht="22.4" customHeight="1">
      <c r="A57" s="353" t="s">
        <v>136</v>
      </c>
      <c r="B57" s="441"/>
      <c r="C57" s="444">
        <f>C56+C40</f>
        <v>3139</v>
      </c>
      <c r="D57" s="442"/>
      <c r="E57" s="444">
        <f>E56+E40</f>
        <v>-4545</v>
      </c>
      <c r="F57" s="442"/>
      <c r="G57" s="444">
        <f>G56+G40</f>
        <v>2454</v>
      </c>
      <c r="H57" s="442"/>
      <c r="I57" s="444">
        <f>I56+I40</f>
        <v>-4545</v>
      </c>
      <c r="J57" s="16"/>
    </row>
    <row r="58" spans="1:12" ht="22.5" customHeight="1" thickBot="1">
      <c r="A58" s="80" t="s">
        <v>124</v>
      </c>
      <c r="B58" s="23"/>
      <c r="C58" s="136">
        <f>C57+C29</f>
        <v>168426</v>
      </c>
      <c r="D58" s="18"/>
      <c r="E58" s="136">
        <f>E57+E29</f>
        <v>268738</v>
      </c>
      <c r="F58" s="18"/>
      <c r="G58" s="136">
        <f>G57+G29</f>
        <v>147424</v>
      </c>
      <c r="H58" s="18"/>
      <c r="I58" s="136">
        <f>I57+I29</f>
        <v>266522</v>
      </c>
      <c r="K58" s="306"/>
      <c r="L58" s="306"/>
    </row>
    <row r="59" spans="1:12" ht="16" customHeight="1" thickTop="1">
      <c r="A59" s="19"/>
      <c r="B59" s="20"/>
      <c r="C59" s="21"/>
      <c r="D59" s="21"/>
      <c r="E59" s="21"/>
      <c r="F59" s="21"/>
      <c r="G59" s="21"/>
      <c r="H59" s="21"/>
      <c r="I59" s="21"/>
    </row>
    <row r="60" spans="1:12" ht="24" customHeight="1">
      <c r="A60" s="22" t="s">
        <v>269</v>
      </c>
      <c r="B60" s="23"/>
      <c r="C60" s="18"/>
      <c r="D60" s="18"/>
      <c r="E60" s="18"/>
      <c r="F60" s="18"/>
      <c r="G60" s="18"/>
      <c r="H60" s="18"/>
      <c r="I60" s="18"/>
    </row>
    <row r="61" spans="1:12" ht="24" customHeight="1">
      <c r="A61" s="72" t="s">
        <v>148</v>
      </c>
      <c r="B61" s="23"/>
      <c r="C61" s="67">
        <f>G61</f>
        <v>144970</v>
      </c>
      <c r="D61" s="36"/>
      <c r="E61" s="67">
        <v>271067</v>
      </c>
      <c r="F61" s="67"/>
      <c r="G61" s="67">
        <f>G29</f>
        <v>144970</v>
      </c>
      <c r="H61" s="316"/>
      <c r="I61" s="67">
        <v>271067</v>
      </c>
    </row>
    <row r="62" spans="1:12" ht="24" customHeight="1">
      <c r="A62" s="72" t="s">
        <v>97</v>
      </c>
      <c r="B62" s="23"/>
      <c r="C62" s="174">
        <v>20317</v>
      </c>
      <c r="D62" s="36"/>
      <c r="E62" s="333">
        <v>2216</v>
      </c>
      <c r="F62" s="162"/>
      <c r="G62" s="164">
        <v>0</v>
      </c>
      <c r="H62" s="316"/>
      <c r="I62" s="212">
        <v>0</v>
      </c>
    </row>
    <row r="63" spans="1:12" ht="24" customHeight="1" thickBot="1">
      <c r="A63" s="22" t="s">
        <v>123</v>
      </c>
      <c r="B63" s="23"/>
      <c r="C63" s="97">
        <f>SUM(C61:C62)</f>
        <v>165287</v>
      </c>
      <c r="D63" s="18"/>
      <c r="E63" s="97">
        <f>SUM(E61:E62)</f>
        <v>273283</v>
      </c>
      <c r="F63" s="18"/>
      <c r="G63" s="45">
        <f>SUM(G61:G62)</f>
        <v>144970</v>
      </c>
      <c r="H63" s="18"/>
      <c r="I63" s="45">
        <f>SUM(I61:I62)</f>
        <v>271067</v>
      </c>
    </row>
    <row r="64" spans="1:12" ht="22.5" thickTop="1">
      <c r="A64" s="22"/>
      <c r="B64" s="23"/>
      <c r="C64" s="18"/>
      <c r="D64" s="18"/>
      <c r="E64" s="18"/>
      <c r="F64" s="18"/>
      <c r="G64" s="18"/>
      <c r="H64" s="18"/>
      <c r="I64" s="18"/>
    </row>
    <row r="65" spans="1:9" ht="24" customHeight="1">
      <c r="A65" s="22" t="s">
        <v>98</v>
      </c>
      <c r="B65" s="23"/>
      <c r="C65" s="18"/>
      <c r="D65" s="18"/>
      <c r="E65" s="18"/>
      <c r="F65" s="18"/>
      <c r="G65" s="18"/>
      <c r="H65" s="18"/>
      <c r="I65" s="18"/>
    </row>
    <row r="66" spans="1:9" ht="24" customHeight="1">
      <c r="A66" s="72" t="s">
        <v>148</v>
      </c>
      <c r="B66" s="23"/>
      <c r="C66" s="162">
        <f>G66</f>
        <v>147424</v>
      </c>
      <c r="D66" s="36"/>
      <c r="E66" s="162">
        <v>266522</v>
      </c>
      <c r="F66" s="162"/>
      <c r="G66" s="162">
        <f>G58</f>
        <v>147424</v>
      </c>
      <c r="H66" s="317"/>
      <c r="I66" s="162">
        <v>266522</v>
      </c>
    </row>
    <row r="67" spans="1:9" ht="24" customHeight="1">
      <c r="A67" s="72" t="s">
        <v>97</v>
      </c>
      <c r="B67" s="23"/>
      <c r="C67" s="174">
        <v>21002</v>
      </c>
      <c r="D67" s="36"/>
      <c r="E67" s="167">
        <v>2216</v>
      </c>
      <c r="F67" s="165"/>
      <c r="G67" s="164">
        <v>0</v>
      </c>
      <c r="H67" s="158"/>
      <c r="I67" s="212">
        <v>0</v>
      </c>
    </row>
    <row r="68" spans="1:9" ht="23.15" customHeight="1" thickBot="1">
      <c r="A68" s="22" t="s">
        <v>124</v>
      </c>
      <c r="B68" s="23"/>
      <c r="C68" s="97">
        <f>SUM(C66:C67)</f>
        <v>168426</v>
      </c>
      <c r="D68" s="95"/>
      <c r="E68" s="97">
        <f>SUM(E66:E67)</f>
        <v>268738</v>
      </c>
      <c r="F68" s="95"/>
      <c r="G68" s="97">
        <f>SUM(G66:G67)</f>
        <v>147424</v>
      </c>
      <c r="H68" s="95"/>
      <c r="I68" s="97">
        <f>SUM(I66:I67)</f>
        <v>266522</v>
      </c>
    </row>
    <row r="69" spans="1:9" ht="22.5" thickTop="1">
      <c r="A69" s="22"/>
      <c r="B69" s="23"/>
      <c r="C69" s="18"/>
      <c r="D69" s="18"/>
      <c r="E69" s="18"/>
      <c r="F69" s="18"/>
      <c r="G69" s="18"/>
      <c r="H69" s="18"/>
      <c r="I69" s="18"/>
    </row>
    <row r="70" spans="1:9" ht="27" customHeight="1" thickBot="1">
      <c r="A70" s="22" t="s">
        <v>139</v>
      </c>
      <c r="B70" s="23" t="s">
        <v>142</v>
      </c>
      <c r="C70" s="48">
        <f>+C61/447451</f>
        <v>0.3239907833483443</v>
      </c>
      <c r="D70" s="47"/>
      <c r="E70" s="48">
        <f>+E61/420207</f>
        <v>0.64507968691621032</v>
      </c>
      <c r="F70" s="47"/>
      <c r="G70" s="48">
        <f>+G63/447451</f>
        <v>0.3239907833483443</v>
      </c>
      <c r="H70" s="47"/>
      <c r="I70" s="48">
        <f>+I63/420207</f>
        <v>0.64507968691621032</v>
      </c>
    </row>
    <row r="71" spans="1:9" ht="23.25" customHeight="1" thickTop="1">
      <c r="A71" s="22"/>
      <c r="B71" s="23"/>
      <c r="C71" s="18"/>
      <c r="D71" s="18"/>
      <c r="E71" s="18"/>
      <c r="F71" s="18"/>
      <c r="G71" s="18"/>
      <c r="H71" s="18"/>
      <c r="I71" s="18"/>
    </row>
    <row r="72" spans="1:9" ht="23.25" customHeight="1">
      <c r="A72" s="19" t="s">
        <v>173</v>
      </c>
      <c r="B72" s="20"/>
      <c r="C72" s="21"/>
      <c r="D72" s="21"/>
      <c r="E72" s="21"/>
      <c r="F72" s="21"/>
      <c r="G72" s="21"/>
      <c r="H72" s="21"/>
      <c r="I72" s="21"/>
    </row>
    <row r="73" spans="1:9" ht="23.25" customHeight="1">
      <c r="A73" s="19" t="s">
        <v>103</v>
      </c>
      <c r="B73" s="20"/>
      <c r="C73" s="21"/>
      <c r="D73" s="21"/>
      <c r="E73" s="21"/>
      <c r="F73" s="21"/>
      <c r="G73" s="21"/>
      <c r="H73" s="21"/>
      <c r="I73" s="21"/>
    </row>
    <row r="74" spans="1:9" ht="20.5" customHeight="1">
      <c r="A74" s="19"/>
      <c r="B74" s="20"/>
      <c r="C74" s="21"/>
      <c r="D74" s="21"/>
      <c r="E74" s="21"/>
      <c r="F74" s="21"/>
      <c r="G74" s="21"/>
      <c r="H74" s="21"/>
      <c r="I74" s="21"/>
    </row>
    <row r="75" spans="1:9" ht="23.15" customHeight="1">
      <c r="A75" s="22"/>
      <c r="B75" s="23"/>
      <c r="C75" s="511" t="s">
        <v>1</v>
      </c>
      <c r="D75" s="511"/>
      <c r="E75" s="511"/>
      <c r="F75" s="304"/>
      <c r="G75" s="511" t="s">
        <v>48</v>
      </c>
      <c r="H75" s="511"/>
      <c r="I75" s="511"/>
    </row>
    <row r="76" spans="1:9" ht="23.15" customHeight="1">
      <c r="A76" s="74"/>
      <c r="B76" s="23"/>
      <c r="C76" s="513" t="s">
        <v>130</v>
      </c>
      <c r="D76" s="514"/>
      <c r="E76" s="514"/>
      <c r="F76" s="305"/>
      <c r="G76" s="513" t="s">
        <v>130</v>
      </c>
      <c r="H76" s="514"/>
      <c r="I76" s="514"/>
    </row>
    <row r="77" spans="1:9" ht="23.15" customHeight="1">
      <c r="A77" s="74"/>
      <c r="B77" s="23"/>
      <c r="C77" s="513" t="s">
        <v>127</v>
      </c>
      <c r="D77" s="514"/>
      <c r="E77" s="514"/>
      <c r="F77" s="305"/>
      <c r="G77" s="513" t="s">
        <v>127</v>
      </c>
      <c r="H77" s="514"/>
      <c r="I77" s="514"/>
    </row>
    <row r="78" spans="1:9" ht="23.15" customHeight="1">
      <c r="A78" s="22"/>
      <c r="B78" s="23" t="s">
        <v>2</v>
      </c>
      <c r="C78" s="305">
        <v>2562</v>
      </c>
      <c r="D78" s="26"/>
      <c r="E78" s="26">
        <v>2561</v>
      </c>
      <c r="F78" s="26"/>
      <c r="G78" s="26">
        <v>2562</v>
      </c>
      <c r="H78" s="26"/>
      <c r="I78" s="26">
        <v>2561</v>
      </c>
    </row>
    <row r="79" spans="1:9" ht="23.15" customHeight="1">
      <c r="A79" s="22"/>
      <c r="B79" s="23"/>
      <c r="C79" s="512" t="s">
        <v>42</v>
      </c>
      <c r="D79" s="512"/>
      <c r="E79" s="512"/>
      <c r="F79" s="512"/>
      <c r="G79" s="512"/>
      <c r="H79" s="512"/>
      <c r="I79" s="512"/>
    </row>
    <row r="80" spans="1:9" ht="23.15" customHeight="1">
      <c r="A80" s="31" t="s">
        <v>15</v>
      </c>
      <c r="B80" s="23"/>
      <c r="C80" s="67"/>
      <c r="D80" s="36"/>
      <c r="E80" s="36"/>
      <c r="F80" s="36"/>
      <c r="G80" s="36"/>
      <c r="H80" s="36"/>
      <c r="I80" s="36"/>
    </row>
    <row r="81" spans="1:14" ht="23.15" customHeight="1">
      <c r="A81" s="74" t="s">
        <v>233</v>
      </c>
      <c r="B81" s="23" t="s">
        <v>116</v>
      </c>
      <c r="C81" s="126">
        <v>1246317</v>
      </c>
      <c r="D81" s="36"/>
      <c r="E81" s="43">
        <v>900298</v>
      </c>
      <c r="F81" s="67"/>
      <c r="G81" s="126">
        <v>191020</v>
      </c>
      <c r="H81" s="67"/>
      <c r="I81" s="126">
        <v>178551</v>
      </c>
      <c r="K81" s="214"/>
      <c r="L81" s="307"/>
      <c r="M81" s="214"/>
      <c r="N81" s="308"/>
    </row>
    <row r="82" spans="1:14" ht="23.15" customHeight="1">
      <c r="A82" s="74" t="s">
        <v>289</v>
      </c>
      <c r="B82" s="23"/>
      <c r="C82" s="317">
        <v>0</v>
      </c>
      <c r="D82" s="167"/>
      <c r="E82" s="355">
        <v>213683</v>
      </c>
      <c r="F82" s="165"/>
      <c r="G82" s="317">
        <v>0</v>
      </c>
      <c r="H82" s="67"/>
      <c r="I82" s="126">
        <v>213683</v>
      </c>
      <c r="K82" s="214"/>
      <c r="L82" s="307"/>
      <c r="M82" s="214"/>
      <c r="N82" s="308"/>
    </row>
    <row r="83" spans="1:14" ht="23.15" customHeight="1">
      <c r="A83" s="74" t="s">
        <v>363</v>
      </c>
      <c r="B83" s="23" t="s">
        <v>117</v>
      </c>
      <c r="C83" s="317">
        <v>148199</v>
      </c>
      <c r="D83" s="36"/>
      <c r="E83" s="317">
        <v>0</v>
      </c>
      <c r="F83" s="67"/>
      <c r="G83" s="317">
        <v>2734</v>
      </c>
      <c r="H83" s="67"/>
      <c r="I83" s="316">
        <v>0</v>
      </c>
      <c r="K83" s="214"/>
      <c r="L83" s="307"/>
      <c r="M83" s="214"/>
      <c r="N83" s="308"/>
    </row>
    <row r="84" spans="1:14" ht="23.15" customHeight="1">
      <c r="A84" s="35" t="s">
        <v>16</v>
      </c>
      <c r="B84" s="23"/>
      <c r="C84" s="175">
        <v>10412</v>
      </c>
      <c r="D84" s="167"/>
      <c r="E84" s="356">
        <f>[18]งบกำไรขาดทุนเบ็ดเสร็จ!$E$93</f>
        <v>9276</v>
      </c>
      <c r="F84" s="165"/>
      <c r="G84" s="175">
        <v>24192</v>
      </c>
      <c r="H84" s="67"/>
      <c r="I84" s="159">
        <f>[18]งบกำไรขาดทุนเบ็ดเสร็จ!$I$93</f>
        <v>22792</v>
      </c>
    </row>
    <row r="85" spans="1:14" ht="23.15" customHeight="1">
      <c r="A85" s="22" t="s">
        <v>17</v>
      </c>
      <c r="B85" s="23"/>
      <c r="C85" s="33">
        <f>SUM(C81:C84)</f>
        <v>1404928</v>
      </c>
      <c r="D85" s="18"/>
      <c r="E85" s="33">
        <f>SUM(E81:E84)</f>
        <v>1123257</v>
      </c>
      <c r="F85" s="18"/>
      <c r="G85" s="33">
        <f>SUM(G81:G84)</f>
        <v>217946</v>
      </c>
      <c r="H85" s="18">
        <v>10538</v>
      </c>
      <c r="I85" s="33">
        <f>SUM(I81:I84)</f>
        <v>415026</v>
      </c>
    </row>
    <row r="86" spans="1:14" ht="9.75" customHeight="1">
      <c r="A86" s="22"/>
      <c r="B86" s="23"/>
      <c r="C86" s="67"/>
      <c r="D86" s="36"/>
      <c r="E86" s="36"/>
      <c r="F86" s="36"/>
      <c r="G86" s="36"/>
      <c r="H86" s="36"/>
      <c r="I86" s="36"/>
    </row>
    <row r="87" spans="1:14" ht="23.15" customHeight="1">
      <c r="A87" s="31" t="s">
        <v>18</v>
      </c>
      <c r="B87" s="23"/>
      <c r="C87" s="67"/>
      <c r="D87" s="36"/>
      <c r="E87" s="36"/>
      <c r="F87" s="36"/>
      <c r="G87" s="36"/>
      <c r="H87" s="36"/>
      <c r="I87" s="36"/>
    </row>
    <row r="88" spans="1:14" ht="23.15" customHeight="1">
      <c r="A88" s="74" t="s">
        <v>234</v>
      </c>
      <c r="B88" s="276">
        <v>3</v>
      </c>
      <c r="C88" s="126">
        <v>970955</v>
      </c>
      <c r="D88" s="36"/>
      <c r="E88" s="43">
        <f>-[18]งบกำไรขาดทุนเบ็ดเสร็จ!$E$91</f>
        <v>694986</v>
      </c>
      <c r="F88" s="162"/>
      <c r="G88" s="126">
        <v>167181</v>
      </c>
      <c r="H88" s="126"/>
      <c r="I88" s="126">
        <f>-[18]งบกำไรขาดทุนเบ็ดเสร็จ!$I$91</f>
        <v>160954</v>
      </c>
      <c r="L88" s="309"/>
      <c r="M88" s="68"/>
      <c r="N88" s="309"/>
    </row>
    <row r="89" spans="1:14" ht="23.15" customHeight="1">
      <c r="A89" s="74" t="s">
        <v>157</v>
      </c>
      <c r="B89" s="276">
        <v>3</v>
      </c>
      <c r="C89" s="126">
        <v>58485</v>
      </c>
      <c r="D89" s="36"/>
      <c r="E89" s="43">
        <f>-[18]งบกำไรขาดทุนเบ็ดเสร็จ!$E$95</f>
        <v>39175</v>
      </c>
      <c r="F89" s="162"/>
      <c r="G89" s="126">
        <v>1871</v>
      </c>
      <c r="H89" s="126"/>
      <c r="I89" s="126">
        <f>-[18]งบกำไรขาดทุนเบ็ดเสร็จ!$I$95</f>
        <v>3714</v>
      </c>
    </row>
    <row r="90" spans="1:14" ht="23.15" customHeight="1">
      <c r="A90" s="35" t="s">
        <v>58</v>
      </c>
      <c r="B90" s="276">
        <v>3</v>
      </c>
      <c r="C90" s="126">
        <v>141327</v>
      </c>
      <c r="D90" s="36"/>
      <c r="E90" s="43">
        <f>-[18]งบกำไรขาดทุนเบ็ดเสร็จ!$E$96</f>
        <v>118799</v>
      </c>
      <c r="F90" s="162"/>
      <c r="G90" s="126">
        <v>25424</v>
      </c>
      <c r="H90" s="126"/>
      <c r="I90" s="126">
        <f>-[18]งบกำไรขาดทุนเบ็ดเสร็จ!$I$96</f>
        <v>34304</v>
      </c>
      <c r="L90" s="282"/>
      <c r="N90" s="282"/>
    </row>
    <row r="91" spans="1:14" ht="23.15" customHeight="1">
      <c r="A91" s="35" t="s">
        <v>60</v>
      </c>
      <c r="B91" s="23"/>
      <c r="C91" s="101">
        <v>16005</v>
      </c>
      <c r="D91" s="36"/>
      <c r="E91" s="11">
        <f>-[18]งบกำไรขาดทุนเบ็ดเสร็จ!$E$97</f>
        <v>10610</v>
      </c>
      <c r="F91" s="162"/>
      <c r="G91" s="159">
        <v>8895</v>
      </c>
      <c r="H91" s="126"/>
      <c r="I91" s="159">
        <f>-[18]งบกำไรขาดทุนเบ็ดเสร็จ!$I$97</f>
        <v>6562</v>
      </c>
    </row>
    <row r="92" spans="1:14" ht="23.25" customHeight="1">
      <c r="A92" s="22" t="s">
        <v>20</v>
      </c>
      <c r="B92" s="23"/>
      <c r="C92" s="33">
        <f>SUM(C88:C91)</f>
        <v>1186772</v>
      </c>
      <c r="D92" s="18"/>
      <c r="E92" s="33">
        <f>SUM(E88:E91)</f>
        <v>863570</v>
      </c>
      <c r="F92" s="18"/>
      <c r="G92" s="33">
        <f>SUM(G88:G91)</f>
        <v>203371</v>
      </c>
      <c r="H92" s="18">
        <v>1260872</v>
      </c>
      <c r="I92" s="33">
        <f>SUM(I88:I91)</f>
        <v>205534</v>
      </c>
    </row>
    <row r="93" spans="1:14" ht="20.5" customHeight="1">
      <c r="A93" s="22"/>
      <c r="B93" s="23"/>
      <c r="C93" s="67"/>
      <c r="D93" s="36"/>
      <c r="E93" s="36"/>
      <c r="F93" s="36"/>
      <c r="G93" s="36"/>
      <c r="H93" s="36"/>
      <c r="I93" s="36"/>
    </row>
    <row r="94" spans="1:14" ht="21.5">
      <c r="A94" s="63" t="s">
        <v>235</v>
      </c>
      <c r="B94" s="23" t="s">
        <v>111</v>
      </c>
      <c r="C94" s="88">
        <v>0</v>
      </c>
      <c r="D94" s="36"/>
      <c r="E94" s="163">
        <v>0</v>
      </c>
      <c r="F94" s="36"/>
      <c r="G94" s="36">
        <v>144534</v>
      </c>
      <c r="H94" s="36"/>
      <c r="I94" s="36">
        <v>29096</v>
      </c>
    </row>
    <row r="95" spans="1:14" ht="23.25" customHeight="1">
      <c r="A95" s="63" t="s">
        <v>271</v>
      </c>
      <c r="B95" s="23" t="s">
        <v>111</v>
      </c>
      <c r="C95" s="159">
        <v>112700</v>
      </c>
      <c r="D95" s="36"/>
      <c r="E95" s="44">
        <v>116363</v>
      </c>
      <c r="F95" s="36"/>
      <c r="G95" s="38">
        <v>116955</v>
      </c>
      <c r="H95" s="36"/>
      <c r="I95" s="87">
        <v>145746</v>
      </c>
      <c r="K95" s="78"/>
      <c r="M95" s="78"/>
    </row>
    <row r="96" spans="1:14" ht="9.75" customHeight="1">
      <c r="A96" s="35"/>
      <c r="B96" s="23"/>
      <c r="C96" s="162"/>
      <c r="D96" s="36"/>
      <c r="E96" s="46"/>
      <c r="F96" s="36"/>
      <c r="G96" s="85"/>
      <c r="H96" s="36"/>
      <c r="I96" s="85"/>
    </row>
    <row r="97" spans="1:13" ht="22.5" customHeight="1">
      <c r="A97" s="22" t="s">
        <v>140</v>
      </c>
      <c r="B97" s="23"/>
      <c r="C97" s="18">
        <f>C85-C92+C95+C94</f>
        <v>330856</v>
      </c>
      <c r="D97" s="18"/>
      <c r="E97" s="18">
        <f>E85-E92+E95</f>
        <v>376050</v>
      </c>
      <c r="F97" s="18"/>
      <c r="G97" s="268">
        <f>G85-G92+G94+G95</f>
        <v>276064</v>
      </c>
      <c r="H97" s="18"/>
      <c r="I97" s="268">
        <f>I85-I92+I94+I95</f>
        <v>384334</v>
      </c>
      <c r="K97" s="290"/>
    </row>
    <row r="98" spans="1:13" ht="22.5" customHeight="1">
      <c r="A98" s="63" t="s">
        <v>152</v>
      </c>
      <c r="B98" s="276">
        <v>12</v>
      </c>
      <c r="C98" s="101">
        <v>35232</v>
      </c>
      <c r="D98" s="36"/>
      <c r="E98" s="101">
        <v>-10630</v>
      </c>
      <c r="F98" s="162"/>
      <c r="G98" s="175">
        <v>3034</v>
      </c>
      <c r="H98" s="126"/>
      <c r="I98" s="159">
        <v>-130</v>
      </c>
    </row>
    <row r="99" spans="1:13" ht="9.75" customHeight="1">
      <c r="A99" s="35"/>
      <c r="B99" s="23"/>
      <c r="C99" s="67"/>
      <c r="D99" s="51"/>
      <c r="E99" s="36"/>
      <c r="F99" s="51"/>
      <c r="G99" s="51"/>
      <c r="H99" s="51">
        <v>7889</v>
      </c>
      <c r="I99" s="51"/>
    </row>
    <row r="100" spans="1:13" ht="22.5" customHeight="1">
      <c r="A100" s="22" t="s">
        <v>123</v>
      </c>
      <c r="B100" s="23"/>
      <c r="C100" s="287">
        <f>C97-C98</f>
        <v>295624</v>
      </c>
      <c r="D100" s="18"/>
      <c r="E100" s="33">
        <f>E97-E98</f>
        <v>386680</v>
      </c>
      <c r="F100" s="18"/>
      <c r="G100" s="33">
        <f>G97-G98</f>
        <v>273030</v>
      </c>
      <c r="H100" s="18">
        <v>633</v>
      </c>
      <c r="I100" s="33">
        <f>I97-I98</f>
        <v>384464</v>
      </c>
      <c r="K100" s="306"/>
      <c r="M100" s="52"/>
    </row>
    <row r="101" spans="1:13" ht="15" customHeight="1">
      <c r="A101" s="22"/>
      <c r="B101" s="23"/>
      <c r="C101" s="18"/>
      <c r="D101" s="18"/>
      <c r="E101" s="18"/>
      <c r="F101" s="18"/>
      <c r="G101" s="18"/>
      <c r="H101" s="18"/>
      <c r="I101" s="18"/>
      <c r="K101" s="78"/>
      <c r="L101" s="78"/>
    </row>
    <row r="102" spans="1:13" ht="22.5" customHeight="1">
      <c r="A102" s="22" t="s">
        <v>85</v>
      </c>
      <c r="B102" s="23"/>
      <c r="C102" s="163"/>
      <c r="D102" s="55"/>
      <c r="E102" s="163"/>
      <c r="F102" s="55"/>
      <c r="G102" s="163"/>
      <c r="H102" s="55"/>
      <c r="I102" s="163"/>
    </row>
    <row r="103" spans="1:13" ht="22.5" customHeight="1">
      <c r="A103" s="31" t="s">
        <v>132</v>
      </c>
      <c r="B103" s="23"/>
      <c r="C103" s="163"/>
      <c r="D103" s="55"/>
      <c r="E103" s="163"/>
      <c r="F103" s="55"/>
      <c r="G103" s="163"/>
      <c r="H103" s="55"/>
      <c r="I103" s="163"/>
    </row>
    <row r="104" spans="1:13" ht="22.5" customHeight="1">
      <c r="A104" s="168" t="s">
        <v>155</v>
      </c>
      <c r="B104" s="23"/>
      <c r="C104" s="163"/>
      <c r="D104" s="55"/>
      <c r="E104" s="163"/>
      <c r="F104" s="55"/>
      <c r="G104" s="163"/>
      <c r="H104" s="55"/>
      <c r="I104" s="163"/>
    </row>
    <row r="105" spans="1:13" ht="22.5" customHeight="1">
      <c r="A105" s="63" t="s">
        <v>282</v>
      </c>
      <c r="B105" s="23"/>
      <c r="C105" s="158">
        <v>-2292</v>
      </c>
      <c r="D105" s="36"/>
      <c r="E105" s="50">
        <v>-6046</v>
      </c>
      <c r="F105" s="162"/>
      <c r="G105" s="158">
        <v>-2292</v>
      </c>
      <c r="H105" s="162"/>
      <c r="I105" s="50">
        <v>-6046</v>
      </c>
    </row>
    <row r="106" spans="1:13" ht="22.5" hidden="1" customHeight="1">
      <c r="A106" s="63" t="s">
        <v>158</v>
      </c>
      <c r="B106" s="23"/>
      <c r="C106" s="158">
        <v>0</v>
      </c>
      <c r="D106" s="36"/>
      <c r="E106" s="214">
        <v>0</v>
      </c>
      <c r="F106" s="162"/>
      <c r="G106" s="158">
        <v>0</v>
      </c>
      <c r="H106" s="162"/>
      <c r="I106" s="222"/>
    </row>
    <row r="107" spans="1:13" ht="22.5" customHeight="1">
      <c r="A107" s="63" t="s">
        <v>283</v>
      </c>
      <c r="B107" s="23"/>
      <c r="C107" s="158">
        <v>0</v>
      </c>
      <c r="D107" s="36"/>
      <c r="E107" s="120">
        <v>0</v>
      </c>
      <c r="F107" s="162"/>
      <c r="G107" s="158">
        <v>0</v>
      </c>
      <c r="H107" s="162"/>
      <c r="I107" s="162">
        <v>-23</v>
      </c>
    </row>
    <row r="108" spans="1:13" ht="22.5" customHeight="1">
      <c r="A108" s="63" t="s">
        <v>328</v>
      </c>
      <c r="B108" s="23"/>
      <c r="C108" s="158"/>
      <c r="D108" s="36"/>
      <c r="E108" s="50"/>
      <c r="F108" s="162"/>
      <c r="G108" s="158"/>
      <c r="H108" s="162"/>
      <c r="I108" s="162"/>
    </row>
    <row r="109" spans="1:13" ht="22.5" customHeight="1">
      <c r="A109" s="456" t="s">
        <v>284</v>
      </c>
      <c r="B109" s="23"/>
      <c r="C109" s="174">
        <v>-246</v>
      </c>
      <c r="D109" s="36"/>
      <c r="E109" s="11">
        <v>221</v>
      </c>
      <c r="F109" s="162"/>
      <c r="G109" s="174">
        <v>-246</v>
      </c>
      <c r="H109" s="162"/>
      <c r="I109" s="159">
        <v>244</v>
      </c>
    </row>
    <row r="110" spans="1:13" ht="22.5" customHeight="1">
      <c r="A110" s="80" t="s">
        <v>298</v>
      </c>
      <c r="B110" s="23"/>
    </row>
    <row r="111" spans="1:13" ht="19.5" customHeight="1">
      <c r="A111" s="455" t="s">
        <v>331</v>
      </c>
      <c r="B111" s="23"/>
      <c r="C111" s="166">
        <f>SUM(C105:C109)</f>
        <v>-2538</v>
      </c>
      <c r="D111" s="18"/>
      <c r="E111" s="166">
        <f>SUM(E105:E109)</f>
        <v>-5825</v>
      </c>
      <c r="F111" s="313"/>
      <c r="G111" s="311">
        <f>SUM(G105:G109)</f>
        <v>-2538</v>
      </c>
      <c r="H111" s="314"/>
      <c r="I111" s="315">
        <f>SUM(I105:I109)</f>
        <v>-5825</v>
      </c>
    </row>
    <row r="112" spans="1:13" ht="15.65" customHeight="1">
      <c r="A112" s="80"/>
      <c r="B112" s="23"/>
      <c r="C112" s="161"/>
      <c r="D112" s="69"/>
      <c r="E112" s="161"/>
      <c r="F112" s="69"/>
      <c r="G112" s="161"/>
      <c r="H112" s="69"/>
      <c r="I112" s="161"/>
    </row>
    <row r="113" spans="1:9" ht="23.15" customHeight="1">
      <c r="A113" s="19" t="s">
        <v>173</v>
      </c>
      <c r="B113" s="20"/>
      <c r="C113" s="21"/>
      <c r="D113" s="21"/>
      <c r="E113" s="21"/>
      <c r="F113" s="21"/>
      <c r="G113" s="21"/>
      <c r="H113" s="162"/>
      <c r="I113" s="21"/>
    </row>
    <row r="114" spans="1:9" ht="23.15" customHeight="1">
      <c r="A114" s="19" t="s">
        <v>103</v>
      </c>
      <c r="B114" s="20"/>
      <c r="C114" s="21"/>
      <c r="D114" s="21"/>
      <c r="E114" s="21"/>
      <c r="F114" s="21"/>
      <c r="G114" s="21"/>
      <c r="H114" s="21"/>
      <c r="I114" s="21"/>
    </row>
    <row r="115" spans="1:9" ht="23.15" customHeight="1">
      <c r="A115" s="19"/>
      <c r="B115" s="20"/>
      <c r="C115" s="21"/>
      <c r="D115" s="21"/>
      <c r="E115" s="21"/>
      <c r="F115" s="21"/>
      <c r="G115" s="21"/>
      <c r="H115" s="21"/>
      <c r="I115" s="21"/>
    </row>
    <row r="116" spans="1:9" ht="23.15" customHeight="1">
      <c r="A116" s="22"/>
      <c r="B116" s="23"/>
      <c r="C116" s="511" t="s">
        <v>1</v>
      </c>
      <c r="D116" s="511"/>
      <c r="E116" s="511"/>
      <c r="F116" s="469"/>
      <c r="G116" s="511" t="s">
        <v>48</v>
      </c>
      <c r="H116" s="511"/>
      <c r="I116" s="511"/>
    </row>
    <row r="117" spans="1:9" ht="23.15" customHeight="1">
      <c r="A117" s="74"/>
      <c r="B117" s="23"/>
      <c r="C117" s="513" t="s">
        <v>130</v>
      </c>
      <c r="D117" s="514"/>
      <c r="E117" s="514"/>
      <c r="F117" s="470"/>
      <c r="G117" s="513" t="s">
        <v>130</v>
      </c>
      <c r="H117" s="514"/>
      <c r="I117" s="514"/>
    </row>
    <row r="118" spans="1:9" ht="23.15" customHeight="1">
      <c r="A118" s="74"/>
      <c r="B118" s="23"/>
      <c r="C118" s="513" t="s">
        <v>127</v>
      </c>
      <c r="D118" s="514"/>
      <c r="E118" s="514"/>
      <c r="F118" s="470"/>
      <c r="G118" s="513" t="s">
        <v>127</v>
      </c>
      <c r="H118" s="514"/>
      <c r="I118" s="514"/>
    </row>
    <row r="119" spans="1:9" ht="23.15" customHeight="1">
      <c r="A119" s="22"/>
      <c r="B119" s="23" t="s">
        <v>2</v>
      </c>
      <c r="C119" s="470">
        <v>2562</v>
      </c>
      <c r="D119" s="26"/>
      <c r="E119" s="26">
        <v>2561</v>
      </c>
      <c r="F119" s="26"/>
      <c r="G119" s="26">
        <v>2562</v>
      </c>
      <c r="H119" s="26"/>
      <c r="I119" s="26">
        <v>2561</v>
      </c>
    </row>
    <row r="120" spans="1:9" ht="23.15" customHeight="1">
      <c r="A120" s="22"/>
      <c r="B120" s="23"/>
      <c r="C120" s="512" t="s">
        <v>42</v>
      </c>
      <c r="D120" s="512"/>
      <c r="E120" s="512"/>
      <c r="F120" s="512"/>
      <c r="G120" s="512"/>
      <c r="H120" s="512"/>
      <c r="I120" s="512"/>
    </row>
    <row r="121" spans="1:9" ht="23.5" customHeight="1">
      <c r="A121" s="31" t="s">
        <v>293</v>
      </c>
      <c r="B121" s="23"/>
      <c r="C121" s="161"/>
      <c r="D121" s="69"/>
      <c r="E121" s="161"/>
      <c r="F121" s="69"/>
      <c r="G121" s="161"/>
      <c r="H121" s="69"/>
      <c r="I121" s="161"/>
    </row>
    <row r="122" spans="1:9" ht="22">
      <c r="A122" s="168" t="s">
        <v>155</v>
      </c>
      <c r="B122" s="23"/>
      <c r="C122" s="161"/>
      <c r="D122" s="69"/>
      <c r="E122" s="161"/>
      <c r="F122" s="69"/>
      <c r="G122" s="161"/>
      <c r="H122" s="69"/>
      <c r="I122" s="161"/>
    </row>
    <row r="123" spans="1:9" ht="19.5" customHeight="1">
      <c r="A123" s="349" t="s">
        <v>330</v>
      </c>
      <c r="B123" s="23"/>
      <c r="C123" s="445">
        <v>0</v>
      </c>
      <c r="D123" s="69"/>
      <c r="E123" s="445">
        <v>0</v>
      </c>
      <c r="F123" s="69"/>
      <c r="G123" s="445">
        <v>4336</v>
      </c>
      <c r="H123" s="69"/>
      <c r="I123" s="445">
        <v>0</v>
      </c>
    </row>
    <row r="124" spans="1:9" ht="22" hidden="1">
      <c r="A124" s="349" t="s">
        <v>320</v>
      </c>
      <c r="B124" s="23"/>
      <c r="C124" s="161"/>
      <c r="D124" s="69"/>
      <c r="E124" s="161"/>
      <c r="F124" s="69"/>
      <c r="G124" s="161"/>
      <c r="H124" s="69"/>
      <c r="I124" s="161"/>
    </row>
    <row r="125" spans="1:9" ht="22.5" hidden="1" customHeight="1">
      <c r="A125" s="350" t="s">
        <v>294</v>
      </c>
      <c r="B125" s="23"/>
      <c r="C125" s="158">
        <v>0</v>
      </c>
      <c r="D125" s="36"/>
      <c r="E125" s="445">
        <v>0</v>
      </c>
      <c r="F125" s="162"/>
      <c r="G125" s="158">
        <v>0</v>
      </c>
      <c r="H125" s="162"/>
      <c r="I125" s="222">
        <v>0</v>
      </c>
    </row>
    <row r="126" spans="1:9" ht="22.5" customHeight="1">
      <c r="A126" s="351" t="s">
        <v>321</v>
      </c>
      <c r="B126" s="23"/>
      <c r="C126" s="158"/>
      <c r="D126" s="36"/>
      <c r="E126" s="50"/>
      <c r="F126" s="162"/>
      <c r="G126" s="158"/>
      <c r="H126" s="162"/>
      <c r="I126" s="222"/>
    </row>
    <row r="127" spans="1:9" ht="22.5" customHeight="1">
      <c r="A127" s="350" t="s">
        <v>295</v>
      </c>
      <c r="B127" s="23"/>
      <c r="C127" s="424">
        <v>4784</v>
      </c>
      <c r="D127" s="67"/>
      <c r="E127" s="446">
        <v>0</v>
      </c>
      <c r="F127" s="162"/>
      <c r="G127" s="424">
        <v>-237</v>
      </c>
      <c r="H127" s="162"/>
      <c r="I127" s="285">
        <v>0</v>
      </c>
    </row>
    <row r="128" spans="1:9" ht="22.5" customHeight="1">
      <c r="A128" s="346" t="s">
        <v>296</v>
      </c>
      <c r="B128" s="23"/>
      <c r="C128" s="299"/>
      <c r="D128" s="67"/>
      <c r="E128" s="103"/>
      <c r="F128" s="162"/>
      <c r="G128" s="299"/>
      <c r="H128" s="162"/>
      <c r="I128" s="354"/>
    </row>
    <row r="129" spans="1:12" ht="22.5" customHeight="1">
      <c r="A129" s="352" t="s">
        <v>297</v>
      </c>
      <c r="B129" s="23"/>
      <c r="C129" s="311">
        <f>C127+C123+C125</f>
        <v>4784</v>
      </c>
      <c r="D129" s="67"/>
      <c r="E129" s="311">
        <f>E127+E123+E125</f>
        <v>0</v>
      </c>
      <c r="F129" s="162"/>
      <c r="G129" s="311">
        <f>G127+G123+G125</f>
        <v>4099</v>
      </c>
      <c r="H129" s="162"/>
      <c r="I129" s="311">
        <f>I127+I123+I125</f>
        <v>0</v>
      </c>
    </row>
    <row r="130" spans="1:12" ht="22.5" customHeight="1">
      <c r="A130" s="353" t="s">
        <v>136</v>
      </c>
      <c r="B130" s="23"/>
      <c r="C130" s="166">
        <f>C129+C111</f>
        <v>2246</v>
      </c>
      <c r="D130" s="67"/>
      <c r="E130" s="166">
        <f>E129+E111</f>
        <v>-5825</v>
      </c>
      <c r="F130" s="162"/>
      <c r="G130" s="166">
        <f>G129+G111</f>
        <v>1561</v>
      </c>
      <c r="H130" s="162"/>
      <c r="I130" s="166">
        <f>I129+I111</f>
        <v>-5825</v>
      </c>
    </row>
    <row r="131" spans="1:12" ht="22.5" customHeight="1" thickBot="1">
      <c r="A131" s="353" t="s">
        <v>124</v>
      </c>
      <c r="B131" s="23"/>
      <c r="C131" s="136">
        <f>SUM(C100,,C130)</f>
        <v>297870</v>
      </c>
      <c r="D131" s="67"/>
      <c r="E131" s="136">
        <f>SUM(E100,E111)</f>
        <v>380855</v>
      </c>
      <c r="F131" s="162"/>
      <c r="G131" s="136">
        <f>SUM(G100,G130)</f>
        <v>274591</v>
      </c>
      <c r="H131" s="162"/>
      <c r="I131" s="136">
        <f>SUM(I100,I111)</f>
        <v>378639</v>
      </c>
      <c r="K131" s="306"/>
      <c r="L131" s="306"/>
    </row>
    <row r="132" spans="1:12" ht="22.5" customHeight="1" thickTop="1">
      <c r="A132" s="353"/>
      <c r="B132" s="23"/>
      <c r="C132" s="135"/>
      <c r="D132" s="67"/>
      <c r="E132" s="135"/>
      <c r="F132" s="162"/>
      <c r="G132" s="135"/>
      <c r="H132" s="162"/>
      <c r="I132" s="135"/>
      <c r="K132" s="306"/>
      <c r="L132" s="306"/>
    </row>
    <row r="133" spans="1:12" ht="24" customHeight="1">
      <c r="A133" s="22" t="s">
        <v>269</v>
      </c>
      <c r="B133" s="23"/>
      <c r="C133" s="18"/>
      <c r="D133" s="18"/>
      <c r="E133" s="18"/>
      <c r="F133" s="18"/>
      <c r="G133" s="18"/>
      <c r="H133" s="18"/>
      <c r="I133" s="18"/>
    </row>
    <row r="134" spans="1:12" ht="24" customHeight="1">
      <c r="A134" s="72" t="s">
        <v>148</v>
      </c>
      <c r="B134" s="23"/>
      <c r="C134" s="67">
        <v>273030</v>
      </c>
      <c r="D134" s="36">
        <v>-8.5890293121337891E-4</v>
      </c>
      <c r="E134" s="67">
        <v>384464</v>
      </c>
      <c r="F134" s="67"/>
      <c r="G134" s="67">
        <f>G100</f>
        <v>273030</v>
      </c>
      <c r="H134" s="316"/>
      <c r="I134" s="67">
        <v>384464</v>
      </c>
    </row>
    <row r="135" spans="1:12" ht="24" customHeight="1">
      <c r="A135" s="72" t="s">
        <v>97</v>
      </c>
      <c r="B135" s="23"/>
      <c r="C135" s="165">
        <v>22594</v>
      </c>
      <c r="D135" s="36"/>
      <c r="E135" s="333">
        <v>2216</v>
      </c>
      <c r="F135" s="162"/>
      <c r="G135" s="164">
        <v>0</v>
      </c>
      <c r="H135" s="316"/>
      <c r="I135" s="212">
        <v>0</v>
      </c>
    </row>
    <row r="136" spans="1:12" ht="24" customHeight="1" thickBot="1">
      <c r="A136" s="22" t="s">
        <v>123</v>
      </c>
      <c r="B136" s="23"/>
      <c r="C136" s="97">
        <f>C100</f>
        <v>295624</v>
      </c>
      <c r="D136" s="18"/>
      <c r="E136" s="97">
        <f>SUM(E134:E135)</f>
        <v>386680</v>
      </c>
      <c r="F136" s="18"/>
      <c r="G136" s="45">
        <f>SUM(G134:G135)</f>
        <v>273030</v>
      </c>
      <c r="H136" s="18"/>
      <c r="I136" s="45">
        <f>SUM(I134:I135)</f>
        <v>384464</v>
      </c>
    </row>
    <row r="137" spans="1:12" ht="22.5" thickTop="1">
      <c r="A137" s="22"/>
      <c r="B137" s="23"/>
      <c r="C137" s="18"/>
      <c r="D137" s="18"/>
      <c r="E137" s="18"/>
      <c r="F137" s="18"/>
      <c r="G137" s="18"/>
      <c r="H137" s="18"/>
      <c r="I137" s="18"/>
    </row>
    <row r="138" spans="1:12" ht="24" customHeight="1">
      <c r="A138" s="22" t="s">
        <v>98</v>
      </c>
      <c r="B138" s="23"/>
      <c r="C138" s="18"/>
      <c r="D138" s="18"/>
      <c r="E138" s="18"/>
      <c r="F138" s="18"/>
      <c r="G138" s="18"/>
      <c r="H138" s="18"/>
      <c r="I138" s="18"/>
    </row>
    <row r="139" spans="1:12" ht="24" customHeight="1">
      <c r="A139" s="72" t="s">
        <v>148</v>
      </c>
      <c r="B139" s="23"/>
      <c r="C139" s="162">
        <f>G139</f>
        <v>274591</v>
      </c>
      <c r="D139" s="36"/>
      <c r="E139" s="162">
        <v>378639</v>
      </c>
      <c r="F139" s="162"/>
      <c r="G139" s="162">
        <f>G131</f>
        <v>274591</v>
      </c>
      <c r="H139" s="317"/>
      <c r="I139" s="162">
        <v>378639</v>
      </c>
    </row>
    <row r="140" spans="1:12" ht="24" customHeight="1">
      <c r="A140" s="72" t="s">
        <v>97</v>
      </c>
      <c r="B140" s="23"/>
      <c r="C140" s="167">
        <v>23279</v>
      </c>
      <c r="D140" s="36"/>
      <c r="E140" s="167">
        <v>2216</v>
      </c>
      <c r="F140" s="165"/>
      <c r="G140" s="212">
        <v>0</v>
      </c>
      <c r="H140" s="158"/>
      <c r="I140" s="212">
        <v>0</v>
      </c>
    </row>
    <row r="141" spans="1:12" ht="23.15" customHeight="1" thickBot="1">
      <c r="A141" s="22" t="s">
        <v>124</v>
      </c>
      <c r="B141" s="23"/>
      <c r="C141" s="97">
        <f>SUM(C139:C140)</f>
        <v>297870</v>
      </c>
      <c r="D141" s="95"/>
      <c r="E141" s="97">
        <f>SUM(E139:E140)</f>
        <v>380855</v>
      </c>
      <c r="F141" s="95"/>
      <c r="G141" s="97">
        <f>SUM(G139:G140)</f>
        <v>274591</v>
      </c>
      <c r="H141" s="95"/>
      <c r="I141" s="97">
        <f>SUM(I139:I140)</f>
        <v>378639</v>
      </c>
    </row>
    <row r="142" spans="1:12" ht="22.5" thickTop="1">
      <c r="A142" s="22"/>
      <c r="B142" s="23"/>
      <c r="C142" s="18"/>
      <c r="D142" s="18"/>
      <c r="E142" s="18"/>
      <c r="F142" s="18"/>
      <c r="G142" s="18"/>
      <c r="H142" s="18"/>
      <c r="I142" s="18"/>
    </row>
    <row r="143" spans="1:12" ht="27" customHeight="1" thickBot="1">
      <c r="A143" s="22" t="s">
        <v>139</v>
      </c>
      <c r="B143" s="23" t="s">
        <v>142</v>
      </c>
      <c r="C143" s="48">
        <f>+C134/433904</f>
        <v>0.62924056934252737</v>
      </c>
      <c r="D143" s="47"/>
      <c r="E143" s="48">
        <f>+E134/394557</f>
        <v>0.9744194121508426</v>
      </c>
      <c r="F143" s="47"/>
      <c r="G143" s="48">
        <f>+G136/433904</f>
        <v>0.62924056934252737</v>
      </c>
      <c r="H143" s="47"/>
      <c r="I143" s="48">
        <f>+I136/394557</f>
        <v>0.9744194121508426</v>
      </c>
    </row>
    <row r="144" spans="1:12" ht="23.25" customHeight="1" thickTop="1">
      <c r="A144" s="22"/>
      <c r="B144" s="23"/>
      <c r="C144" s="18"/>
      <c r="D144" s="18"/>
      <c r="E144" s="18"/>
      <c r="F144" s="18"/>
      <c r="G144" s="18"/>
      <c r="H144" s="18"/>
      <c r="I144" s="18"/>
    </row>
  </sheetData>
  <mergeCells count="28">
    <mergeCell ref="C47:E47"/>
    <mergeCell ref="G47:I47"/>
    <mergeCell ref="C49:I49"/>
    <mergeCell ref="C4:E4"/>
    <mergeCell ref="G4:I4"/>
    <mergeCell ref="C5:E5"/>
    <mergeCell ref="G5:I5"/>
    <mergeCell ref="C6:E6"/>
    <mergeCell ref="G6:I6"/>
    <mergeCell ref="C8:I8"/>
    <mergeCell ref="C45:E45"/>
    <mergeCell ref="G45:I45"/>
    <mergeCell ref="C46:E46"/>
    <mergeCell ref="G46:I46"/>
    <mergeCell ref="C75:E75"/>
    <mergeCell ref="G75:I75"/>
    <mergeCell ref="C76:E76"/>
    <mergeCell ref="G76:I76"/>
    <mergeCell ref="C77:E77"/>
    <mergeCell ref="G77:I77"/>
    <mergeCell ref="C118:E118"/>
    <mergeCell ref="G118:I118"/>
    <mergeCell ref="C120:I120"/>
    <mergeCell ref="C79:I79"/>
    <mergeCell ref="C116:E116"/>
    <mergeCell ref="G116:I116"/>
    <mergeCell ref="C117:E117"/>
    <mergeCell ref="G117:I117"/>
  </mergeCells>
  <printOptions horizontalCentered="1"/>
  <pageMargins left="0.8" right="0.8" top="0.48" bottom="0.5" header="0.5" footer="0.5"/>
  <pageSetup paperSize="9" scale="81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41" max="8" man="1"/>
    <brk id="71" max="8" man="1"/>
    <brk id="112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 tint="0.499984740745262"/>
  </sheetPr>
  <dimension ref="A1:Q118"/>
  <sheetViews>
    <sheetView view="pageBreakPreview" topLeftCell="A13" zoomScale="90" zoomScaleNormal="100" zoomScaleSheetLayoutView="90" workbookViewId="0">
      <selection activeCell="E98" sqref="E98"/>
    </sheetView>
  </sheetViews>
  <sheetFormatPr defaultColWidth="9.09765625" defaultRowHeight="23.25" customHeight="1"/>
  <cols>
    <col min="1" max="1" width="46" style="27" customWidth="1"/>
    <col min="2" max="2" width="8" style="28" customWidth="1"/>
    <col min="3" max="3" width="1.09765625" style="16" customWidth="1"/>
    <col min="4" max="4" width="12.69921875" style="16" customWidth="1"/>
    <col min="5" max="5" width="1.69921875" style="16" customWidth="1"/>
    <col min="6" max="6" width="12.69921875" style="16" customWidth="1"/>
    <col min="7" max="7" width="1.59765625" style="16" customWidth="1"/>
    <col min="8" max="8" width="12.69921875" style="16" customWidth="1"/>
    <col min="9" max="9" width="0.8984375" style="16" customWidth="1"/>
    <col min="10" max="10" width="12.69921875" style="16" customWidth="1"/>
    <col min="11" max="11" width="11.09765625" style="16" customWidth="1"/>
    <col min="12" max="12" width="12.69921875" style="16" customWidth="1"/>
    <col min="13" max="13" width="0.8984375" style="16" customWidth="1"/>
    <col min="14" max="14" width="12.69921875" style="16" customWidth="1"/>
    <col min="15" max="15" width="9.09765625" style="16"/>
    <col min="16" max="16" width="11.8984375" style="16" bestFit="1" customWidth="1"/>
    <col min="17" max="17" width="9.8984375" style="16" bestFit="1" customWidth="1"/>
    <col min="18" max="16384" width="9.09765625" style="16"/>
  </cols>
  <sheetData>
    <row r="1" spans="1:14" ht="23.25" customHeight="1">
      <c r="A1" s="19" t="s">
        <v>0</v>
      </c>
      <c r="B1" s="20"/>
      <c r="C1" s="21"/>
      <c r="D1" s="21"/>
      <c r="E1" s="21"/>
      <c r="F1" s="21"/>
      <c r="G1" s="21"/>
      <c r="H1" s="21"/>
      <c r="I1" s="21"/>
      <c r="J1" s="21"/>
      <c r="L1" s="21"/>
      <c r="M1" s="21"/>
      <c r="N1" s="21"/>
    </row>
    <row r="2" spans="1:14" ht="23.25" customHeight="1">
      <c r="A2" s="19" t="s">
        <v>103</v>
      </c>
      <c r="B2" s="20"/>
      <c r="C2" s="21"/>
      <c r="D2" s="21"/>
      <c r="E2" s="21"/>
      <c r="F2" s="21"/>
      <c r="G2" s="21"/>
      <c r="H2" s="21"/>
      <c r="I2" s="21"/>
      <c r="J2" s="21"/>
      <c r="L2" s="21"/>
      <c r="M2" s="21"/>
      <c r="N2" s="21"/>
    </row>
    <row r="3" spans="1:14" ht="23.25" customHeight="1">
      <c r="A3" s="19"/>
      <c r="B3" s="20"/>
      <c r="C3" s="21"/>
      <c r="D3" s="21"/>
      <c r="E3" s="21"/>
      <c r="F3" s="21"/>
      <c r="G3" s="21"/>
      <c r="H3" s="21"/>
      <c r="I3" s="21"/>
      <c r="J3" s="21"/>
      <c r="L3" s="21"/>
      <c r="M3" s="21"/>
      <c r="N3" s="21"/>
    </row>
    <row r="4" spans="1:14" ht="23.15" customHeight="1">
      <c r="A4" s="22"/>
      <c r="B4" s="23"/>
      <c r="C4" s="82"/>
      <c r="D4" s="511" t="s">
        <v>1</v>
      </c>
      <c r="E4" s="511"/>
      <c r="F4" s="511"/>
      <c r="G4" s="25"/>
      <c r="H4" s="511" t="s">
        <v>48</v>
      </c>
      <c r="I4" s="511"/>
      <c r="J4" s="511"/>
      <c r="L4" s="511" t="s">
        <v>48</v>
      </c>
      <c r="M4" s="511"/>
      <c r="N4" s="511"/>
    </row>
    <row r="5" spans="1:14" ht="23.15" customHeight="1">
      <c r="A5" s="74"/>
      <c r="B5" s="23"/>
      <c r="C5" s="75"/>
      <c r="D5" s="513" t="s">
        <v>104</v>
      </c>
      <c r="E5" s="514"/>
      <c r="F5" s="514"/>
      <c r="G5" s="81"/>
      <c r="H5" s="513" t="s">
        <v>104</v>
      </c>
      <c r="I5" s="514"/>
      <c r="J5" s="514"/>
      <c r="L5" s="513" t="s">
        <v>104</v>
      </c>
      <c r="M5" s="514"/>
      <c r="N5" s="514"/>
    </row>
    <row r="6" spans="1:14" ht="23.15" customHeight="1">
      <c r="A6" s="74"/>
      <c r="B6" s="23"/>
      <c r="C6" s="75"/>
      <c r="D6" s="513" t="s">
        <v>127</v>
      </c>
      <c r="E6" s="514"/>
      <c r="F6" s="514"/>
      <c r="G6" s="81"/>
      <c r="H6" s="513" t="s">
        <v>127</v>
      </c>
      <c r="I6" s="514"/>
      <c r="J6" s="514"/>
      <c r="L6" s="513" t="s">
        <v>127</v>
      </c>
      <c r="M6" s="514"/>
      <c r="N6" s="514"/>
    </row>
    <row r="7" spans="1:14" ht="23.15" customHeight="1">
      <c r="A7" s="22"/>
      <c r="B7" s="23" t="s">
        <v>2</v>
      </c>
      <c r="C7" s="26"/>
      <c r="D7" s="26">
        <v>2559</v>
      </c>
      <c r="E7" s="26"/>
      <c r="F7" s="26">
        <v>2558</v>
      </c>
      <c r="G7" s="26"/>
      <c r="H7" s="26">
        <v>2559</v>
      </c>
      <c r="I7" s="26"/>
      <c r="J7" s="26">
        <v>2558</v>
      </c>
      <c r="L7" s="26">
        <v>2559</v>
      </c>
      <c r="M7" s="26"/>
      <c r="N7" s="26">
        <v>2558</v>
      </c>
    </row>
    <row r="8" spans="1:14" ht="23.15" customHeight="1">
      <c r="A8" s="22"/>
      <c r="B8" s="23"/>
      <c r="C8" s="82"/>
      <c r="D8" s="512" t="s">
        <v>42</v>
      </c>
      <c r="E8" s="512"/>
      <c r="F8" s="512"/>
      <c r="G8" s="512"/>
      <c r="H8" s="512"/>
      <c r="I8" s="512"/>
      <c r="J8" s="512"/>
    </row>
    <row r="9" spans="1:14" ht="23.15" customHeight="1">
      <c r="A9" s="31" t="s">
        <v>15</v>
      </c>
      <c r="B9" s="23"/>
      <c r="C9" s="36"/>
      <c r="D9" s="36"/>
      <c r="E9" s="36"/>
      <c r="F9" s="36"/>
      <c r="G9" s="36"/>
      <c r="H9" s="36"/>
      <c r="I9" s="36"/>
      <c r="J9" s="36"/>
      <c r="L9" s="36"/>
      <c r="M9" s="36"/>
      <c r="N9" s="36"/>
    </row>
    <row r="10" spans="1:14" ht="23.15" customHeight="1">
      <c r="A10" s="35" t="s">
        <v>37</v>
      </c>
      <c r="B10" s="23" t="s">
        <v>111</v>
      </c>
      <c r="C10" s="36"/>
      <c r="E10" s="36"/>
      <c r="F10" s="43">
        <v>1261102</v>
      </c>
      <c r="G10" s="36"/>
      <c r="H10" s="43">
        <f>ROUND((L10/1000),0)</f>
        <v>408924</v>
      </c>
      <c r="I10" s="36"/>
      <c r="J10" s="43">
        <v>398959</v>
      </c>
      <c r="K10" s="37"/>
      <c r="L10" s="43">
        <v>408924204.73000002</v>
      </c>
      <c r="M10" s="36"/>
      <c r="N10" s="43">
        <v>398959</v>
      </c>
    </row>
    <row r="11" spans="1:14" ht="23.15" customHeight="1">
      <c r="A11" s="35" t="s">
        <v>51</v>
      </c>
      <c r="B11" s="23"/>
      <c r="C11" s="36"/>
      <c r="E11" s="36"/>
      <c r="F11" s="83">
        <v>14287</v>
      </c>
      <c r="G11" s="36"/>
      <c r="H11" s="43">
        <f>ROUND((L11/1000),0)</f>
        <v>0</v>
      </c>
      <c r="I11" s="36"/>
      <c r="J11" s="84">
        <v>2998</v>
      </c>
      <c r="K11" s="37"/>
      <c r="L11" s="84">
        <v>0</v>
      </c>
      <c r="M11" s="36"/>
      <c r="N11" s="84">
        <v>2998</v>
      </c>
    </row>
    <row r="12" spans="1:14" s="71" customFormat="1" ht="23.15" customHeight="1">
      <c r="A12" s="63" t="s">
        <v>90</v>
      </c>
      <c r="B12" s="23" t="s">
        <v>111</v>
      </c>
      <c r="C12" s="36"/>
      <c r="D12" s="16"/>
      <c r="E12" s="36"/>
      <c r="F12" s="83">
        <v>3589</v>
      </c>
      <c r="G12" s="36"/>
      <c r="H12" s="43">
        <f>ROUND((L12/1000),0)</f>
        <v>2350</v>
      </c>
      <c r="I12" s="36"/>
      <c r="J12" s="46">
        <v>4137</v>
      </c>
      <c r="K12" s="70"/>
      <c r="L12" s="46">
        <v>2350166.41</v>
      </c>
      <c r="M12" s="36"/>
      <c r="N12" s="46">
        <v>4137</v>
      </c>
    </row>
    <row r="13" spans="1:14" s="71" customFormat="1" ht="23.15" customHeight="1">
      <c r="A13" s="35" t="s">
        <v>16</v>
      </c>
      <c r="B13" s="23" t="s">
        <v>111</v>
      </c>
      <c r="C13" s="36"/>
      <c r="D13" s="109"/>
      <c r="E13" s="36"/>
      <c r="F13" s="44">
        <v>11779</v>
      </c>
      <c r="G13" s="36"/>
      <c r="H13" s="123">
        <f>ROUND((L13/1000),0)+1</f>
        <v>6967</v>
      </c>
      <c r="I13" s="36"/>
      <c r="J13" s="44">
        <v>5627</v>
      </c>
      <c r="K13" s="70"/>
      <c r="L13" s="44">
        <v>6966352.9399999976</v>
      </c>
      <c r="M13" s="36"/>
      <c r="N13" s="44">
        <v>5627</v>
      </c>
    </row>
    <row r="14" spans="1:14" ht="23.15" customHeight="1">
      <c r="A14" s="22" t="s">
        <v>17</v>
      </c>
      <c r="B14" s="23"/>
      <c r="C14" s="18"/>
      <c r="D14" s="33">
        <f>SUM(D10:D13)</f>
        <v>0</v>
      </c>
      <c r="E14" s="18"/>
      <c r="F14" s="33">
        <f>SUM(F10:F13)</f>
        <v>1290757</v>
      </c>
      <c r="G14" s="18"/>
      <c r="H14" s="33">
        <f>SUM(H10:H13)</f>
        <v>418241</v>
      </c>
      <c r="I14" s="18"/>
      <c r="J14" s="33">
        <f>SUM(J10:J13)</f>
        <v>411721</v>
      </c>
      <c r="K14" s="37"/>
      <c r="L14" s="33">
        <f>SUM(L10:L13)</f>
        <v>418240724.08000004</v>
      </c>
      <c r="M14" s="18"/>
      <c r="N14" s="33">
        <f>SUM(N10:N13)</f>
        <v>411721</v>
      </c>
    </row>
    <row r="15" spans="1:14" ht="9.75" customHeight="1">
      <c r="A15" s="22"/>
      <c r="B15" s="23"/>
      <c r="C15" s="36"/>
      <c r="D15" s="36"/>
      <c r="E15" s="36"/>
      <c r="F15" s="36"/>
      <c r="G15" s="36"/>
      <c r="H15" s="36"/>
      <c r="I15" s="36"/>
      <c r="J15" s="36"/>
      <c r="K15" s="37"/>
      <c r="L15" s="36"/>
      <c r="M15" s="36"/>
      <c r="N15" s="36"/>
    </row>
    <row r="16" spans="1:14" ht="23.15" customHeight="1">
      <c r="A16" s="31" t="s">
        <v>18</v>
      </c>
      <c r="B16" s="23"/>
      <c r="C16" s="36"/>
      <c r="D16" s="36"/>
      <c r="E16" s="36"/>
      <c r="F16" s="36"/>
      <c r="G16" s="36"/>
      <c r="H16" s="36"/>
      <c r="I16" s="36"/>
      <c r="J16" s="36"/>
      <c r="K16" s="37"/>
      <c r="L16" s="36"/>
      <c r="M16" s="36"/>
      <c r="N16" s="36"/>
    </row>
    <row r="17" spans="1:14" ht="23.15" customHeight="1">
      <c r="A17" s="35" t="s">
        <v>19</v>
      </c>
      <c r="B17" s="23" t="s">
        <v>111</v>
      </c>
      <c r="C17" s="36"/>
      <c r="E17" s="36"/>
      <c r="F17" s="43">
        <v>1122369</v>
      </c>
      <c r="G17" s="36"/>
      <c r="H17" s="43">
        <f>ROUND((L17/1000),0)</f>
        <v>387377</v>
      </c>
      <c r="I17" s="36"/>
      <c r="J17" s="43">
        <v>352411</v>
      </c>
      <c r="K17" s="37"/>
      <c r="L17" s="43">
        <v>387376880.49000001</v>
      </c>
      <c r="M17" s="36"/>
      <c r="N17" s="43">
        <v>352411</v>
      </c>
    </row>
    <row r="18" spans="1:14" ht="23.15" customHeight="1">
      <c r="A18" s="35" t="s">
        <v>59</v>
      </c>
      <c r="B18" s="23" t="s">
        <v>111</v>
      </c>
      <c r="C18" s="36"/>
      <c r="E18" s="36"/>
      <c r="F18" s="43">
        <v>60829</v>
      </c>
      <c r="G18" s="36"/>
      <c r="H18" s="43">
        <f>ROUND((L18/1000),0)</f>
        <v>35660</v>
      </c>
      <c r="I18" s="36"/>
      <c r="J18" s="43">
        <v>30984</v>
      </c>
      <c r="K18" s="37"/>
      <c r="L18" s="43">
        <v>35660000.719999984</v>
      </c>
      <c r="M18" s="36"/>
      <c r="N18" s="43">
        <v>30984</v>
      </c>
    </row>
    <row r="19" spans="1:14" ht="23.15" customHeight="1">
      <c r="A19" s="35" t="s">
        <v>58</v>
      </c>
      <c r="B19" s="23" t="s">
        <v>111</v>
      </c>
      <c r="C19" s="36"/>
      <c r="E19" s="36"/>
      <c r="F19" s="43">
        <v>33288</v>
      </c>
      <c r="G19" s="36"/>
      <c r="H19" s="43">
        <f>ROUND((L19/1000),0)</f>
        <v>30648</v>
      </c>
      <c r="I19" s="36"/>
      <c r="J19" s="43">
        <f>27396</f>
        <v>27396</v>
      </c>
      <c r="K19" s="37"/>
      <c r="L19" s="43">
        <v>30647577.119999994</v>
      </c>
      <c r="M19" s="36"/>
      <c r="N19" s="43">
        <f>27396</f>
        <v>27396</v>
      </c>
    </row>
    <row r="20" spans="1:14" ht="23.15" customHeight="1">
      <c r="A20" s="35" t="s">
        <v>61</v>
      </c>
      <c r="B20" s="23"/>
      <c r="C20" s="36"/>
      <c r="E20" s="36"/>
      <c r="F20" s="85">
        <v>0</v>
      </c>
      <c r="G20" s="36"/>
      <c r="H20" s="43">
        <f>ROUND((L20/1000),0)</f>
        <v>2640</v>
      </c>
      <c r="I20" s="36"/>
      <c r="J20" s="86">
        <v>0</v>
      </c>
      <c r="K20" s="37"/>
      <c r="L20" s="43">
        <v>2640027.6800000002</v>
      </c>
      <c r="M20" s="36"/>
      <c r="N20" s="86">
        <v>0</v>
      </c>
    </row>
    <row r="21" spans="1:14" ht="23.15" customHeight="1">
      <c r="A21" s="35" t="s">
        <v>60</v>
      </c>
      <c r="B21" s="23"/>
      <c r="C21" s="36"/>
      <c r="D21" s="109"/>
      <c r="E21" s="36"/>
      <c r="F21" s="11">
        <v>2727</v>
      </c>
      <c r="G21" s="36"/>
      <c r="H21" s="11">
        <f>ROUND((L21/1000),0)</f>
        <v>111</v>
      </c>
      <c r="I21" s="36"/>
      <c r="J21" s="38">
        <v>200</v>
      </c>
      <c r="K21" s="37"/>
      <c r="L21" s="38">
        <v>111199.51999999999</v>
      </c>
      <c r="M21" s="36"/>
      <c r="N21" s="38">
        <v>200</v>
      </c>
    </row>
    <row r="22" spans="1:14" ht="23.15" customHeight="1">
      <c r="A22" s="22" t="s">
        <v>20</v>
      </c>
      <c r="B22" s="23"/>
      <c r="C22" s="18"/>
      <c r="D22" s="33">
        <f>SUM(D17:D21)</f>
        <v>0</v>
      </c>
      <c r="E22" s="18"/>
      <c r="F22" s="33">
        <f>SUM(F17:F21)</f>
        <v>1219213</v>
      </c>
      <c r="G22" s="18"/>
      <c r="H22" s="33">
        <f>SUM(H17:H21)</f>
        <v>456436</v>
      </c>
      <c r="I22" s="18"/>
      <c r="J22" s="33">
        <f>SUM(J17:J21)</f>
        <v>410991</v>
      </c>
      <c r="K22" s="37"/>
      <c r="L22" s="33">
        <f>SUM(L17:L21)</f>
        <v>456435685.52999997</v>
      </c>
      <c r="M22" s="18"/>
      <c r="N22" s="33">
        <f>SUM(N17:N21)</f>
        <v>410991</v>
      </c>
    </row>
    <row r="23" spans="1:14" ht="9.75" customHeight="1">
      <c r="A23" s="22"/>
      <c r="B23" s="23"/>
      <c r="C23" s="36"/>
      <c r="D23" s="36"/>
      <c r="E23" s="36"/>
      <c r="F23" s="36"/>
      <c r="G23" s="36"/>
      <c r="H23" s="36"/>
      <c r="I23" s="36"/>
      <c r="J23" s="36"/>
      <c r="K23" s="37"/>
      <c r="L23" s="36"/>
      <c r="M23" s="36"/>
      <c r="N23" s="36"/>
    </row>
    <row r="24" spans="1:14" ht="23.15" customHeight="1">
      <c r="A24" s="63" t="s">
        <v>128</v>
      </c>
      <c r="B24" s="23" t="s">
        <v>147</v>
      </c>
      <c r="C24" s="36"/>
      <c r="D24" s="109"/>
      <c r="E24" s="36"/>
      <c r="F24" s="44">
        <v>-192</v>
      </c>
      <c r="G24" s="36"/>
      <c r="H24" s="105">
        <v>0</v>
      </c>
      <c r="I24" s="36"/>
      <c r="J24" s="105" t="s">
        <v>22</v>
      </c>
      <c r="K24" s="37"/>
      <c r="L24" s="105" t="s">
        <v>22</v>
      </c>
      <c r="M24" s="36"/>
      <c r="N24" s="105" t="s">
        <v>22</v>
      </c>
    </row>
    <row r="25" spans="1:14" ht="9.75" customHeight="1">
      <c r="A25" s="35"/>
      <c r="B25" s="23"/>
      <c r="C25" s="36"/>
      <c r="D25" s="46"/>
      <c r="E25" s="36"/>
      <c r="F25" s="46"/>
      <c r="G25" s="36"/>
      <c r="H25" s="85"/>
      <c r="I25" s="36"/>
      <c r="J25" s="85"/>
      <c r="K25" s="37"/>
      <c r="L25" s="85"/>
      <c r="M25" s="36"/>
      <c r="N25" s="85"/>
    </row>
    <row r="26" spans="1:14" ht="23.15" customHeight="1">
      <c r="A26" s="22" t="s">
        <v>140</v>
      </c>
      <c r="B26" s="23"/>
      <c r="C26" s="18"/>
      <c r="D26" s="18"/>
      <c r="E26" s="18"/>
      <c r="F26" s="18">
        <f>F14-F22+F24</f>
        <v>71352</v>
      </c>
      <c r="G26" s="18"/>
      <c r="H26" s="18">
        <f>H14-H22+H24</f>
        <v>-38195</v>
      </c>
      <c r="I26" s="18"/>
      <c r="J26" s="18">
        <f>J14-J22</f>
        <v>730</v>
      </c>
      <c r="K26" s="37"/>
      <c r="L26" s="18"/>
      <c r="M26" s="18"/>
      <c r="N26" s="18">
        <f>N14-N22</f>
        <v>730</v>
      </c>
    </row>
    <row r="27" spans="1:14" ht="23.15" customHeight="1">
      <c r="A27" s="63" t="s">
        <v>114</v>
      </c>
      <c r="B27" s="23" t="s">
        <v>142</v>
      </c>
      <c r="C27" s="36"/>
      <c r="D27" s="11"/>
      <c r="E27" s="36"/>
      <c r="F27" s="11">
        <v>-2590</v>
      </c>
      <c r="G27" s="11"/>
      <c r="H27" s="11">
        <v>0</v>
      </c>
      <c r="I27" s="36"/>
      <c r="J27" s="87">
        <v>1348</v>
      </c>
      <c r="K27" s="37"/>
      <c r="L27" s="87"/>
      <c r="M27" s="36"/>
      <c r="N27" s="87">
        <v>1348</v>
      </c>
    </row>
    <row r="28" spans="1:14" ht="9.75" customHeight="1">
      <c r="A28" s="35"/>
      <c r="B28" s="23"/>
      <c r="C28" s="51"/>
      <c r="D28" s="36"/>
      <c r="E28" s="51"/>
      <c r="F28" s="36"/>
      <c r="G28" s="36"/>
      <c r="H28" s="36"/>
      <c r="I28" s="51"/>
      <c r="J28" s="51"/>
      <c r="K28" s="37"/>
      <c r="L28" s="51"/>
      <c r="M28" s="51"/>
      <c r="N28" s="51"/>
    </row>
    <row r="29" spans="1:14" ht="23.15" customHeight="1">
      <c r="A29" s="22" t="s">
        <v>123</v>
      </c>
      <c r="B29" s="23"/>
      <c r="C29" s="18"/>
      <c r="D29" s="33">
        <f>SUM(D26:D27)</f>
        <v>0</v>
      </c>
      <c r="E29" s="18"/>
      <c r="F29" s="33">
        <f>SUM(F26:F27)</f>
        <v>68762</v>
      </c>
      <c r="G29" s="33"/>
      <c r="H29" s="33">
        <f>SUM(H26:H27)</f>
        <v>-38195</v>
      </c>
      <c r="I29" s="18"/>
      <c r="J29" s="33">
        <f>SUM(J26:J27)</f>
        <v>2078</v>
      </c>
      <c r="K29" s="37"/>
      <c r="L29" s="33">
        <f>SUM(L26:L27)</f>
        <v>0</v>
      </c>
      <c r="M29" s="18"/>
      <c r="N29" s="33">
        <f>SUM(N26:N27)</f>
        <v>2078</v>
      </c>
    </row>
    <row r="30" spans="1:14" ht="9.75" customHeight="1">
      <c r="A30" s="22"/>
      <c r="B30" s="23"/>
      <c r="C30" s="18"/>
      <c r="D30" s="18"/>
      <c r="E30" s="18"/>
      <c r="F30" s="18"/>
      <c r="G30" s="18"/>
      <c r="H30" s="18"/>
      <c r="I30" s="18"/>
      <c r="J30" s="18"/>
      <c r="K30" s="37"/>
      <c r="L30" s="18"/>
      <c r="M30" s="18"/>
      <c r="N30" s="18"/>
    </row>
    <row r="31" spans="1:14" ht="22.5" customHeight="1">
      <c r="A31" s="22" t="s">
        <v>85</v>
      </c>
      <c r="B31" s="23"/>
      <c r="C31" s="18"/>
      <c r="D31" s="88"/>
      <c r="E31" s="55"/>
      <c r="F31" s="88"/>
      <c r="G31" s="88"/>
      <c r="H31" s="88"/>
      <c r="I31" s="55"/>
      <c r="J31" s="88"/>
      <c r="K31" s="37"/>
      <c r="L31" s="88"/>
      <c r="M31" s="55"/>
      <c r="N31" s="88"/>
    </row>
    <row r="32" spans="1:14" ht="22.5" customHeight="1">
      <c r="A32" s="22" t="s">
        <v>132</v>
      </c>
      <c r="B32" s="23"/>
      <c r="C32" s="18"/>
      <c r="D32" s="88"/>
      <c r="E32" s="55"/>
      <c r="F32" s="88"/>
      <c r="G32" s="88"/>
      <c r="H32" s="88"/>
      <c r="I32" s="55"/>
      <c r="J32" s="88"/>
      <c r="K32" s="37"/>
      <c r="L32" s="88"/>
      <c r="M32" s="55"/>
      <c r="N32" s="88"/>
    </row>
    <row r="33" spans="1:14" ht="22.5" customHeight="1">
      <c r="A33" s="22" t="s">
        <v>133</v>
      </c>
      <c r="B33" s="23"/>
      <c r="C33" s="18"/>
      <c r="D33" s="88"/>
      <c r="E33" s="55"/>
      <c r="F33" s="88"/>
      <c r="G33" s="88"/>
      <c r="H33" s="88"/>
      <c r="I33" s="55"/>
      <c r="J33" s="88"/>
      <c r="K33" s="37"/>
      <c r="L33" s="88"/>
      <c r="M33" s="55"/>
      <c r="N33" s="88"/>
    </row>
    <row r="34" spans="1:14" ht="22.5" customHeight="1">
      <c r="A34" s="104" t="s">
        <v>134</v>
      </c>
      <c r="B34" s="23"/>
      <c r="C34" s="18"/>
      <c r="D34" s="88"/>
      <c r="E34" s="55"/>
      <c r="F34" s="88"/>
      <c r="G34" s="88"/>
      <c r="H34" s="88"/>
      <c r="I34" s="55"/>
      <c r="J34" s="88"/>
      <c r="K34" s="37"/>
      <c r="L34" s="88"/>
      <c r="M34" s="55"/>
      <c r="N34" s="88"/>
    </row>
    <row r="35" spans="1:14" ht="22.5" customHeight="1">
      <c r="A35" s="104" t="s">
        <v>135</v>
      </c>
      <c r="B35" s="23"/>
      <c r="C35" s="67"/>
      <c r="D35" s="109"/>
      <c r="E35" s="62"/>
      <c r="F35" s="89">
        <v>-136</v>
      </c>
      <c r="G35" s="89"/>
      <c r="H35" s="124">
        <f>H94-137</f>
        <v>-149</v>
      </c>
      <c r="I35" s="62"/>
      <c r="J35" s="89">
        <v>-136</v>
      </c>
      <c r="K35" s="68"/>
      <c r="L35" s="87"/>
      <c r="M35" s="62"/>
      <c r="N35" s="89">
        <v>-136</v>
      </c>
    </row>
    <row r="36" spans="1:14" ht="22.5" hidden="1" customHeight="1">
      <c r="A36" s="63" t="s">
        <v>129</v>
      </c>
      <c r="B36" s="23"/>
      <c r="C36" s="67"/>
      <c r="D36" s="90">
        <v>0</v>
      </c>
      <c r="E36" s="62"/>
      <c r="F36" s="90">
        <v>0</v>
      </c>
      <c r="G36" s="90"/>
      <c r="H36" s="90">
        <v>0</v>
      </c>
      <c r="I36" s="62"/>
      <c r="J36" s="91">
        <v>0</v>
      </c>
      <c r="K36" s="68"/>
      <c r="L36" s="91">
        <v>0</v>
      </c>
      <c r="M36" s="62"/>
      <c r="N36" s="91">
        <v>0</v>
      </c>
    </row>
    <row r="37" spans="1:14" ht="22.5" customHeight="1">
      <c r="A37" s="80" t="s">
        <v>136</v>
      </c>
      <c r="B37" s="23"/>
      <c r="C37" s="18"/>
      <c r="D37" s="93">
        <f>SUM(D35:D36)</f>
        <v>0</v>
      </c>
      <c r="E37" s="69"/>
      <c r="F37" s="93">
        <f>SUM(F35:F36)</f>
        <v>-136</v>
      </c>
      <c r="G37" s="93"/>
      <c r="H37" s="93">
        <f>SUM(H35:H36)</f>
        <v>-149</v>
      </c>
      <c r="I37" s="69"/>
      <c r="J37" s="93">
        <f>SUM(J35:J36)</f>
        <v>-136</v>
      </c>
      <c r="K37" s="37"/>
      <c r="L37" s="93">
        <f>SUM(L35:L36)</f>
        <v>0</v>
      </c>
      <c r="M37" s="69"/>
      <c r="N37" s="93">
        <f>SUM(N35:N36)</f>
        <v>-136</v>
      </c>
    </row>
    <row r="38" spans="1:14" ht="22.5" customHeight="1" thickBot="1">
      <c r="A38" s="22" t="s">
        <v>124</v>
      </c>
      <c r="B38" s="23"/>
      <c r="C38" s="18"/>
      <c r="D38" s="94">
        <f>SUM(D29,D37)</f>
        <v>0</v>
      </c>
      <c r="E38" s="95"/>
      <c r="F38" s="94">
        <f>SUM(F29,F37)</f>
        <v>68626</v>
      </c>
      <c r="G38" s="94"/>
      <c r="H38" s="94">
        <f>SUM(H29,H37)</f>
        <v>-38344</v>
      </c>
      <c r="I38" s="95"/>
      <c r="J38" s="94">
        <f>SUM(J29,J37)</f>
        <v>1942</v>
      </c>
      <c r="K38" s="37"/>
      <c r="L38" s="94">
        <f>SUM(L29,L37)</f>
        <v>0</v>
      </c>
      <c r="M38" s="95"/>
      <c r="N38" s="94">
        <f>SUM(N29,N37)</f>
        <v>1942</v>
      </c>
    </row>
    <row r="39" spans="1:14" ht="23.25" customHeight="1" thickTop="1">
      <c r="A39" s="19" t="s">
        <v>0</v>
      </c>
      <c r="B39" s="20"/>
      <c r="C39" s="21"/>
      <c r="D39" s="21"/>
      <c r="E39" s="21"/>
      <c r="F39" s="21"/>
      <c r="G39" s="21"/>
      <c r="H39" s="21"/>
      <c r="I39" s="21"/>
      <c r="J39" s="21"/>
      <c r="L39" s="21"/>
      <c r="M39" s="21"/>
      <c r="N39" s="21"/>
    </row>
    <row r="40" spans="1:14" ht="23.25" customHeight="1">
      <c r="A40" s="19" t="s">
        <v>103</v>
      </c>
      <c r="B40" s="20"/>
      <c r="C40" s="21"/>
      <c r="D40" s="21"/>
      <c r="E40" s="21"/>
      <c r="F40" s="21"/>
      <c r="G40" s="21"/>
      <c r="H40" s="21"/>
      <c r="I40" s="21"/>
      <c r="J40" s="21"/>
      <c r="L40" s="21"/>
      <c r="M40" s="21"/>
      <c r="N40" s="21"/>
    </row>
    <row r="41" spans="1:14" ht="22.5" customHeight="1">
      <c r="A41" s="19"/>
      <c r="B41" s="20"/>
      <c r="C41" s="21"/>
      <c r="D41" s="21"/>
      <c r="E41" s="21"/>
      <c r="F41" s="21"/>
      <c r="G41" s="21"/>
      <c r="H41" s="21"/>
      <c r="I41" s="21"/>
      <c r="J41" s="21"/>
      <c r="L41" s="21"/>
      <c r="M41" s="21"/>
      <c r="N41" s="21"/>
    </row>
    <row r="42" spans="1:14" ht="23.15" customHeight="1">
      <c r="A42" s="22"/>
      <c r="B42" s="23"/>
      <c r="C42" s="82"/>
      <c r="D42" s="511" t="s">
        <v>1</v>
      </c>
      <c r="E42" s="511"/>
      <c r="F42" s="511"/>
      <c r="G42" s="25"/>
      <c r="H42" s="511" t="s">
        <v>48</v>
      </c>
      <c r="I42" s="511"/>
      <c r="J42" s="511"/>
      <c r="L42" s="511" t="s">
        <v>48</v>
      </c>
      <c r="M42" s="511"/>
      <c r="N42" s="511"/>
    </row>
    <row r="43" spans="1:14" ht="23.15" customHeight="1">
      <c r="A43" s="74"/>
      <c r="B43" s="23"/>
      <c r="C43" s="75"/>
      <c r="D43" s="513" t="s">
        <v>104</v>
      </c>
      <c r="E43" s="514"/>
      <c r="F43" s="514"/>
      <c r="G43" s="81"/>
      <c r="H43" s="513" t="s">
        <v>104</v>
      </c>
      <c r="I43" s="514"/>
      <c r="J43" s="514"/>
      <c r="L43" s="513" t="s">
        <v>104</v>
      </c>
      <c r="M43" s="514"/>
      <c r="N43" s="514"/>
    </row>
    <row r="44" spans="1:14" ht="23.15" customHeight="1">
      <c r="A44" s="74"/>
      <c r="B44" s="23"/>
      <c r="C44" s="75"/>
      <c r="D44" s="513" t="s">
        <v>127</v>
      </c>
      <c r="E44" s="514"/>
      <c r="F44" s="514"/>
      <c r="G44" s="81"/>
      <c r="H44" s="513" t="s">
        <v>127</v>
      </c>
      <c r="I44" s="514"/>
      <c r="J44" s="514"/>
      <c r="L44" s="513" t="s">
        <v>127</v>
      </c>
      <c r="M44" s="514"/>
      <c r="N44" s="514"/>
    </row>
    <row r="45" spans="1:14" ht="23.15" customHeight="1">
      <c r="A45" s="22"/>
      <c r="B45" s="23" t="s">
        <v>2</v>
      </c>
      <c r="C45" s="26"/>
      <c r="D45" s="26">
        <v>2559</v>
      </c>
      <c r="E45" s="26"/>
      <c r="F45" s="26">
        <v>2558</v>
      </c>
      <c r="G45" s="26"/>
      <c r="H45" s="26">
        <v>2559</v>
      </c>
      <c r="I45" s="26"/>
      <c r="J45" s="26">
        <v>2558</v>
      </c>
      <c r="L45" s="26">
        <v>2559</v>
      </c>
      <c r="M45" s="26"/>
      <c r="N45" s="26">
        <v>2558</v>
      </c>
    </row>
    <row r="46" spans="1:14" ht="23.15" customHeight="1">
      <c r="A46" s="22"/>
      <c r="B46" s="23"/>
      <c r="C46" s="82"/>
      <c r="D46" s="512" t="s">
        <v>42</v>
      </c>
      <c r="E46" s="512"/>
      <c r="F46" s="512"/>
      <c r="G46" s="512"/>
      <c r="H46" s="512"/>
      <c r="I46" s="512"/>
      <c r="J46" s="512"/>
    </row>
    <row r="47" spans="1:14" ht="23.15" customHeight="1">
      <c r="A47" s="22" t="s">
        <v>137</v>
      </c>
      <c r="B47" s="23"/>
      <c r="C47" s="18"/>
      <c r="D47" s="18"/>
      <c r="E47" s="18"/>
      <c r="F47" s="18"/>
      <c r="G47" s="18"/>
      <c r="H47" s="18"/>
      <c r="I47" s="18"/>
      <c r="J47" s="18"/>
      <c r="K47" s="37"/>
      <c r="L47" s="18"/>
      <c r="M47" s="18"/>
      <c r="N47" s="18"/>
    </row>
    <row r="48" spans="1:14" ht="23.15" customHeight="1">
      <c r="A48" s="104" t="s">
        <v>138</v>
      </c>
      <c r="B48" s="23"/>
      <c r="C48" s="18"/>
      <c r="E48" s="36"/>
      <c r="F48" s="36">
        <f>32311+236-3</f>
        <v>32544</v>
      </c>
      <c r="G48" s="36"/>
      <c r="H48" s="36">
        <f>H29</f>
        <v>-38195</v>
      </c>
      <c r="I48" s="96"/>
      <c r="J48" s="36">
        <f>J29</f>
        <v>2078</v>
      </c>
      <c r="K48" s="37"/>
      <c r="L48" s="36">
        <f>L29</f>
        <v>0</v>
      </c>
      <c r="M48" s="96"/>
      <c r="N48" s="36">
        <f>N29</f>
        <v>2078</v>
      </c>
    </row>
    <row r="49" spans="1:17" ht="23.15" customHeight="1">
      <c r="A49" s="72" t="s">
        <v>97</v>
      </c>
      <c r="B49" s="23"/>
      <c r="C49" s="18"/>
      <c r="E49" s="36"/>
      <c r="F49" s="36">
        <v>36218</v>
      </c>
      <c r="G49" s="36"/>
      <c r="H49" s="106" t="s">
        <v>22</v>
      </c>
      <c r="I49" s="36"/>
      <c r="J49" s="106" t="s">
        <v>22</v>
      </c>
      <c r="K49" s="37"/>
      <c r="L49" s="106" t="s">
        <v>22</v>
      </c>
      <c r="M49" s="36"/>
      <c r="N49" s="106" t="s">
        <v>22</v>
      </c>
    </row>
    <row r="50" spans="1:17" ht="23.15" customHeight="1" thickBot="1">
      <c r="A50" s="22" t="s">
        <v>123</v>
      </c>
      <c r="B50" s="23"/>
      <c r="C50" s="18"/>
      <c r="D50" s="45"/>
      <c r="E50" s="18"/>
      <c r="F50" s="45">
        <f>SUM(F48:F49)</f>
        <v>68762</v>
      </c>
      <c r="G50" s="18"/>
      <c r="H50" s="45">
        <f>SUM(H48:H49)</f>
        <v>-38195</v>
      </c>
      <c r="I50" s="18"/>
      <c r="J50" s="45">
        <f>SUM(J48:J49)</f>
        <v>2078</v>
      </c>
      <c r="K50" s="120">
        <f>D50-D29</f>
        <v>0</v>
      </c>
      <c r="L50" s="45">
        <f>SUM(L48:L49)</f>
        <v>0</v>
      </c>
      <c r="M50" s="18"/>
      <c r="N50" s="45">
        <f>SUM(N48:N49)</f>
        <v>2078</v>
      </c>
    </row>
    <row r="51" spans="1:17" ht="9.75" customHeight="1" thickTop="1">
      <c r="A51" s="22"/>
      <c r="B51" s="23"/>
      <c r="C51" s="18"/>
      <c r="D51" s="18"/>
      <c r="E51" s="18"/>
      <c r="F51" s="18"/>
      <c r="G51" s="18"/>
      <c r="H51" s="18"/>
      <c r="I51" s="18"/>
      <c r="J51" s="18"/>
      <c r="K51" s="120"/>
      <c r="L51" s="18"/>
      <c r="M51" s="18"/>
      <c r="N51" s="18"/>
    </row>
    <row r="52" spans="1:17" ht="23.15" customHeight="1">
      <c r="A52" s="22" t="s">
        <v>98</v>
      </c>
      <c r="B52" s="23"/>
      <c r="C52" s="18"/>
      <c r="D52" s="18"/>
      <c r="E52" s="18"/>
      <c r="F52" s="18"/>
      <c r="G52" s="18"/>
      <c r="H52" s="18"/>
      <c r="I52" s="18"/>
      <c r="J52" s="18"/>
      <c r="K52" s="120"/>
      <c r="L52" s="18"/>
      <c r="M52" s="18"/>
      <c r="N52" s="18"/>
    </row>
    <row r="53" spans="1:17" ht="23.15" customHeight="1">
      <c r="A53" s="104" t="s">
        <v>138</v>
      </c>
      <c r="B53" s="23"/>
      <c r="C53" s="18"/>
      <c r="E53" s="36"/>
      <c r="F53" s="36">
        <f>F35+F48</f>
        <v>32408</v>
      </c>
      <c r="G53" s="36"/>
      <c r="H53" s="36">
        <f>H38</f>
        <v>-38344</v>
      </c>
      <c r="I53" s="96"/>
      <c r="J53" s="36">
        <f>J38</f>
        <v>1942</v>
      </c>
      <c r="K53" s="120"/>
      <c r="L53" s="36">
        <f>L38</f>
        <v>0</v>
      </c>
      <c r="M53" s="96"/>
      <c r="N53" s="36">
        <f>N38</f>
        <v>1942</v>
      </c>
    </row>
    <row r="54" spans="1:17" ht="23.15" customHeight="1">
      <c r="A54" s="72" t="s">
        <v>97</v>
      </c>
      <c r="B54" s="23"/>
      <c r="C54" s="18"/>
      <c r="E54" s="36"/>
      <c r="F54" s="36">
        <f>F49</f>
        <v>36218</v>
      </c>
      <c r="G54" s="36"/>
      <c r="H54" s="106" t="s">
        <v>22</v>
      </c>
      <c r="I54" s="36"/>
      <c r="J54" s="106" t="s">
        <v>22</v>
      </c>
      <c r="K54" s="120"/>
      <c r="L54" s="106" t="s">
        <v>22</v>
      </c>
      <c r="M54" s="36"/>
      <c r="N54" s="106" t="s">
        <v>22</v>
      </c>
    </row>
    <row r="55" spans="1:17" ht="23.15" customHeight="1" thickBot="1">
      <c r="A55" s="22" t="s">
        <v>124</v>
      </c>
      <c r="B55" s="23"/>
      <c r="C55" s="18"/>
      <c r="D55" s="97"/>
      <c r="E55" s="95"/>
      <c r="F55" s="97">
        <f>SUM(F53:F54)</f>
        <v>68626</v>
      </c>
      <c r="G55" s="95"/>
      <c r="H55" s="97">
        <f>SUM(H53:H54)</f>
        <v>-38344</v>
      </c>
      <c r="I55" s="95"/>
      <c r="J55" s="97">
        <f>SUM(J53:J54)</f>
        <v>1942</v>
      </c>
      <c r="K55" s="120">
        <f>D55-D38</f>
        <v>0</v>
      </c>
      <c r="L55" s="97">
        <f>SUM(L53:L54)</f>
        <v>0</v>
      </c>
      <c r="M55" s="95"/>
      <c r="N55" s="97">
        <f>SUM(N53:N54)</f>
        <v>1942</v>
      </c>
    </row>
    <row r="56" spans="1:17" ht="9.75" customHeight="1" thickTop="1">
      <c r="A56" s="22"/>
      <c r="B56" s="23"/>
      <c r="C56" s="18"/>
      <c r="D56" s="18"/>
      <c r="E56" s="18"/>
      <c r="F56" s="18"/>
      <c r="G56" s="18"/>
      <c r="H56" s="18"/>
      <c r="I56" s="18"/>
      <c r="J56" s="18"/>
      <c r="K56" s="37"/>
      <c r="L56" s="18"/>
      <c r="M56" s="18"/>
      <c r="N56" s="18"/>
    </row>
    <row r="57" spans="1:17" ht="23.15" customHeight="1" thickBot="1">
      <c r="A57" s="22" t="s">
        <v>139</v>
      </c>
      <c r="B57" s="23" t="s">
        <v>141</v>
      </c>
      <c r="C57" s="47"/>
      <c r="D57" s="48"/>
      <c r="E57" s="47"/>
      <c r="F57" s="48">
        <v>0.12</v>
      </c>
      <c r="G57" s="47"/>
      <c r="H57" s="48">
        <v>-0.14146348690180335</v>
      </c>
      <c r="I57" s="47"/>
      <c r="J57" s="48">
        <f>+J50/269999</f>
        <v>7.6963248012029677E-3</v>
      </c>
      <c r="K57" s="103">
        <f>D55-D38</f>
        <v>0</v>
      </c>
      <c r="L57" s="48"/>
      <c r="M57" s="47"/>
      <c r="N57" s="48">
        <f>+N50/269999</f>
        <v>7.6963248012029677E-3</v>
      </c>
      <c r="P57" s="17">
        <f>F48/P58</f>
        <v>0.12053377975473983</v>
      </c>
      <c r="Q57" s="17">
        <f>H48/P58</f>
        <v>-0.14146348690180335</v>
      </c>
    </row>
    <row r="58" spans="1:17" ht="23.15" customHeight="1" thickTop="1">
      <c r="A58" s="22"/>
      <c r="B58" s="23"/>
      <c r="C58" s="18"/>
      <c r="D58" s="18"/>
      <c r="E58" s="18"/>
      <c r="F58" s="18"/>
      <c r="G58" s="18"/>
      <c r="H58" s="18"/>
      <c r="I58" s="18"/>
      <c r="J58" s="18"/>
      <c r="K58" s="37"/>
      <c r="L58" s="18"/>
      <c r="M58" s="18"/>
      <c r="N58" s="18"/>
      <c r="P58" s="125">
        <v>269999</v>
      </c>
    </row>
    <row r="59" spans="1:17" ht="23.25" customHeight="1">
      <c r="A59" s="19" t="s">
        <v>0</v>
      </c>
      <c r="B59" s="20"/>
      <c r="C59" s="21"/>
      <c r="D59" s="21"/>
      <c r="E59" s="21"/>
      <c r="F59" s="21"/>
      <c r="G59" s="21"/>
      <c r="H59" s="21"/>
      <c r="I59" s="21"/>
      <c r="J59" s="21"/>
      <c r="L59" s="21"/>
      <c r="M59" s="21"/>
      <c r="N59" s="21"/>
    </row>
    <row r="60" spans="1:17" ht="23.25" customHeight="1">
      <c r="A60" s="19" t="s">
        <v>103</v>
      </c>
      <c r="B60" s="20"/>
      <c r="C60" s="21"/>
      <c r="D60" s="21"/>
      <c r="E60" s="21"/>
      <c r="F60" s="21"/>
      <c r="G60" s="21"/>
      <c r="H60" s="21"/>
      <c r="I60" s="21"/>
      <c r="J60" s="21"/>
      <c r="L60" s="21"/>
      <c r="M60" s="21"/>
      <c r="N60" s="21"/>
    </row>
    <row r="61" spans="1:17" ht="23.25" customHeight="1">
      <c r="A61" s="19"/>
      <c r="B61" s="20"/>
      <c r="C61" s="21"/>
      <c r="D61" s="21"/>
      <c r="E61" s="21"/>
      <c r="F61" s="21"/>
      <c r="G61" s="21"/>
      <c r="H61" s="21"/>
      <c r="I61" s="21"/>
      <c r="J61" s="21"/>
      <c r="L61" s="21"/>
      <c r="M61" s="21"/>
      <c r="N61" s="21"/>
    </row>
    <row r="62" spans="1:17" ht="23.15" customHeight="1">
      <c r="A62" s="22"/>
      <c r="B62" s="23"/>
      <c r="C62" s="82"/>
      <c r="D62" s="511" t="s">
        <v>1</v>
      </c>
      <c r="E62" s="511"/>
      <c r="F62" s="511"/>
      <c r="G62" s="25"/>
      <c r="H62" s="511" t="s">
        <v>48</v>
      </c>
      <c r="I62" s="511"/>
      <c r="J62" s="511"/>
      <c r="L62" s="511" t="s">
        <v>48</v>
      </c>
      <c r="M62" s="511"/>
      <c r="N62" s="511"/>
    </row>
    <row r="63" spans="1:17" ht="23.15" customHeight="1">
      <c r="A63" s="74"/>
      <c r="B63" s="23"/>
      <c r="C63" s="75"/>
      <c r="D63" s="513" t="s">
        <v>130</v>
      </c>
      <c r="E63" s="514"/>
      <c r="F63" s="514"/>
      <c r="G63" s="81"/>
      <c r="H63" s="513" t="s">
        <v>130</v>
      </c>
      <c r="I63" s="514"/>
      <c r="J63" s="514"/>
      <c r="L63" s="513" t="s">
        <v>130</v>
      </c>
      <c r="M63" s="514"/>
      <c r="N63" s="514"/>
    </row>
    <row r="64" spans="1:17" ht="23.15" customHeight="1">
      <c r="A64" s="74"/>
      <c r="B64" s="23"/>
      <c r="C64" s="75"/>
      <c r="D64" s="513" t="s">
        <v>127</v>
      </c>
      <c r="E64" s="514"/>
      <c r="F64" s="514"/>
      <c r="G64" s="81"/>
      <c r="H64" s="513" t="s">
        <v>127</v>
      </c>
      <c r="I64" s="514"/>
      <c r="J64" s="514"/>
      <c r="L64" s="513" t="s">
        <v>127</v>
      </c>
      <c r="M64" s="514"/>
      <c r="N64" s="514"/>
    </row>
    <row r="65" spans="1:14" ht="23.15" customHeight="1">
      <c r="A65" s="22"/>
      <c r="B65" s="23" t="s">
        <v>2</v>
      </c>
      <c r="C65" s="26"/>
      <c r="D65" s="26">
        <v>2559</v>
      </c>
      <c r="E65" s="26"/>
      <c r="F65" s="26">
        <v>2558</v>
      </c>
      <c r="G65" s="26"/>
      <c r="H65" s="26">
        <v>2559</v>
      </c>
      <c r="I65" s="26"/>
      <c r="J65" s="26">
        <v>2558</v>
      </c>
      <c r="L65" s="26">
        <v>2559</v>
      </c>
      <c r="M65" s="26"/>
      <c r="N65" s="26">
        <v>2558</v>
      </c>
    </row>
    <row r="66" spans="1:14" ht="23.15" customHeight="1">
      <c r="A66" s="22"/>
      <c r="B66" s="23"/>
      <c r="C66" s="82"/>
      <c r="D66" s="512" t="s">
        <v>42</v>
      </c>
      <c r="E66" s="512"/>
      <c r="F66" s="512"/>
      <c r="G66" s="512"/>
      <c r="H66" s="512"/>
      <c r="I66" s="512"/>
      <c r="J66" s="512"/>
    </row>
    <row r="67" spans="1:14" ht="23.15" customHeight="1">
      <c r="A67" s="31" t="s">
        <v>15</v>
      </c>
      <c r="B67" s="23"/>
      <c r="C67" s="36"/>
      <c r="D67" s="36"/>
      <c r="E67" s="36"/>
      <c r="F67" s="36"/>
      <c r="G67" s="36"/>
      <c r="H67" s="36"/>
      <c r="I67" s="36"/>
      <c r="J67" s="36"/>
      <c r="L67" s="36"/>
      <c r="M67" s="36"/>
      <c r="N67" s="36"/>
    </row>
    <row r="68" spans="1:14" ht="23.15" customHeight="1">
      <c r="A68" s="35" t="s">
        <v>37</v>
      </c>
      <c r="B68" s="23" t="s">
        <v>111</v>
      </c>
      <c r="C68" s="36"/>
      <c r="E68" s="36"/>
      <c r="F68" s="43">
        <v>2320903</v>
      </c>
      <c r="G68" s="36"/>
      <c r="H68" s="43">
        <f>ROUND((L68/1000),0)</f>
        <v>756941</v>
      </c>
      <c r="I68" s="36"/>
      <c r="J68" s="43">
        <v>759505</v>
      </c>
      <c r="K68" s="37"/>
      <c r="L68" s="43">
        <v>756941205.74000001</v>
      </c>
      <c r="M68" s="36"/>
      <c r="N68" s="43">
        <v>759505</v>
      </c>
    </row>
    <row r="69" spans="1:14" ht="23.15" customHeight="1">
      <c r="A69" s="35" t="s">
        <v>51</v>
      </c>
      <c r="B69" s="23"/>
      <c r="C69" s="36"/>
      <c r="E69" s="36"/>
      <c r="F69" s="83">
        <v>42735</v>
      </c>
      <c r="G69" s="36"/>
      <c r="H69" s="83">
        <f>ROUND((L69/1000),0)</f>
        <v>0</v>
      </c>
      <c r="I69" s="36"/>
      <c r="J69" s="107">
        <v>6424</v>
      </c>
      <c r="K69" s="37"/>
      <c r="L69" s="107">
        <v>0</v>
      </c>
      <c r="M69" s="36"/>
      <c r="N69" s="107">
        <v>6424</v>
      </c>
    </row>
    <row r="70" spans="1:14" s="130" customFormat="1" ht="23.15" customHeight="1">
      <c r="A70" s="127" t="s">
        <v>53</v>
      </c>
      <c r="B70" s="128"/>
      <c r="C70" s="129"/>
      <c r="E70" s="129"/>
      <c r="F70" s="131"/>
      <c r="G70" s="129"/>
      <c r="H70" s="132">
        <f>ROUND((L70/1000),0)</f>
        <v>165603</v>
      </c>
      <c r="I70" s="129"/>
      <c r="J70" s="131"/>
      <c r="K70" s="133"/>
      <c r="L70" s="132">
        <v>165603100</v>
      </c>
      <c r="M70" s="129"/>
      <c r="N70" s="132"/>
    </row>
    <row r="71" spans="1:14" s="71" customFormat="1" ht="23.15" customHeight="1">
      <c r="A71" s="63" t="s">
        <v>90</v>
      </c>
      <c r="B71" s="23" t="s">
        <v>111</v>
      </c>
      <c r="C71" s="36"/>
      <c r="D71" s="16"/>
      <c r="E71" s="36"/>
      <c r="F71" s="83">
        <v>8631</v>
      </c>
      <c r="G71" s="36"/>
      <c r="H71" s="83">
        <f>ROUND((L71/1000),0)</f>
        <v>4161</v>
      </c>
      <c r="I71" s="36"/>
      <c r="J71" s="83">
        <v>159942</v>
      </c>
      <c r="K71" s="70"/>
      <c r="L71" s="83">
        <v>4161193.43</v>
      </c>
      <c r="M71" s="36"/>
      <c r="N71" s="83">
        <v>159942</v>
      </c>
    </row>
    <row r="72" spans="1:14" s="71" customFormat="1" ht="23.15" customHeight="1">
      <c r="A72" s="35" t="s">
        <v>16</v>
      </c>
      <c r="B72" s="23" t="s">
        <v>111</v>
      </c>
      <c r="C72" s="36"/>
      <c r="D72" s="109"/>
      <c r="E72" s="36"/>
      <c r="F72" s="44">
        <v>26713</v>
      </c>
      <c r="G72" s="36"/>
      <c r="H72" s="44">
        <f>ROUND((L72/1000),0)</f>
        <v>12453</v>
      </c>
      <c r="I72" s="36"/>
      <c r="J72" s="44">
        <v>11467</v>
      </c>
      <c r="K72" s="70"/>
      <c r="L72" s="44">
        <v>12452551.779999999</v>
      </c>
      <c r="M72" s="36"/>
      <c r="N72" s="44">
        <v>11467</v>
      </c>
    </row>
    <row r="73" spans="1:14" ht="23.15" customHeight="1">
      <c r="A73" s="22" t="s">
        <v>17</v>
      </c>
      <c r="B73" s="23"/>
      <c r="C73" s="18"/>
      <c r="D73" s="33"/>
      <c r="E73" s="18"/>
      <c r="F73" s="33">
        <f>SUM(F68:F72)</f>
        <v>2398982</v>
      </c>
      <c r="G73" s="18"/>
      <c r="H73" s="33">
        <f>SUM(H68:H72)</f>
        <v>939158</v>
      </c>
      <c r="I73" s="18"/>
      <c r="J73" s="33">
        <f>SUM(J68:J72)</f>
        <v>937338</v>
      </c>
      <c r="K73" s="37"/>
      <c r="L73" s="33"/>
      <c r="M73" s="18"/>
      <c r="N73" s="33">
        <f>SUM(N68:N72)</f>
        <v>937338</v>
      </c>
    </row>
    <row r="74" spans="1:14" ht="9.75" customHeight="1">
      <c r="A74" s="22"/>
      <c r="B74" s="23"/>
      <c r="C74" s="36"/>
      <c r="D74" s="36"/>
      <c r="E74" s="36"/>
      <c r="F74" s="36"/>
      <c r="G74" s="36"/>
      <c r="H74" s="36"/>
      <c r="I74" s="36"/>
      <c r="J74" s="36"/>
      <c r="K74" s="37"/>
      <c r="L74" s="36"/>
      <c r="M74" s="36"/>
      <c r="N74" s="36"/>
    </row>
    <row r="75" spans="1:14" ht="23.15" customHeight="1">
      <c r="A75" s="31" t="s">
        <v>18</v>
      </c>
      <c r="B75" s="23"/>
      <c r="C75" s="36"/>
      <c r="D75" s="36"/>
      <c r="E75" s="36"/>
      <c r="F75" s="36"/>
      <c r="G75" s="36"/>
      <c r="H75" s="36"/>
      <c r="I75" s="36"/>
      <c r="J75" s="36"/>
      <c r="K75" s="37"/>
      <c r="L75" s="36"/>
      <c r="M75" s="36"/>
      <c r="N75" s="36"/>
    </row>
    <row r="76" spans="1:14" ht="23.15" customHeight="1">
      <c r="A76" s="35" t="s">
        <v>19</v>
      </c>
      <c r="B76" s="23" t="s">
        <v>111</v>
      </c>
      <c r="C76" s="36"/>
      <c r="E76" s="36"/>
      <c r="F76" s="43">
        <v>2096342</v>
      </c>
      <c r="G76" s="36"/>
      <c r="H76" s="43">
        <f>ROUND((L76/1000),0)</f>
        <v>720398</v>
      </c>
      <c r="I76" s="36"/>
      <c r="J76" s="98">
        <v>671105</v>
      </c>
      <c r="K76" s="37"/>
      <c r="L76" s="98">
        <v>720398184.47000003</v>
      </c>
      <c r="M76" s="36"/>
      <c r="N76" s="98">
        <v>671105</v>
      </c>
    </row>
    <row r="77" spans="1:14" ht="23.15" customHeight="1">
      <c r="A77" s="35" t="s">
        <v>59</v>
      </c>
      <c r="B77" s="23" t="s">
        <v>111</v>
      </c>
      <c r="C77" s="36"/>
      <c r="E77" s="36"/>
      <c r="F77" s="43">
        <v>118319</v>
      </c>
      <c r="G77" s="36"/>
      <c r="H77" s="43">
        <f>ROUND((L77/1000),0)</f>
        <v>74666</v>
      </c>
      <c r="I77" s="36"/>
      <c r="J77" s="43">
        <v>62996</v>
      </c>
      <c r="K77" s="37"/>
      <c r="L77" s="43">
        <v>74666372.339999989</v>
      </c>
      <c r="M77" s="36"/>
      <c r="N77" s="43">
        <v>62996</v>
      </c>
    </row>
    <row r="78" spans="1:14" ht="23.15" customHeight="1">
      <c r="A78" s="35" t="s">
        <v>58</v>
      </c>
      <c r="B78" s="23" t="s">
        <v>111</v>
      </c>
      <c r="C78" s="36"/>
      <c r="E78" s="36"/>
      <c r="F78" s="43">
        <v>76958</v>
      </c>
      <c r="G78" s="36"/>
      <c r="H78" s="43">
        <f>ROUND((L78/1000),0)</f>
        <v>56672</v>
      </c>
      <c r="I78" s="36"/>
      <c r="J78" s="43">
        <f>57029</f>
        <v>57029</v>
      </c>
      <c r="K78" s="37"/>
      <c r="L78" s="43">
        <v>56672209.509999998</v>
      </c>
      <c r="M78" s="36"/>
      <c r="N78" s="43">
        <f>57029</f>
        <v>57029</v>
      </c>
    </row>
    <row r="79" spans="1:14" ht="23.15" customHeight="1">
      <c r="A79" s="35" t="s">
        <v>61</v>
      </c>
      <c r="B79" s="23"/>
      <c r="C79" s="36"/>
      <c r="E79" s="36"/>
      <c r="F79" s="85"/>
      <c r="G79" s="36"/>
      <c r="H79" s="43">
        <f>ROUND((L79/1000),0)</f>
        <v>2332</v>
      </c>
      <c r="I79" s="36"/>
      <c r="J79" s="43">
        <v>0</v>
      </c>
      <c r="K79" s="37"/>
      <c r="L79" s="43">
        <v>2331655.260000003</v>
      </c>
      <c r="M79" s="36"/>
      <c r="N79" s="126">
        <v>0</v>
      </c>
    </row>
    <row r="80" spans="1:14" ht="23.15" customHeight="1">
      <c r="A80" s="35" t="s">
        <v>60</v>
      </c>
      <c r="B80" s="23"/>
      <c r="C80" s="36"/>
      <c r="D80" s="109"/>
      <c r="E80" s="36"/>
      <c r="F80" s="11">
        <v>4934</v>
      </c>
      <c r="G80" s="36"/>
      <c r="H80" s="11">
        <f>ROUND((L80/1000),0)</f>
        <v>244</v>
      </c>
      <c r="I80" s="36"/>
      <c r="J80" s="38">
        <v>418</v>
      </c>
      <c r="K80" s="37"/>
      <c r="L80" s="38">
        <v>243654.09</v>
      </c>
      <c r="M80" s="36"/>
      <c r="N80" s="38">
        <v>418</v>
      </c>
    </row>
    <row r="81" spans="1:14" ht="23.15" customHeight="1">
      <c r="A81" s="22" t="s">
        <v>20</v>
      </c>
      <c r="B81" s="23"/>
      <c r="C81" s="18"/>
      <c r="D81" s="33"/>
      <c r="E81" s="18"/>
      <c r="F81" s="33">
        <f>SUM(F76:F80)</f>
        <v>2296553</v>
      </c>
      <c r="G81" s="18"/>
      <c r="H81" s="33">
        <f>SUM(H76:H80)</f>
        <v>854312</v>
      </c>
      <c r="I81" s="18"/>
      <c r="J81" s="33">
        <f>SUM(J76:J80)</f>
        <v>791548</v>
      </c>
      <c r="K81" s="37"/>
      <c r="L81" s="33"/>
      <c r="M81" s="18"/>
      <c r="N81" s="33">
        <f>SUM(N76:N80)</f>
        <v>791548</v>
      </c>
    </row>
    <row r="82" spans="1:14" ht="9.75" customHeight="1">
      <c r="A82" s="22"/>
      <c r="B82" s="23"/>
      <c r="C82" s="36"/>
      <c r="D82" s="36"/>
      <c r="E82" s="36"/>
      <c r="F82" s="36"/>
      <c r="G82" s="36"/>
      <c r="H82" s="36"/>
      <c r="I82" s="36"/>
      <c r="J82" s="36"/>
      <c r="K82" s="37"/>
      <c r="L82" s="36"/>
      <c r="M82" s="36"/>
      <c r="N82" s="36"/>
    </row>
    <row r="83" spans="1:14" ht="23.15" customHeight="1">
      <c r="A83" s="63" t="s">
        <v>118</v>
      </c>
      <c r="B83" s="23" t="s">
        <v>131</v>
      </c>
      <c r="C83" s="36"/>
      <c r="D83" s="44"/>
      <c r="E83" s="36"/>
      <c r="F83" s="44">
        <v>47</v>
      </c>
      <c r="G83" s="36"/>
      <c r="H83" s="44">
        <v>0</v>
      </c>
      <c r="I83" s="36"/>
      <c r="J83" s="87" t="s">
        <v>22</v>
      </c>
      <c r="K83" s="37"/>
      <c r="L83" s="87" t="s">
        <v>22</v>
      </c>
      <c r="M83" s="36"/>
      <c r="N83" s="87" t="s">
        <v>22</v>
      </c>
    </row>
    <row r="84" spans="1:14" ht="9.75" customHeight="1">
      <c r="A84" s="35"/>
      <c r="B84" s="23"/>
      <c r="C84" s="36"/>
      <c r="D84" s="46"/>
      <c r="E84" s="36"/>
      <c r="F84" s="46"/>
      <c r="G84" s="36"/>
      <c r="H84" s="46"/>
      <c r="I84" s="36"/>
      <c r="J84" s="85"/>
      <c r="K84" s="37"/>
      <c r="L84" s="85"/>
      <c r="M84" s="36"/>
      <c r="N84" s="85"/>
    </row>
    <row r="85" spans="1:14" ht="23.15" customHeight="1">
      <c r="A85" s="22" t="s">
        <v>140</v>
      </c>
      <c r="B85" s="23"/>
      <c r="C85" s="18"/>
      <c r="D85" s="18"/>
      <c r="E85" s="18"/>
      <c r="F85" s="18">
        <f>F73-F81+F83</f>
        <v>102476</v>
      </c>
      <c r="G85" s="18"/>
      <c r="H85" s="18">
        <f>H73-H81+H83</f>
        <v>84846</v>
      </c>
      <c r="I85" s="18"/>
      <c r="J85" s="18">
        <f>J73-J81</f>
        <v>145790</v>
      </c>
      <c r="K85" s="37"/>
      <c r="L85" s="18"/>
      <c r="M85" s="18"/>
      <c r="N85" s="18">
        <f>N73-N81</f>
        <v>145790</v>
      </c>
    </row>
    <row r="86" spans="1:14" ht="23.15" customHeight="1">
      <c r="A86" s="63" t="s">
        <v>114</v>
      </c>
      <c r="B86" s="23" t="s">
        <v>142</v>
      </c>
      <c r="C86" s="36"/>
      <c r="D86" s="44"/>
      <c r="E86" s="36"/>
      <c r="F86" s="44">
        <v>-4576</v>
      </c>
      <c r="G86" s="36"/>
      <c r="H86" s="44">
        <f>ROUND((L86/1000),0)</f>
        <v>-529</v>
      </c>
      <c r="I86" s="36"/>
      <c r="J86" s="89">
        <v>1796</v>
      </c>
      <c r="K86" s="37"/>
      <c r="L86" s="89">
        <v>-529171.524416</v>
      </c>
      <c r="M86" s="36"/>
      <c r="N86" s="89">
        <v>1796</v>
      </c>
    </row>
    <row r="87" spans="1:14" ht="9.75" customHeight="1">
      <c r="A87" s="35"/>
      <c r="B87" s="23"/>
      <c r="C87" s="51"/>
      <c r="D87" s="36"/>
      <c r="E87" s="51"/>
      <c r="F87" s="36"/>
      <c r="G87" s="51"/>
      <c r="H87" s="36"/>
      <c r="I87" s="51"/>
      <c r="J87" s="51"/>
      <c r="K87" s="37"/>
      <c r="L87" s="51"/>
      <c r="M87" s="51"/>
      <c r="N87" s="51"/>
    </row>
    <row r="88" spans="1:14" ht="23.15" customHeight="1">
      <c r="A88" s="22" t="s">
        <v>123</v>
      </c>
      <c r="B88" s="23"/>
      <c r="C88" s="18"/>
      <c r="D88" s="33"/>
      <c r="E88" s="18"/>
      <c r="F88" s="33">
        <f>SUM(F85:F86)</f>
        <v>97900</v>
      </c>
      <c r="G88" s="18"/>
      <c r="H88" s="33">
        <f>SUM(H85:H86)</f>
        <v>84317</v>
      </c>
      <c r="I88" s="18"/>
      <c r="J88" s="33">
        <f>SUM(J85:J86)</f>
        <v>147586</v>
      </c>
      <c r="K88" s="37"/>
      <c r="L88" s="33"/>
      <c r="M88" s="18"/>
      <c r="N88" s="33">
        <f>SUM(N85:N86)</f>
        <v>147586</v>
      </c>
    </row>
    <row r="89" spans="1:14" ht="9.75" customHeight="1">
      <c r="A89" s="22"/>
      <c r="B89" s="23"/>
      <c r="C89" s="18"/>
      <c r="D89" s="18"/>
      <c r="E89" s="18"/>
      <c r="F89" s="18"/>
      <c r="G89" s="18"/>
      <c r="H89" s="18"/>
      <c r="I89" s="18"/>
      <c r="J89" s="18"/>
      <c r="K89" s="37"/>
      <c r="L89" s="18"/>
      <c r="M89" s="18"/>
      <c r="N89" s="18"/>
    </row>
    <row r="90" spans="1:14" ht="22.5" customHeight="1">
      <c r="A90" s="22" t="s">
        <v>85</v>
      </c>
      <c r="B90" s="23"/>
      <c r="C90" s="18"/>
      <c r="D90" s="88"/>
      <c r="E90" s="55"/>
      <c r="F90" s="88"/>
      <c r="G90" s="55"/>
      <c r="H90" s="88"/>
      <c r="I90" s="55"/>
      <c r="J90" s="88"/>
      <c r="K90" s="37"/>
      <c r="L90" s="88"/>
      <c r="M90" s="55"/>
      <c r="N90" s="88"/>
    </row>
    <row r="91" spans="1:14" ht="22.5" customHeight="1">
      <c r="A91" s="22" t="s">
        <v>132</v>
      </c>
      <c r="B91" s="23"/>
      <c r="C91" s="18"/>
      <c r="D91" s="88"/>
      <c r="E91" s="55"/>
      <c r="F91" s="88"/>
      <c r="G91" s="55"/>
      <c r="H91" s="88"/>
      <c r="I91" s="55"/>
      <c r="J91" s="88"/>
      <c r="K91" s="37"/>
      <c r="L91" s="88"/>
      <c r="M91" s="55"/>
      <c r="N91" s="88"/>
    </row>
    <row r="92" spans="1:14" ht="22.5" customHeight="1">
      <c r="A92" s="22" t="s">
        <v>133</v>
      </c>
      <c r="B92" s="23"/>
      <c r="C92" s="18"/>
      <c r="D92" s="88"/>
      <c r="E92" s="55"/>
      <c r="F92" s="88"/>
      <c r="G92" s="55"/>
      <c r="H92" s="88"/>
      <c r="I92" s="55"/>
      <c r="J92" s="88"/>
      <c r="K92" s="37"/>
      <c r="L92" s="88"/>
      <c r="M92" s="55"/>
      <c r="N92" s="88"/>
    </row>
    <row r="93" spans="1:14" ht="22.5" customHeight="1">
      <c r="A93" s="104" t="s">
        <v>134</v>
      </c>
      <c r="B93" s="23"/>
      <c r="C93" s="18"/>
      <c r="D93" s="88"/>
      <c r="E93" s="55"/>
      <c r="F93" s="88"/>
      <c r="G93" s="55"/>
      <c r="H93" s="88"/>
      <c r="I93" s="55"/>
      <c r="J93" s="88"/>
      <c r="K93" s="37"/>
      <c r="L93" s="88"/>
      <c r="M93" s="55"/>
      <c r="N93" s="88"/>
    </row>
    <row r="94" spans="1:14" ht="22.5" customHeight="1">
      <c r="A94" s="104" t="s">
        <v>135</v>
      </c>
      <c r="B94" s="23"/>
      <c r="C94" s="67"/>
      <c r="D94" s="109"/>
      <c r="E94" s="62"/>
      <c r="F94" s="89">
        <v>-283</v>
      </c>
      <c r="G94" s="62"/>
      <c r="H94" s="124">
        <f>ROUND((L94/1000),0)</f>
        <v>-12</v>
      </c>
      <c r="I94" s="62"/>
      <c r="J94" s="89">
        <v>-283</v>
      </c>
      <c r="K94" s="68"/>
      <c r="L94" s="89">
        <v>-11838.272000000008</v>
      </c>
      <c r="M94" s="62"/>
      <c r="N94" s="89">
        <v>-283</v>
      </c>
    </row>
    <row r="95" spans="1:14" ht="22.5" hidden="1" customHeight="1">
      <c r="A95" s="63" t="s">
        <v>129</v>
      </c>
      <c r="B95" s="23"/>
      <c r="C95" s="67"/>
      <c r="D95" s="90">
        <v>0</v>
      </c>
      <c r="E95" s="62"/>
      <c r="F95" s="90">
        <v>0</v>
      </c>
      <c r="G95" s="62"/>
      <c r="H95" s="90">
        <v>0</v>
      </c>
      <c r="I95" s="62"/>
      <c r="J95" s="92">
        <v>0</v>
      </c>
      <c r="K95" s="68"/>
      <c r="L95" s="92">
        <v>0</v>
      </c>
      <c r="M95" s="62"/>
      <c r="N95" s="92">
        <v>0</v>
      </c>
    </row>
    <row r="96" spans="1:14" ht="22.5" customHeight="1">
      <c r="A96" s="80" t="s">
        <v>136</v>
      </c>
      <c r="B96" s="23"/>
      <c r="C96" s="18"/>
      <c r="D96" s="93">
        <f>SUM(D94:D95)</f>
        <v>0</v>
      </c>
      <c r="E96" s="69"/>
      <c r="F96" s="93">
        <f>SUM(F94:F95)</f>
        <v>-283</v>
      </c>
      <c r="G96" s="69"/>
      <c r="H96" s="93">
        <f>SUM(H94:H95)</f>
        <v>-12</v>
      </c>
      <c r="I96" s="69"/>
      <c r="J96" s="93">
        <f>SUM(J94:J95)</f>
        <v>-283</v>
      </c>
      <c r="K96" s="37"/>
      <c r="L96" s="93">
        <f>SUM(L94:L95)</f>
        <v>-11838.272000000008</v>
      </c>
      <c r="M96" s="69"/>
      <c r="N96" s="93">
        <f>SUM(N94:N95)</f>
        <v>-283</v>
      </c>
    </row>
    <row r="97" spans="1:17" ht="22.5" customHeight="1" thickBot="1">
      <c r="A97" s="22" t="s">
        <v>124</v>
      </c>
      <c r="B97" s="23"/>
      <c r="C97" s="18"/>
      <c r="D97" s="94"/>
      <c r="E97" s="95"/>
      <c r="F97" s="94">
        <f>SUM(F88,F96)</f>
        <v>97617</v>
      </c>
      <c r="G97" s="95"/>
      <c r="H97" s="94">
        <f>SUM(H88,H96)</f>
        <v>84305</v>
      </c>
      <c r="I97" s="95"/>
      <c r="J97" s="94">
        <f>SUM(J88,J96)</f>
        <v>147303</v>
      </c>
      <c r="K97" s="37"/>
      <c r="L97" s="94"/>
      <c r="M97" s="95"/>
      <c r="N97" s="94">
        <f>SUM(N88,N96)</f>
        <v>147303</v>
      </c>
    </row>
    <row r="98" spans="1:17" ht="23.25" customHeight="1" thickTop="1">
      <c r="A98" s="19" t="s">
        <v>0</v>
      </c>
      <c r="B98" s="20"/>
      <c r="C98" s="21"/>
      <c r="D98" s="21"/>
      <c r="E98" s="21"/>
      <c r="F98" s="21"/>
      <c r="G98" s="21"/>
      <c r="H98" s="21"/>
      <c r="I98" s="21"/>
      <c r="J98" s="21"/>
      <c r="L98" s="21"/>
      <c r="M98" s="21"/>
      <c r="N98" s="21"/>
    </row>
    <row r="99" spans="1:17" ht="23.25" customHeight="1">
      <c r="A99" s="19" t="s">
        <v>103</v>
      </c>
      <c r="B99" s="20"/>
      <c r="C99" s="21"/>
      <c r="D99" s="21"/>
      <c r="E99" s="21"/>
      <c r="F99" s="21"/>
      <c r="G99" s="21"/>
      <c r="H99" s="21"/>
      <c r="I99" s="21"/>
      <c r="J99" s="21"/>
      <c r="L99" s="21"/>
      <c r="M99" s="21"/>
      <c r="N99" s="21"/>
    </row>
    <row r="100" spans="1:17" ht="22.5" customHeight="1">
      <c r="A100" s="19"/>
      <c r="B100" s="20"/>
      <c r="C100" s="21"/>
      <c r="D100" s="21"/>
      <c r="E100" s="21"/>
      <c r="F100" s="21"/>
      <c r="G100" s="21"/>
      <c r="H100" s="21"/>
      <c r="I100" s="21"/>
      <c r="J100" s="21"/>
      <c r="L100" s="21"/>
      <c r="M100" s="21"/>
      <c r="N100" s="21"/>
    </row>
    <row r="101" spans="1:17" ht="23.15" customHeight="1">
      <c r="A101" s="22"/>
      <c r="B101" s="23"/>
      <c r="C101" s="82"/>
      <c r="D101" s="511" t="s">
        <v>1</v>
      </c>
      <c r="E101" s="511"/>
      <c r="F101" s="511"/>
      <c r="G101" s="25"/>
      <c r="H101" s="511" t="s">
        <v>48</v>
      </c>
      <c r="I101" s="511"/>
      <c r="J101" s="511"/>
      <c r="L101" s="511" t="s">
        <v>48</v>
      </c>
      <c r="M101" s="511"/>
      <c r="N101" s="511"/>
    </row>
    <row r="102" spans="1:17" ht="23.15" customHeight="1">
      <c r="A102" s="74"/>
      <c r="B102" s="23"/>
      <c r="C102" s="75"/>
      <c r="D102" s="513" t="s">
        <v>130</v>
      </c>
      <c r="E102" s="514"/>
      <c r="F102" s="514"/>
      <c r="G102" s="81"/>
      <c r="H102" s="513" t="s">
        <v>130</v>
      </c>
      <c r="I102" s="514"/>
      <c r="J102" s="514"/>
      <c r="L102" s="513" t="s">
        <v>130</v>
      </c>
      <c r="M102" s="514"/>
      <c r="N102" s="514"/>
    </row>
    <row r="103" spans="1:17" ht="23.15" customHeight="1">
      <c r="A103" s="74"/>
      <c r="B103" s="23"/>
      <c r="C103" s="75"/>
      <c r="D103" s="513" t="s">
        <v>127</v>
      </c>
      <c r="E103" s="514"/>
      <c r="F103" s="514"/>
      <c r="G103" s="81"/>
      <c r="H103" s="513" t="s">
        <v>127</v>
      </c>
      <c r="I103" s="514"/>
      <c r="J103" s="514"/>
      <c r="L103" s="513" t="s">
        <v>127</v>
      </c>
      <c r="M103" s="514"/>
      <c r="N103" s="514"/>
    </row>
    <row r="104" spans="1:17" ht="23.15" customHeight="1">
      <c r="A104" s="22"/>
      <c r="B104" s="23" t="s">
        <v>2</v>
      </c>
      <c r="C104" s="26"/>
      <c r="D104" s="26">
        <v>2558</v>
      </c>
      <c r="E104" s="26"/>
      <c r="F104" s="26">
        <v>2557</v>
      </c>
      <c r="G104" s="26"/>
      <c r="H104" s="26">
        <v>2558</v>
      </c>
      <c r="I104" s="26"/>
      <c r="J104" s="26">
        <v>2557</v>
      </c>
      <c r="L104" s="26">
        <v>2558</v>
      </c>
      <c r="M104" s="26"/>
      <c r="N104" s="26">
        <v>2557</v>
      </c>
    </row>
    <row r="105" spans="1:17" ht="23.15" customHeight="1">
      <c r="A105" s="22"/>
      <c r="B105" s="23"/>
      <c r="C105" s="82"/>
      <c r="D105" s="512" t="s">
        <v>42</v>
      </c>
      <c r="E105" s="512"/>
      <c r="F105" s="512"/>
      <c r="G105" s="512"/>
      <c r="H105" s="512"/>
      <c r="I105" s="512"/>
      <c r="J105" s="512"/>
    </row>
    <row r="106" spans="1:17" ht="23.15" customHeight="1">
      <c r="A106" s="22" t="s">
        <v>137</v>
      </c>
      <c r="B106" s="23"/>
      <c r="C106" s="18"/>
      <c r="D106" s="18"/>
      <c r="E106" s="18"/>
      <c r="F106" s="18"/>
      <c r="G106" s="18"/>
      <c r="H106" s="18"/>
      <c r="I106" s="18"/>
      <c r="J106" s="18"/>
      <c r="K106" s="37"/>
      <c r="L106" s="18"/>
      <c r="M106" s="18"/>
      <c r="N106" s="18"/>
    </row>
    <row r="107" spans="1:17" ht="23.15" customHeight="1">
      <c r="A107" s="104" t="s">
        <v>138</v>
      </c>
      <c r="B107" s="23"/>
      <c r="C107" s="18"/>
      <c r="E107" s="36"/>
      <c r="F107" s="36">
        <f>45095+236-3</f>
        <v>45328</v>
      </c>
      <c r="G107" s="36"/>
      <c r="H107" s="36">
        <f>H88</f>
        <v>84317</v>
      </c>
      <c r="I107" s="96"/>
      <c r="J107" s="36">
        <f>J88</f>
        <v>147586</v>
      </c>
      <c r="K107" s="37"/>
      <c r="L107" s="36">
        <f>L88</f>
        <v>0</v>
      </c>
      <c r="M107" s="96"/>
      <c r="N107" s="36">
        <f>N88</f>
        <v>147586</v>
      </c>
    </row>
    <row r="108" spans="1:17" ht="23.15" customHeight="1">
      <c r="A108" s="72" t="s">
        <v>97</v>
      </c>
      <c r="B108" s="23"/>
      <c r="C108" s="18"/>
      <c r="E108" s="36"/>
      <c r="F108" s="36">
        <v>52572</v>
      </c>
      <c r="G108" s="36"/>
      <c r="H108" s="36" t="s">
        <v>22</v>
      </c>
      <c r="I108" s="36"/>
      <c r="J108" s="106" t="s">
        <v>22</v>
      </c>
      <c r="K108" s="37"/>
      <c r="L108" s="106" t="s">
        <v>22</v>
      </c>
      <c r="M108" s="36"/>
      <c r="N108" s="106" t="s">
        <v>22</v>
      </c>
    </row>
    <row r="109" spans="1:17" ht="23.15" customHeight="1" thickBot="1">
      <c r="A109" s="22" t="s">
        <v>123</v>
      </c>
      <c r="B109" s="23"/>
      <c r="C109" s="18"/>
      <c r="D109" s="45"/>
      <c r="E109" s="18"/>
      <c r="F109" s="45">
        <f>SUM(F107:F108)</f>
        <v>97900</v>
      </c>
      <c r="G109" s="18"/>
      <c r="H109" s="45">
        <f>SUM(H107:H108)</f>
        <v>84317</v>
      </c>
      <c r="I109" s="18"/>
      <c r="J109" s="45">
        <f>SUM(J107:J108)</f>
        <v>147586</v>
      </c>
      <c r="K109" s="51">
        <f>D109-D88</f>
        <v>0</v>
      </c>
      <c r="L109" s="45">
        <f>SUM(L107:L108)</f>
        <v>0</v>
      </c>
      <c r="M109" s="18"/>
      <c r="N109" s="45">
        <f>SUM(N107:N108)</f>
        <v>147586</v>
      </c>
      <c r="O109" s="51">
        <f>H109-H88</f>
        <v>0</v>
      </c>
      <c r="P109" s="51">
        <f>I109-I88</f>
        <v>0</v>
      </c>
      <c r="Q109" s="51">
        <f>J109-J88</f>
        <v>0</v>
      </c>
    </row>
    <row r="110" spans="1:17" ht="9.75" customHeight="1" thickTop="1">
      <c r="A110" s="22"/>
      <c r="B110" s="23"/>
      <c r="C110" s="18"/>
      <c r="D110" s="18"/>
      <c r="E110" s="18"/>
      <c r="F110" s="18"/>
      <c r="G110" s="18"/>
      <c r="H110" s="18"/>
      <c r="I110" s="18"/>
      <c r="J110" s="18"/>
      <c r="K110" s="37"/>
      <c r="L110" s="18"/>
      <c r="M110" s="18"/>
      <c r="N110" s="18"/>
    </row>
    <row r="111" spans="1:17" ht="23.15" customHeight="1">
      <c r="A111" s="22" t="s">
        <v>98</v>
      </c>
      <c r="B111" s="23"/>
      <c r="C111" s="18"/>
      <c r="D111" s="18"/>
      <c r="E111" s="18"/>
      <c r="F111" s="18"/>
      <c r="G111" s="18"/>
      <c r="H111" s="18"/>
      <c r="I111" s="18"/>
      <c r="J111" s="18"/>
      <c r="K111" s="37"/>
      <c r="L111" s="18"/>
      <c r="M111" s="18"/>
      <c r="N111" s="18"/>
    </row>
    <row r="112" spans="1:17" ht="23.15" customHeight="1">
      <c r="A112" s="104" t="s">
        <v>138</v>
      </c>
      <c r="B112" s="23"/>
      <c r="C112" s="18"/>
      <c r="E112" s="36"/>
      <c r="F112" s="36">
        <f>45045</f>
        <v>45045</v>
      </c>
      <c r="G112" s="36"/>
      <c r="H112" s="36">
        <f>H97</f>
        <v>84305</v>
      </c>
      <c r="I112" s="96"/>
      <c r="J112" s="36">
        <v>147303</v>
      </c>
      <c r="K112" s="37"/>
      <c r="L112" s="36">
        <f>L97</f>
        <v>0</v>
      </c>
      <c r="M112" s="96"/>
      <c r="N112" s="36">
        <v>147303</v>
      </c>
    </row>
    <row r="113" spans="1:17" ht="23.15" customHeight="1">
      <c r="A113" s="72" t="s">
        <v>97</v>
      </c>
      <c r="B113" s="23"/>
      <c r="C113" s="18"/>
      <c r="E113" s="36"/>
      <c r="F113" s="36">
        <f>F108</f>
        <v>52572</v>
      </c>
      <c r="G113" s="36"/>
      <c r="H113" s="36">
        <v>0</v>
      </c>
      <c r="I113" s="36"/>
      <c r="J113" s="106" t="s">
        <v>22</v>
      </c>
      <c r="K113" s="37"/>
      <c r="L113" s="106"/>
      <c r="M113" s="36"/>
      <c r="N113" s="106" t="s">
        <v>22</v>
      </c>
    </row>
    <row r="114" spans="1:17" ht="23.15" customHeight="1" thickBot="1">
      <c r="A114" s="22" t="s">
        <v>124</v>
      </c>
      <c r="B114" s="23"/>
      <c r="C114" s="18"/>
      <c r="D114" s="97"/>
      <c r="E114" s="95"/>
      <c r="F114" s="97">
        <f>SUM(F112:F113)</f>
        <v>97617</v>
      </c>
      <c r="G114" s="95"/>
      <c r="H114" s="97">
        <f>SUM(H112:H113)</f>
        <v>84305</v>
      </c>
      <c r="I114" s="95"/>
      <c r="J114" s="97">
        <f>SUM(J112:J113)</f>
        <v>147303</v>
      </c>
      <c r="K114" s="37"/>
      <c r="L114" s="97">
        <f>SUM(L112:L113)</f>
        <v>0</v>
      </c>
      <c r="M114" s="95"/>
      <c r="N114" s="97">
        <f>SUM(N112:N113)</f>
        <v>147303</v>
      </c>
    </row>
    <row r="115" spans="1:17" ht="9.75" customHeight="1" thickTop="1">
      <c r="A115" s="22"/>
      <c r="B115" s="23"/>
      <c r="C115" s="18"/>
      <c r="D115" s="18"/>
      <c r="E115" s="18"/>
      <c r="F115" s="18"/>
      <c r="G115" s="18"/>
      <c r="H115" s="18"/>
      <c r="I115" s="18"/>
      <c r="J115" s="18"/>
      <c r="K115" s="37"/>
      <c r="L115" s="18"/>
      <c r="M115" s="18"/>
      <c r="N115" s="18"/>
    </row>
    <row r="116" spans="1:17" ht="23.15" customHeight="1" thickBot="1">
      <c r="A116" s="22" t="s">
        <v>139</v>
      </c>
      <c r="B116" s="23" t="s">
        <v>141</v>
      </c>
      <c r="C116" s="47"/>
      <c r="D116" s="48"/>
      <c r="E116" s="47"/>
      <c r="F116" s="48">
        <f>F107/269999</f>
        <v>0.16788210326704914</v>
      </c>
      <c r="G116" s="47"/>
      <c r="H116" s="48">
        <v>0.31228634180126591</v>
      </c>
      <c r="I116" s="47"/>
      <c r="J116" s="48">
        <f>+J109/269999</f>
        <v>0.54661683932162708</v>
      </c>
      <c r="K116" s="37"/>
      <c r="L116" s="48"/>
      <c r="M116" s="47"/>
      <c r="N116" s="48">
        <f>+N109/269999</f>
        <v>0.54661683932162708</v>
      </c>
      <c r="P116" s="17">
        <f>F107/P117</f>
        <v>0.16788210326704914</v>
      </c>
      <c r="Q116" s="17">
        <f>H107/P117</f>
        <v>0.31228634180126591</v>
      </c>
    </row>
    <row r="117" spans="1:17" ht="23.15" customHeight="1" thickTop="1">
      <c r="A117" s="22"/>
      <c r="B117" s="23"/>
      <c r="C117" s="18"/>
      <c r="D117" s="18"/>
      <c r="E117" s="18"/>
      <c r="F117" s="18"/>
      <c r="G117" s="18"/>
      <c r="H117" s="18"/>
      <c r="I117" s="18"/>
      <c r="J117" s="18"/>
      <c r="K117" s="37"/>
      <c r="L117" s="18"/>
      <c r="M117" s="18"/>
      <c r="N117" s="18"/>
      <c r="P117" s="125">
        <v>269999</v>
      </c>
    </row>
    <row r="118" spans="1:17" ht="23.25" customHeight="1">
      <c r="D118" s="99">
        <f>D114-D97</f>
        <v>0</v>
      </c>
      <c r="F118" s="99">
        <f>F114-F97</f>
        <v>0</v>
      </c>
      <c r="H118" s="99">
        <f>H114-H97</f>
        <v>0</v>
      </c>
      <c r="J118" s="99">
        <f>J114-J97</f>
        <v>0</v>
      </c>
      <c r="L118" s="99">
        <f>L114-L97</f>
        <v>0</v>
      </c>
      <c r="N118" s="99">
        <f>N114-N97</f>
        <v>0</v>
      </c>
    </row>
  </sheetData>
  <mergeCells count="40">
    <mergeCell ref="D8:J8"/>
    <mergeCell ref="D42:F42"/>
    <mergeCell ref="D4:F4"/>
    <mergeCell ref="H4:J4"/>
    <mergeCell ref="D5:F5"/>
    <mergeCell ref="H5:J5"/>
    <mergeCell ref="D6:F6"/>
    <mergeCell ref="H6:J6"/>
    <mergeCell ref="D102:F102"/>
    <mergeCell ref="H102:J102"/>
    <mergeCell ref="D103:F103"/>
    <mergeCell ref="H103:J103"/>
    <mergeCell ref="D46:J46"/>
    <mergeCell ref="D62:F62"/>
    <mergeCell ref="H62:J62"/>
    <mergeCell ref="L64:N64"/>
    <mergeCell ref="D66:J66"/>
    <mergeCell ref="D101:F101"/>
    <mergeCell ref="H101:J101"/>
    <mergeCell ref="H42:J42"/>
    <mergeCell ref="D43:F43"/>
    <mergeCell ref="H43:J43"/>
    <mergeCell ref="D44:F44"/>
    <mergeCell ref="H44:J44"/>
    <mergeCell ref="L103:N103"/>
    <mergeCell ref="D105:J105"/>
    <mergeCell ref="L4:N4"/>
    <mergeCell ref="L5:N5"/>
    <mergeCell ref="L6:N6"/>
    <mergeCell ref="L42:N42"/>
    <mergeCell ref="L43:N43"/>
    <mergeCell ref="L44:N44"/>
    <mergeCell ref="L62:N62"/>
    <mergeCell ref="L63:N63"/>
    <mergeCell ref="D63:F63"/>
    <mergeCell ref="H63:J63"/>
    <mergeCell ref="D64:F64"/>
    <mergeCell ref="H64:J64"/>
    <mergeCell ref="L101:N101"/>
    <mergeCell ref="L102:N102"/>
  </mergeCells>
  <pageMargins left="0.8" right="0.8" top="0.48" bottom="0.5" header="0.5" footer="0.5"/>
  <pageSetup paperSize="9" scale="88" firstPageNumber="6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3" manualBreakCount="3">
    <brk id="38" max="9" man="1"/>
    <brk id="58" max="9" man="1"/>
    <brk id="97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X114"/>
  <sheetViews>
    <sheetView showGridLines="0" view="pageBreakPreview" topLeftCell="A13" zoomScale="80" zoomScaleNormal="100" zoomScaleSheetLayoutView="80" workbookViewId="0">
      <selection activeCell="A29" sqref="A29"/>
    </sheetView>
  </sheetViews>
  <sheetFormatPr defaultColWidth="9.09765625" defaultRowHeight="23.25" customHeight="1"/>
  <cols>
    <col min="1" max="1" width="54.3984375" style="57" customWidth="1"/>
    <col min="2" max="2" width="9.59765625" style="8" bestFit="1" customWidth="1"/>
    <col min="3" max="3" width="2.39843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7" customWidth="1"/>
    <col min="12" max="12" width="12.59765625" style="57" customWidth="1"/>
    <col min="13" max="13" width="0.69921875" style="137" customWidth="1"/>
    <col min="14" max="14" width="14.69921875" style="134" customWidth="1"/>
    <col min="15" max="15" width="2" style="134" customWidth="1"/>
    <col min="16" max="16" width="16.09765625" style="134" customWidth="1"/>
    <col min="17" max="17" width="1.69921875" style="68" customWidth="1"/>
    <col min="18" max="18" width="14.69921875" style="134" customWidth="1"/>
    <col min="19" max="19" width="1.69921875" style="68" customWidth="1"/>
    <col min="20" max="20" width="14.69921875" style="134" customWidth="1"/>
    <col min="21" max="21" width="1.09765625" style="137" customWidth="1"/>
    <col min="22" max="22" width="14.3984375" style="57" customWidth="1"/>
    <col min="23" max="23" width="1" style="137" customWidth="1"/>
    <col min="24" max="24" width="14.09765625" style="57" customWidth="1"/>
    <col min="25" max="25" width="14.09765625" style="57" bestFit="1" customWidth="1"/>
    <col min="26" max="16384" width="9.09765625" style="57"/>
  </cols>
  <sheetData>
    <row r="1" spans="1:258" ht="23.25" customHeight="1">
      <c r="A1" s="19" t="s">
        <v>173</v>
      </c>
      <c r="B1" s="7"/>
      <c r="D1" s="4"/>
      <c r="V1" s="516"/>
      <c r="W1" s="516"/>
      <c r="X1" s="516"/>
    </row>
    <row r="2" spans="1:258" ht="23.25" customHeight="1">
      <c r="A2" s="471" t="s">
        <v>105</v>
      </c>
      <c r="B2" s="7"/>
      <c r="C2" s="4"/>
      <c r="D2" s="4"/>
      <c r="E2" s="4"/>
      <c r="F2" s="4"/>
      <c r="G2" s="4"/>
      <c r="V2" s="517"/>
      <c r="W2" s="517"/>
      <c r="X2" s="517"/>
    </row>
    <row r="3" spans="1:258" s="2" customFormat="1" ht="23.25" customHeight="1">
      <c r="A3" s="171"/>
      <c r="B3" s="6"/>
      <c r="C3" s="138"/>
      <c r="D3" s="171"/>
      <c r="E3" s="171"/>
      <c r="F3" s="182"/>
      <c r="G3" s="182"/>
      <c r="H3" s="138"/>
      <c r="I3" s="171"/>
      <c r="J3" s="1"/>
      <c r="K3" s="1"/>
      <c r="L3" s="1"/>
      <c r="M3" s="1"/>
      <c r="N3" s="139"/>
      <c r="O3" s="139"/>
      <c r="P3" s="139"/>
      <c r="Q3" s="139"/>
      <c r="R3" s="139"/>
      <c r="S3" s="139"/>
      <c r="T3" s="139"/>
      <c r="U3" s="171"/>
      <c r="V3" s="171"/>
      <c r="W3" s="171"/>
      <c r="X3" s="171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  <c r="IW3" s="138"/>
      <c r="IX3" s="138"/>
    </row>
    <row r="4" spans="1:258" s="2" customFormat="1" ht="23.25" customHeight="1">
      <c r="A4" s="171"/>
      <c r="B4" s="6"/>
      <c r="C4" s="138"/>
      <c r="D4" s="518" t="s">
        <v>29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38"/>
      <c r="IW4" s="138"/>
      <c r="IX4" s="138"/>
    </row>
    <row r="5" spans="1:258" s="2" customFormat="1" ht="23.25" customHeight="1">
      <c r="A5" s="171"/>
      <c r="B5" s="6"/>
      <c r="C5" s="138"/>
      <c r="D5" s="171"/>
      <c r="E5" s="138"/>
      <c r="F5" s="138"/>
      <c r="G5" s="138"/>
      <c r="H5" s="138"/>
      <c r="I5" s="138"/>
      <c r="J5" s="519" t="s">
        <v>28</v>
      </c>
      <c r="K5" s="519"/>
      <c r="L5" s="519"/>
      <c r="M5" s="137"/>
      <c r="N5" s="520" t="s">
        <v>81</v>
      </c>
      <c r="O5" s="520"/>
      <c r="P5" s="520"/>
      <c r="Q5" s="520"/>
      <c r="R5" s="520"/>
      <c r="S5" s="320"/>
      <c r="T5" s="137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8"/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8"/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8"/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8"/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38"/>
      <c r="HG5" s="138"/>
      <c r="HH5" s="138"/>
      <c r="HI5" s="138"/>
      <c r="HJ5" s="138"/>
      <c r="HK5" s="138"/>
      <c r="HL5" s="138"/>
      <c r="HM5" s="138"/>
      <c r="HN5" s="138"/>
      <c r="HO5" s="138"/>
      <c r="HP5" s="138"/>
      <c r="HQ5" s="138"/>
      <c r="HR5" s="138"/>
      <c r="HS5" s="138"/>
      <c r="HT5" s="138"/>
      <c r="HU5" s="138"/>
      <c r="HV5" s="138"/>
      <c r="HW5" s="138"/>
      <c r="HX5" s="138"/>
      <c r="HY5" s="138"/>
      <c r="HZ5" s="138"/>
      <c r="IA5" s="138"/>
      <c r="IB5" s="138"/>
      <c r="IC5" s="138"/>
      <c r="ID5" s="138"/>
      <c r="IE5" s="138"/>
      <c r="IF5" s="138"/>
      <c r="IG5" s="138"/>
      <c r="IH5" s="138"/>
      <c r="II5" s="138"/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  <c r="IW5" s="138"/>
      <c r="IX5" s="138"/>
    </row>
    <row r="6" spans="1:258" s="2" customFormat="1" ht="23.25" customHeight="1">
      <c r="A6" s="171"/>
      <c r="B6" s="6"/>
      <c r="C6" s="138"/>
      <c r="D6" s="171"/>
      <c r="E6" s="138"/>
      <c r="F6" s="138"/>
      <c r="G6" s="138"/>
      <c r="H6" s="138"/>
      <c r="I6" s="138"/>
      <c r="J6" s="138"/>
      <c r="K6" s="138"/>
      <c r="L6" s="138"/>
      <c r="M6" s="137"/>
      <c r="N6" s="169"/>
      <c r="O6" s="138"/>
      <c r="P6" s="138" t="s">
        <v>242</v>
      </c>
      <c r="Q6" s="169"/>
      <c r="R6" s="288" t="s">
        <v>101</v>
      </c>
      <c r="S6" s="137"/>
      <c r="T6" s="169" t="s">
        <v>101</v>
      </c>
      <c r="U6" s="138"/>
      <c r="V6" s="138" t="s">
        <v>23</v>
      </c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  <c r="IA6" s="138"/>
      <c r="IB6" s="138"/>
      <c r="IC6" s="138"/>
      <c r="ID6" s="138"/>
      <c r="IE6" s="138"/>
      <c r="IF6" s="138"/>
      <c r="IG6" s="138"/>
      <c r="IH6" s="138"/>
      <c r="II6" s="138"/>
      <c r="IJ6" s="138"/>
      <c r="IK6" s="138"/>
      <c r="IL6" s="138"/>
      <c r="IM6" s="138"/>
      <c r="IN6" s="138"/>
      <c r="IO6" s="138"/>
      <c r="IP6" s="138"/>
      <c r="IQ6" s="138"/>
      <c r="IR6" s="138"/>
      <c r="IS6" s="138"/>
      <c r="IT6" s="138"/>
      <c r="IU6" s="138"/>
      <c r="IV6" s="138"/>
      <c r="IW6" s="138"/>
      <c r="IX6" s="138"/>
    </row>
    <row r="7" spans="1:258" s="2" customFormat="1" ht="23.25" customHeight="1">
      <c r="A7" s="171"/>
      <c r="B7" s="6"/>
      <c r="C7" s="138"/>
      <c r="D7" s="138" t="s">
        <v>35</v>
      </c>
      <c r="E7" s="138"/>
      <c r="F7" s="138"/>
      <c r="G7" s="138"/>
      <c r="I7" s="138"/>
      <c r="J7" s="138"/>
      <c r="K7" s="138"/>
      <c r="L7" s="138"/>
      <c r="M7" s="138"/>
      <c r="N7" s="169"/>
      <c r="O7" s="138"/>
      <c r="P7" s="138" t="s">
        <v>243</v>
      </c>
      <c r="Q7" s="169"/>
      <c r="R7" s="138" t="s">
        <v>69</v>
      </c>
      <c r="S7" s="288"/>
      <c r="T7" s="138" t="s">
        <v>100</v>
      </c>
      <c r="U7" s="138"/>
      <c r="V7" s="138" t="s">
        <v>70</v>
      </c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  <c r="IW7" s="138"/>
      <c r="IX7" s="138"/>
    </row>
    <row r="8" spans="1:258" s="2" customFormat="1" ht="23.25" customHeight="1">
      <c r="A8" s="138"/>
      <c r="B8" s="170"/>
      <c r="C8" s="138"/>
      <c r="D8" s="138" t="s">
        <v>38</v>
      </c>
      <c r="E8" s="138"/>
      <c r="F8" s="138" t="s">
        <v>238</v>
      </c>
      <c r="G8" s="138"/>
      <c r="H8" s="138" t="s">
        <v>238</v>
      </c>
      <c r="I8" s="138"/>
      <c r="J8" s="138" t="s">
        <v>73</v>
      </c>
      <c r="K8" s="138"/>
      <c r="L8" s="138" t="s">
        <v>30</v>
      </c>
      <c r="M8" s="138"/>
      <c r="N8" s="138" t="s">
        <v>156</v>
      </c>
      <c r="O8" s="138"/>
      <c r="P8" s="138" t="s">
        <v>241</v>
      </c>
      <c r="Q8" s="169"/>
      <c r="R8" s="138" t="s">
        <v>102</v>
      </c>
      <c r="S8" s="288"/>
      <c r="T8" s="138" t="s">
        <v>102</v>
      </c>
      <c r="U8" s="138"/>
      <c r="V8" s="138" t="s">
        <v>72</v>
      </c>
      <c r="W8" s="138"/>
      <c r="X8" s="138" t="s">
        <v>40</v>
      </c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  <c r="IL8" s="138"/>
      <c r="IM8" s="138"/>
      <c r="IN8" s="138"/>
      <c r="IO8" s="138"/>
      <c r="IP8" s="138"/>
      <c r="IQ8" s="138"/>
      <c r="IR8" s="138"/>
      <c r="IS8" s="138"/>
      <c r="IT8" s="138"/>
      <c r="IU8" s="138"/>
      <c r="IV8" s="138"/>
      <c r="IW8" s="138"/>
      <c r="IX8" s="138"/>
    </row>
    <row r="9" spans="1:258" s="2" customFormat="1" ht="23.25" customHeight="1">
      <c r="A9" s="138"/>
      <c r="B9" s="76" t="s">
        <v>2</v>
      </c>
      <c r="C9" s="138"/>
      <c r="D9" s="138" t="s">
        <v>39</v>
      </c>
      <c r="E9" s="138"/>
      <c r="F9" s="138" t="s">
        <v>239</v>
      </c>
      <c r="G9" s="138"/>
      <c r="H9" s="138" t="s">
        <v>237</v>
      </c>
      <c r="I9" s="138"/>
      <c r="J9" s="138" t="s">
        <v>74</v>
      </c>
      <c r="K9" s="138"/>
      <c r="L9" s="138" t="s">
        <v>32</v>
      </c>
      <c r="M9" s="138"/>
      <c r="N9" s="138" t="s">
        <v>110</v>
      </c>
      <c r="O9" s="138"/>
      <c r="P9" s="138" t="s">
        <v>240</v>
      </c>
      <c r="Q9" s="169"/>
      <c r="R9" s="138" t="s">
        <v>100</v>
      </c>
      <c r="S9" s="288"/>
      <c r="T9" s="138" t="s">
        <v>272</v>
      </c>
      <c r="U9" s="138"/>
      <c r="V9" s="138" t="s">
        <v>71</v>
      </c>
      <c r="W9" s="138"/>
      <c r="X9" s="138" t="s">
        <v>31</v>
      </c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  <c r="IS9" s="138"/>
      <c r="IT9" s="138"/>
      <c r="IU9" s="138"/>
      <c r="IV9" s="138"/>
      <c r="IW9" s="138"/>
      <c r="IX9" s="138"/>
    </row>
    <row r="10" spans="1:258" s="2" customFormat="1" ht="23.25" customHeight="1">
      <c r="A10" s="138"/>
      <c r="B10" s="170"/>
      <c r="C10" s="138"/>
      <c r="D10" s="515" t="s">
        <v>42</v>
      </c>
      <c r="E10" s="515"/>
      <c r="F10" s="515"/>
      <c r="G10" s="515"/>
      <c r="H10" s="515"/>
      <c r="I10" s="515"/>
      <c r="J10" s="515"/>
      <c r="K10" s="515"/>
      <c r="L10" s="515"/>
      <c r="M10" s="515"/>
      <c r="N10" s="515"/>
      <c r="O10" s="515"/>
      <c r="P10" s="515"/>
      <c r="Q10" s="515"/>
      <c r="R10" s="515"/>
      <c r="S10" s="515"/>
      <c r="T10" s="515"/>
      <c r="U10" s="515"/>
      <c r="V10" s="515"/>
      <c r="W10" s="515"/>
      <c r="X10" s="515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  <c r="IW10" s="138"/>
      <c r="IX10" s="138"/>
    </row>
    <row r="11" spans="1:258" s="2" customFormat="1" ht="23.25" customHeight="1">
      <c r="A11" s="80" t="s">
        <v>286</v>
      </c>
      <c r="B11" s="170"/>
      <c r="C11" s="138"/>
      <c r="D11" s="170"/>
      <c r="E11" s="170"/>
      <c r="F11" s="179"/>
      <c r="G11" s="179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289"/>
      <c r="S11" s="289"/>
      <c r="T11" s="170"/>
      <c r="U11" s="170"/>
      <c r="V11" s="170"/>
      <c r="W11" s="170"/>
      <c r="X11" s="170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8"/>
      <c r="IK11" s="138"/>
      <c r="IL11" s="138"/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  <c r="IW11" s="138"/>
      <c r="IX11" s="138"/>
    </row>
    <row r="12" spans="1:258" s="2" customFormat="1" ht="22">
      <c r="A12" s="80" t="s">
        <v>169</v>
      </c>
      <c r="B12" s="170"/>
      <c r="C12" s="138"/>
      <c r="D12" s="236">
        <v>360207</v>
      </c>
      <c r="E12" s="236"/>
      <c r="F12" s="236">
        <v>154969</v>
      </c>
      <c r="G12" s="236"/>
      <c r="H12" s="236">
        <v>44033</v>
      </c>
      <c r="I12" s="236"/>
      <c r="J12" s="236">
        <v>36021</v>
      </c>
      <c r="K12" s="236"/>
      <c r="L12" s="236">
        <v>1243679</v>
      </c>
      <c r="M12" s="236"/>
      <c r="N12" s="148">
        <v>-9799</v>
      </c>
      <c r="O12" s="148"/>
      <c r="P12" s="148">
        <v>6008</v>
      </c>
      <c r="Q12" s="148"/>
      <c r="R12" s="148">
        <f>P12+N12</f>
        <v>-3791</v>
      </c>
      <c r="S12" s="148"/>
      <c r="T12" s="148">
        <f>SUM(D12:L12)+R12</f>
        <v>1835118</v>
      </c>
      <c r="U12" s="236"/>
      <c r="V12" s="510">
        <v>0</v>
      </c>
      <c r="W12" s="236"/>
      <c r="X12" s="236">
        <f>V12+T12</f>
        <v>1835118</v>
      </c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8"/>
      <c r="HW12" s="138"/>
      <c r="HX12" s="138"/>
      <c r="HY12" s="138"/>
      <c r="HZ12" s="138"/>
      <c r="IA12" s="138"/>
      <c r="IB12" s="138"/>
      <c r="IC12" s="138"/>
      <c r="ID12" s="138"/>
      <c r="IE12" s="138"/>
      <c r="IF12" s="138"/>
      <c r="IG12" s="138"/>
      <c r="IH12" s="138"/>
      <c r="II12" s="138"/>
      <c r="IJ12" s="138"/>
      <c r="IK12" s="138"/>
      <c r="IL12" s="138"/>
      <c r="IM12" s="138"/>
      <c r="IN12" s="138"/>
      <c r="IO12" s="138"/>
      <c r="IP12" s="138"/>
      <c r="IQ12" s="138"/>
      <c r="IR12" s="138"/>
      <c r="IS12" s="138"/>
      <c r="IT12" s="138"/>
      <c r="IU12" s="138"/>
      <c r="IV12" s="138"/>
      <c r="IW12" s="138"/>
      <c r="IX12" s="138"/>
    </row>
    <row r="13" spans="1:258" s="2" customFormat="1" ht="22">
      <c r="A13" s="80"/>
      <c r="B13" s="170"/>
      <c r="C13" s="138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148"/>
      <c r="O13" s="148"/>
      <c r="P13" s="148"/>
      <c r="Q13" s="148"/>
      <c r="R13" s="148"/>
      <c r="S13" s="148"/>
      <c r="T13" s="148"/>
      <c r="U13" s="236"/>
      <c r="V13" s="236"/>
      <c r="W13" s="236"/>
      <c r="X13" s="236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38"/>
      <c r="IW13" s="138"/>
      <c r="IX13" s="138"/>
    </row>
    <row r="14" spans="1:258" ht="22">
      <c r="A14" s="4" t="s">
        <v>91</v>
      </c>
      <c r="B14" s="9"/>
      <c r="C14" s="113"/>
      <c r="D14" s="238"/>
      <c r="E14" s="238"/>
      <c r="F14" s="238"/>
      <c r="G14" s="238"/>
      <c r="H14" s="238"/>
      <c r="I14" s="239"/>
      <c r="J14" s="238"/>
      <c r="K14" s="239"/>
      <c r="L14" s="240"/>
      <c r="M14" s="238"/>
      <c r="N14" s="241"/>
      <c r="O14" s="241"/>
      <c r="P14" s="241"/>
      <c r="Q14" s="241"/>
      <c r="R14" s="241"/>
      <c r="S14" s="241"/>
      <c r="T14" s="241"/>
      <c r="U14" s="239"/>
      <c r="V14" s="239"/>
      <c r="W14" s="239"/>
      <c r="X14" s="240"/>
    </row>
    <row r="15" spans="1:258" s="2" customFormat="1" ht="22">
      <c r="A15" s="7" t="s">
        <v>315</v>
      </c>
      <c r="B15" s="170"/>
      <c r="C15" s="138"/>
      <c r="D15" s="236"/>
      <c r="E15" s="242"/>
      <c r="F15" s="242"/>
      <c r="G15" s="242"/>
      <c r="H15" s="236"/>
      <c r="I15" s="242"/>
      <c r="J15" s="236"/>
      <c r="K15" s="236"/>
      <c r="L15" s="236"/>
      <c r="M15" s="236"/>
      <c r="N15" s="148"/>
      <c r="O15" s="148"/>
      <c r="P15" s="238"/>
      <c r="Q15" s="238"/>
      <c r="R15" s="238"/>
      <c r="S15" s="238"/>
      <c r="T15" s="238"/>
      <c r="U15" s="238"/>
      <c r="V15" s="148"/>
      <c r="W15" s="148"/>
      <c r="X15" s="236"/>
      <c r="Y15" s="5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38"/>
      <c r="IW15" s="138"/>
      <c r="IX15" s="138"/>
    </row>
    <row r="16" spans="1:258" s="2" customFormat="1" ht="22">
      <c r="A16" s="273" t="s">
        <v>273</v>
      </c>
      <c r="B16" s="233">
        <v>9</v>
      </c>
      <c r="C16" s="138"/>
      <c r="D16" s="271">
        <v>60000</v>
      </c>
      <c r="E16" s="249"/>
      <c r="F16" s="271">
        <v>540000</v>
      </c>
      <c r="G16" s="238"/>
      <c r="H16" s="336">
        <v>0</v>
      </c>
      <c r="I16" s="220"/>
      <c r="J16" s="336">
        <v>0</v>
      </c>
      <c r="K16" s="240"/>
      <c r="L16" s="336">
        <v>0</v>
      </c>
      <c r="M16" s="215"/>
      <c r="N16" s="336">
        <v>0</v>
      </c>
      <c r="O16" s="222"/>
      <c r="P16" s="336">
        <v>0</v>
      </c>
      <c r="Q16" s="220"/>
      <c r="R16" s="214">
        <f t="shared" ref="R16:R17" si="0">SUM(N16:P16)</f>
        <v>0</v>
      </c>
      <c r="S16" s="238"/>
      <c r="T16" s="334">
        <f>R16+SUM(D16:L16)</f>
        <v>600000</v>
      </c>
      <c r="U16" s="238"/>
      <c r="V16" s="163">
        <v>0</v>
      </c>
      <c r="W16" s="247"/>
      <c r="X16" s="240">
        <f>V16+T16</f>
        <v>600000</v>
      </c>
      <c r="Y16" s="5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  <c r="GK16" s="138"/>
      <c r="GL16" s="138"/>
      <c r="GM16" s="138"/>
      <c r="GN16" s="138"/>
      <c r="GO16" s="138"/>
      <c r="GP16" s="138"/>
      <c r="GQ16" s="138"/>
      <c r="GR16" s="138"/>
      <c r="GS16" s="138"/>
      <c r="GT16" s="138"/>
      <c r="GU16" s="138"/>
      <c r="GV16" s="138"/>
      <c r="GW16" s="138"/>
      <c r="GX16" s="138"/>
      <c r="GY16" s="138"/>
      <c r="GZ16" s="138"/>
      <c r="HA16" s="138"/>
      <c r="HB16" s="138"/>
      <c r="HC16" s="138"/>
      <c r="HD16" s="138"/>
      <c r="HE16" s="138"/>
      <c r="HF16" s="138"/>
      <c r="HG16" s="138"/>
      <c r="HH16" s="138"/>
      <c r="HI16" s="138"/>
      <c r="HJ16" s="138"/>
      <c r="HK16" s="138"/>
      <c r="HL16" s="138"/>
      <c r="HM16" s="138"/>
      <c r="HN16" s="138"/>
      <c r="HO16" s="138"/>
      <c r="HP16" s="138"/>
      <c r="HQ16" s="138"/>
      <c r="HR16" s="138"/>
      <c r="HS16" s="138"/>
      <c r="HT16" s="138"/>
      <c r="HU16" s="138"/>
      <c r="HV16" s="138"/>
      <c r="HW16" s="138"/>
      <c r="HX16" s="138"/>
      <c r="HY16" s="138"/>
      <c r="HZ16" s="138"/>
      <c r="IA16" s="138"/>
      <c r="IB16" s="138"/>
      <c r="IC16" s="138"/>
      <c r="ID16" s="138"/>
      <c r="IE16" s="138"/>
      <c r="IF16" s="138"/>
      <c r="IG16" s="138"/>
      <c r="IH16" s="138"/>
      <c r="II16" s="138"/>
      <c r="IJ16" s="138"/>
      <c r="IK16" s="138"/>
      <c r="IL16" s="138"/>
      <c r="IM16" s="138"/>
      <c r="IN16" s="138"/>
      <c r="IO16" s="138"/>
      <c r="IP16" s="138"/>
      <c r="IQ16" s="138"/>
      <c r="IR16" s="138"/>
      <c r="IS16" s="138"/>
      <c r="IT16" s="138"/>
      <c r="IU16" s="138"/>
      <c r="IV16" s="138"/>
      <c r="IW16" s="138"/>
      <c r="IX16" s="138"/>
    </row>
    <row r="17" spans="1:258" s="2" customFormat="1" ht="22">
      <c r="A17" s="273" t="s">
        <v>290</v>
      </c>
      <c r="B17" s="435">
        <v>14</v>
      </c>
      <c r="C17" s="138"/>
      <c r="D17" s="216">
        <v>0</v>
      </c>
      <c r="E17" s="220"/>
      <c r="F17" s="216">
        <v>0</v>
      </c>
      <c r="G17" s="220"/>
      <c r="H17" s="216">
        <v>0</v>
      </c>
      <c r="I17" s="220"/>
      <c r="J17" s="216">
        <v>0</v>
      </c>
      <c r="K17" s="240"/>
      <c r="L17" s="448">
        <v>-187305</v>
      </c>
      <c r="M17" s="240"/>
      <c r="N17" s="216">
        <v>0</v>
      </c>
      <c r="O17" s="222"/>
      <c r="P17" s="216">
        <v>0</v>
      </c>
      <c r="Q17" s="220"/>
      <c r="R17" s="446">
        <f t="shared" si="0"/>
        <v>0</v>
      </c>
      <c r="S17" s="238"/>
      <c r="T17" s="244">
        <f t="shared" ref="T17" si="1">R17+SUM(D17:L17)</f>
        <v>-187305</v>
      </c>
      <c r="U17" s="238"/>
      <c r="V17" s="246">
        <v>-13465</v>
      </c>
      <c r="W17" s="247"/>
      <c r="X17" s="449">
        <f t="shared" ref="X17" si="2">V17+T17</f>
        <v>-200770</v>
      </c>
      <c r="Y17" s="5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  <c r="GK17" s="138"/>
      <c r="GL17" s="138"/>
      <c r="GM17" s="138"/>
      <c r="GN17" s="138"/>
      <c r="GO17" s="138"/>
      <c r="GP17" s="138"/>
      <c r="GQ17" s="138"/>
      <c r="GR17" s="138"/>
      <c r="GS17" s="138"/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8"/>
      <c r="HF17" s="138"/>
      <c r="HG17" s="138"/>
      <c r="HH17" s="138"/>
      <c r="HI17" s="138"/>
      <c r="HJ17" s="138"/>
      <c r="HK17" s="138"/>
      <c r="HL17" s="138"/>
      <c r="HM17" s="138"/>
      <c r="HN17" s="138"/>
      <c r="HO17" s="138"/>
      <c r="HP17" s="138"/>
      <c r="HQ17" s="138"/>
      <c r="HR17" s="138"/>
      <c r="HS17" s="138"/>
      <c r="HT17" s="138"/>
      <c r="HU17" s="138"/>
      <c r="HV17" s="138"/>
      <c r="HW17" s="138"/>
      <c r="HX17" s="138"/>
      <c r="HY17" s="138"/>
      <c r="HZ17" s="138"/>
      <c r="IA17" s="138"/>
      <c r="IB17" s="138"/>
      <c r="IC17" s="138"/>
      <c r="ID17" s="138"/>
      <c r="IE17" s="138"/>
      <c r="IF17" s="138"/>
      <c r="IG17" s="138"/>
      <c r="IH17" s="138"/>
      <c r="II17" s="138"/>
      <c r="IJ17" s="138"/>
      <c r="IK17" s="138"/>
      <c r="IL17" s="138"/>
      <c r="IM17" s="138"/>
      <c r="IN17" s="138"/>
      <c r="IO17" s="138"/>
      <c r="IP17" s="138"/>
      <c r="IQ17" s="138"/>
      <c r="IR17" s="138"/>
      <c r="IS17" s="138"/>
      <c r="IT17" s="138"/>
      <c r="IU17" s="138"/>
      <c r="IV17" s="138"/>
      <c r="IW17" s="138"/>
      <c r="IX17" s="138"/>
    </row>
    <row r="18" spans="1:258" s="2" customFormat="1" ht="22">
      <c r="A18" s="4" t="s">
        <v>367</v>
      </c>
      <c r="B18" s="170"/>
      <c r="C18" s="138"/>
      <c r="D18" s="272">
        <f>SUM(D16:D17)</f>
        <v>60000</v>
      </c>
      <c r="E18" s="146"/>
      <c r="F18" s="272">
        <f>SUM(F16:F17)</f>
        <v>540000</v>
      </c>
      <c r="G18" s="146"/>
      <c r="H18" s="274">
        <f>SUM(H16:H17)</f>
        <v>0</v>
      </c>
      <c r="I18" s="234"/>
      <c r="J18" s="274">
        <f>SUM(J16:J17)</f>
        <v>0</v>
      </c>
      <c r="K18" s="236"/>
      <c r="L18" s="272">
        <f>SUM(L16:L17)</f>
        <v>-187305</v>
      </c>
      <c r="M18" s="236"/>
      <c r="N18" s="274">
        <f>SUM(N16:N17)</f>
        <v>0</v>
      </c>
      <c r="O18" s="108"/>
      <c r="P18" s="274">
        <f>SUM(P16:P17)</f>
        <v>0</v>
      </c>
      <c r="Q18" s="220"/>
      <c r="R18" s="274">
        <f>SUM(R16:R17)</f>
        <v>0</v>
      </c>
      <c r="S18" s="238"/>
      <c r="T18" s="272">
        <f>SUM(T16:T17)</f>
        <v>412695</v>
      </c>
      <c r="U18" s="238"/>
      <c r="V18" s="272">
        <f>SUM(V16:V17)</f>
        <v>-13465</v>
      </c>
      <c r="W18" s="148"/>
      <c r="X18" s="272">
        <f>SUM(X16:X17)</f>
        <v>399230</v>
      </c>
      <c r="Y18" s="5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38"/>
      <c r="GO18" s="138"/>
      <c r="GP18" s="138"/>
      <c r="GQ18" s="138"/>
      <c r="GR18" s="138"/>
      <c r="GS18" s="138"/>
      <c r="GT18" s="138"/>
      <c r="GU18" s="138"/>
      <c r="GV18" s="138"/>
      <c r="GW18" s="138"/>
      <c r="GX18" s="138"/>
      <c r="GY18" s="138"/>
      <c r="GZ18" s="138"/>
      <c r="HA18" s="138"/>
      <c r="HB18" s="138"/>
      <c r="HC18" s="138"/>
      <c r="HD18" s="138"/>
      <c r="HE18" s="138"/>
      <c r="HF18" s="138"/>
      <c r="HG18" s="138"/>
      <c r="HH18" s="138"/>
      <c r="HI18" s="138"/>
      <c r="HJ18" s="138"/>
      <c r="HK18" s="138"/>
      <c r="HL18" s="138"/>
      <c r="HM18" s="138"/>
      <c r="HN18" s="138"/>
      <c r="HO18" s="138"/>
      <c r="HP18" s="138"/>
      <c r="HQ18" s="138"/>
      <c r="HR18" s="138"/>
      <c r="HS18" s="138"/>
      <c r="HT18" s="138"/>
      <c r="HU18" s="138"/>
      <c r="HV18" s="138"/>
      <c r="HW18" s="138"/>
      <c r="HX18" s="138"/>
      <c r="HY18" s="138"/>
      <c r="HZ18" s="138"/>
      <c r="IA18" s="138"/>
      <c r="IB18" s="138"/>
      <c r="IC18" s="138"/>
      <c r="ID18" s="138"/>
      <c r="IE18" s="138"/>
      <c r="IF18" s="138"/>
      <c r="IG18" s="138"/>
      <c r="IH18" s="138"/>
      <c r="II18" s="138"/>
      <c r="IJ18" s="138"/>
      <c r="IK18" s="138"/>
      <c r="IL18" s="138"/>
      <c r="IM18" s="138"/>
      <c r="IN18" s="138"/>
      <c r="IO18" s="138"/>
      <c r="IP18" s="138"/>
      <c r="IQ18" s="138"/>
      <c r="IR18" s="138"/>
      <c r="IS18" s="138"/>
      <c r="IT18" s="138"/>
      <c r="IU18" s="138"/>
      <c r="IV18" s="138"/>
      <c r="IW18" s="138"/>
      <c r="IX18" s="138"/>
    </row>
    <row r="19" spans="1:258" ht="22" hidden="1">
      <c r="A19" s="7" t="s">
        <v>82</v>
      </c>
      <c r="B19" s="9"/>
      <c r="C19" s="113"/>
      <c r="D19" s="238"/>
      <c r="E19" s="238"/>
      <c r="F19" s="238"/>
      <c r="G19" s="238"/>
      <c r="H19" s="238"/>
      <c r="I19" s="239"/>
      <c r="J19" s="238"/>
      <c r="K19" s="239"/>
      <c r="L19" s="238"/>
      <c r="M19" s="238"/>
      <c r="N19" s="220"/>
      <c r="O19" s="211"/>
      <c r="P19" s="220"/>
      <c r="Q19" s="211"/>
      <c r="R19" s="220"/>
      <c r="S19" s="241"/>
      <c r="T19" s="238"/>
      <c r="U19" s="239"/>
      <c r="V19" s="238"/>
      <c r="W19" s="252"/>
      <c r="X19" s="238"/>
    </row>
    <row r="20" spans="1:258" ht="21.5" hidden="1">
      <c r="A20" s="56" t="s">
        <v>143</v>
      </c>
      <c r="B20" s="9">
        <v>7</v>
      </c>
      <c r="C20" s="113"/>
      <c r="D20" s="238"/>
      <c r="E20" s="238"/>
      <c r="F20" s="238"/>
      <c r="G20" s="238"/>
      <c r="H20" s="238"/>
      <c r="I20" s="238"/>
      <c r="J20" s="238"/>
      <c r="K20" s="238"/>
      <c r="L20" s="238"/>
      <c r="M20" s="239"/>
      <c r="N20" s="220"/>
      <c r="O20" s="223"/>
      <c r="P20" s="220"/>
      <c r="Q20" s="223"/>
      <c r="R20" s="220"/>
      <c r="S20" s="253"/>
      <c r="T20" s="238"/>
      <c r="U20" s="239"/>
      <c r="V20" s="238"/>
      <c r="W20" s="252"/>
      <c r="X20" s="238"/>
    </row>
    <row r="21" spans="1:258" ht="21.75" hidden="1" customHeight="1">
      <c r="A21" s="56" t="s">
        <v>149</v>
      </c>
      <c r="B21" s="9"/>
      <c r="C21" s="113"/>
      <c r="D21" s="238"/>
      <c r="E21" s="238"/>
      <c r="F21" s="238"/>
      <c r="G21" s="238"/>
      <c r="H21" s="238"/>
      <c r="I21" s="238"/>
      <c r="J21" s="238"/>
      <c r="K21" s="238"/>
      <c r="L21" s="238"/>
      <c r="M21" s="239"/>
      <c r="N21" s="220"/>
      <c r="O21" s="223"/>
      <c r="P21" s="220"/>
      <c r="Q21" s="223"/>
      <c r="R21" s="220"/>
      <c r="S21" s="253"/>
      <c r="T21" s="238"/>
      <c r="U21" s="239"/>
      <c r="V21" s="238"/>
      <c r="W21" s="252"/>
      <c r="X21" s="238"/>
    </row>
    <row r="22" spans="1:258" ht="21.5" hidden="1">
      <c r="A22" s="56" t="s">
        <v>150</v>
      </c>
      <c r="B22" s="9">
        <v>7</v>
      </c>
      <c r="C22" s="113"/>
      <c r="D22" s="241"/>
      <c r="E22" s="241"/>
      <c r="F22" s="241"/>
      <c r="G22" s="241"/>
      <c r="H22" s="241"/>
      <c r="I22" s="241"/>
      <c r="J22" s="241"/>
      <c r="K22" s="241"/>
      <c r="L22" s="241"/>
      <c r="M22" s="241"/>
      <c r="N22" s="211"/>
      <c r="O22" s="211"/>
      <c r="P22" s="211"/>
      <c r="Q22" s="211"/>
      <c r="R22" s="211"/>
      <c r="S22" s="241"/>
      <c r="T22" s="241"/>
      <c r="U22" s="241"/>
      <c r="V22" s="241"/>
      <c r="W22" s="252"/>
      <c r="X22" s="241"/>
    </row>
    <row r="23" spans="1:258" ht="23.25" hidden="1" customHeight="1">
      <c r="A23" s="56" t="s">
        <v>83</v>
      </c>
      <c r="B23" s="9">
        <v>3</v>
      </c>
      <c r="C23" s="113"/>
      <c r="D23" s="255"/>
      <c r="E23" s="256"/>
      <c r="F23" s="255"/>
      <c r="G23" s="256"/>
      <c r="H23" s="255"/>
      <c r="I23" s="256"/>
      <c r="J23" s="255"/>
      <c r="K23" s="241"/>
      <c r="L23" s="255"/>
      <c r="M23" s="241"/>
      <c r="N23" s="164"/>
      <c r="O23" s="211"/>
      <c r="P23" s="164"/>
      <c r="Q23" s="211"/>
      <c r="R23" s="164"/>
      <c r="S23" s="241"/>
      <c r="T23" s="255"/>
      <c r="U23" s="241"/>
      <c r="V23" s="255"/>
      <c r="W23" s="252"/>
      <c r="X23" s="255"/>
    </row>
    <row r="24" spans="1:258" ht="23.25" hidden="1" customHeight="1">
      <c r="A24" s="7" t="s">
        <v>84</v>
      </c>
      <c r="B24" s="9"/>
      <c r="C24" s="113"/>
      <c r="D24" s="229"/>
      <c r="E24" s="146"/>
      <c r="F24" s="229"/>
      <c r="G24" s="146"/>
      <c r="H24" s="229"/>
      <c r="I24" s="146"/>
      <c r="J24" s="229"/>
      <c r="K24" s="147"/>
      <c r="L24" s="229"/>
      <c r="M24" s="147"/>
      <c r="N24" s="219"/>
      <c r="O24" s="221"/>
      <c r="P24" s="219"/>
      <c r="Q24" s="221"/>
      <c r="R24" s="219"/>
      <c r="S24" s="258"/>
      <c r="T24" s="229"/>
      <c r="U24" s="147"/>
      <c r="V24" s="229"/>
      <c r="W24" s="259"/>
      <c r="X24" s="229"/>
    </row>
    <row r="25" spans="1:258" ht="18" customHeight="1">
      <c r="A25" s="7"/>
      <c r="B25" s="9"/>
      <c r="C25" s="113"/>
      <c r="D25" s="258"/>
      <c r="E25" s="146"/>
      <c r="F25" s="258"/>
      <c r="G25" s="146"/>
      <c r="H25" s="258"/>
      <c r="I25" s="146"/>
      <c r="J25" s="258"/>
      <c r="K25" s="147"/>
      <c r="L25" s="258"/>
      <c r="M25" s="147"/>
      <c r="N25" s="221"/>
      <c r="O25" s="221"/>
      <c r="P25" s="221"/>
      <c r="Q25" s="221"/>
      <c r="R25" s="221"/>
      <c r="S25" s="258"/>
      <c r="T25" s="258"/>
      <c r="U25" s="147"/>
      <c r="V25" s="258"/>
      <c r="W25" s="259"/>
      <c r="X25" s="258"/>
    </row>
    <row r="26" spans="1:258" ht="23.25" customHeight="1">
      <c r="A26" s="144" t="s">
        <v>77</v>
      </c>
      <c r="B26" s="150"/>
      <c r="C26" s="151"/>
      <c r="D26" s="147"/>
      <c r="E26" s="147"/>
      <c r="F26" s="147"/>
      <c r="G26" s="147"/>
      <c r="H26" s="225"/>
      <c r="I26" s="296"/>
      <c r="J26" s="225"/>
      <c r="K26" s="259"/>
      <c r="L26" s="148"/>
      <c r="M26" s="147"/>
      <c r="N26" s="147"/>
      <c r="O26" s="147"/>
      <c r="P26" s="147"/>
      <c r="Q26" s="147"/>
      <c r="R26" s="147"/>
      <c r="S26" s="147"/>
      <c r="T26" s="147"/>
      <c r="U26" s="259"/>
      <c r="V26" s="259"/>
      <c r="W26" s="259"/>
      <c r="X26" s="148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</row>
    <row r="27" spans="1:258" ht="23.25" customHeight="1">
      <c r="A27" s="134" t="s">
        <v>75</v>
      </c>
      <c r="B27" s="76"/>
      <c r="C27" s="102"/>
      <c r="D27" s="214">
        <v>0</v>
      </c>
      <c r="E27" s="211"/>
      <c r="F27" s="214">
        <v>0</v>
      </c>
      <c r="G27" s="241"/>
      <c r="H27" s="214">
        <v>0</v>
      </c>
      <c r="I27" s="211"/>
      <c r="J27" s="214">
        <v>0</v>
      </c>
      <c r="K27" s="252"/>
      <c r="L27" s="247">
        <v>384464</v>
      </c>
      <c r="M27" s="241"/>
      <c r="N27" s="214">
        <v>0</v>
      </c>
      <c r="O27" s="211"/>
      <c r="P27" s="214">
        <v>0</v>
      </c>
      <c r="Q27" s="459"/>
      <c r="R27" s="214">
        <f>SUM(N27:P27)</f>
        <v>0</v>
      </c>
      <c r="S27" s="260"/>
      <c r="T27" s="270">
        <f t="shared" ref="T27:T28" si="3">R27+SUM(D27:L27)</f>
        <v>384464</v>
      </c>
      <c r="U27" s="252"/>
      <c r="V27" s="261">
        <v>2216</v>
      </c>
      <c r="W27" s="261"/>
      <c r="X27" s="240">
        <f>V27+T27</f>
        <v>386680</v>
      </c>
      <c r="Y27" s="153"/>
    </row>
    <row r="28" spans="1:258" s="4" customFormat="1" ht="23.25" customHeight="1">
      <c r="A28" s="134" t="s">
        <v>76</v>
      </c>
      <c r="B28" s="76"/>
      <c r="C28" s="102"/>
      <c r="D28" s="211">
        <v>0</v>
      </c>
      <c r="E28" s="211"/>
      <c r="F28" s="211">
        <v>0</v>
      </c>
      <c r="G28" s="241"/>
      <c r="H28" s="211">
        <v>0</v>
      </c>
      <c r="I28" s="211"/>
      <c r="J28" s="211">
        <v>0</v>
      </c>
      <c r="K28" s="252"/>
      <c r="L28" s="211">
        <v>0</v>
      </c>
      <c r="M28" s="241"/>
      <c r="N28" s="241">
        <v>-6046</v>
      </c>
      <c r="O28" s="241"/>
      <c r="P28" s="262">
        <v>221</v>
      </c>
      <c r="Q28" s="241"/>
      <c r="R28" s="262">
        <f>SUM(N28:P28)</f>
        <v>-5825</v>
      </c>
      <c r="S28" s="241"/>
      <c r="T28" s="262">
        <f t="shared" si="3"/>
        <v>-5825</v>
      </c>
      <c r="U28" s="252"/>
      <c r="V28" s="211">
        <v>0</v>
      </c>
      <c r="W28" s="261"/>
      <c r="X28" s="245">
        <f>V28+T28</f>
        <v>-5825</v>
      </c>
      <c r="Y28" s="153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  <c r="IW28" s="57"/>
      <c r="IX28" s="57"/>
    </row>
    <row r="29" spans="1:258" ht="24" customHeight="1">
      <c r="A29" s="144" t="s">
        <v>124</v>
      </c>
      <c r="B29" s="150"/>
      <c r="C29" s="151"/>
      <c r="D29" s="458">
        <f>D28+D27</f>
        <v>0</v>
      </c>
      <c r="E29" s="225"/>
      <c r="F29" s="458">
        <f>F28+F27</f>
        <v>0</v>
      </c>
      <c r="G29" s="147"/>
      <c r="H29" s="458">
        <f>H28+H27</f>
        <v>0</v>
      </c>
      <c r="I29" s="225"/>
      <c r="J29" s="458">
        <f>J28+J27</f>
        <v>0</v>
      </c>
      <c r="K29" s="259"/>
      <c r="L29" s="264">
        <f>L28+L27</f>
        <v>384464</v>
      </c>
      <c r="M29" s="147"/>
      <c r="N29" s="264">
        <f>N28+N27</f>
        <v>-6046</v>
      </c>
      <c r="O29" s="145"/>
      <c r="P29" s="264">
        <f>P28+P27</f>
        <v>221</v>
      </c>
      <c r="Q29" s="145"/>
      <c r="R29" s="264">
        <f>R28+R27</f>
        <v>-5825</v>
      </c>
      <c r="S29" s="145"/>
      <c r="T29" s="264">
        <f>T28+T27</f>
        <v>378639</v>
      </c>
      <c r="U29" s="259"/>
      <c r="V29" s="264">
        <f>V28+V27</f>
        <v>2216</v>
      </c>
      <c r="W29" s="265"/>
      <c r="X29" s="264">
        <f>X28+X27</f>
        <v>380855</v>
      </c>
      <c r="Y29" s="160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</row>
    <row r="30" spans="1:258" s="10" customFormat="1" ht="23.25" customHeight="1">
      <c r="A30" s="134"/>
      <c r="B30" s="76"/>
      <c r="C30" s="102"/>
      <c r="D30" s="241"/>
      <c r="E30" s="241"/>
      <c r="F30" s="241"/>
      <c r="G30" s="241"/>
      <c r="H30" s="241"/>
      <c r="I30" s="252"/>
      <c r="J30" s="241"/>
      <c r="K30" s="252"/>
      <c r="L30" s="247"/>
      <c r="M30" s="241"/>
      <c r="N30" s="241"/>
      <c r="O30" s="241"/>
      <c r="P30" s="241"/>
      <c r="Q30" s="241"/>
      <c r="R30" s="241"/>
      <c r="S30" s="241"/>
      <c r="T30" s="241"/>
      <c r="U30" s="252"/>
      <c r="V30" s="252"/>
      <c r="W30" s="252"/>
      <c r="X30" s="24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57"/>
      <c r="AN30" s="57"/>
      <c r="AO30" s="57"/>
      <c r="AP30" s="57"/>
      <c r="AQ30" s="57"/>
      <c r="AR30" s="57"/>
      <c r="AS30" s="57"/>
      <c r="AT30" s="57"/>
      <c r="AU30" s="57"/>
      <c r="AV30" s="57"/>
      <c r="AW30" s="57"/>
      <c r="AX30" s="57"/>
      <c r="AY30" s="57"/>
      <c r="AZ30" s="57"/>
      <c r="BA30" s="57"/>
      <c r="BB30" s="57"/>
      <c r="BC30" s="57"/>
      <c r="BD30" s="57"/>
      <c r="BE30" s="57"/>
      <c r="BF30" s="57"/>
      <c r="BG30" s="57"/>
      <c r="BH30" s="57"/>
      <c r="BI30" s="57"/>
      <c r="BJ30" s="57"/>
      <c r="BK30" s="57"/>
      <c r="BL30" s="57"/>
      <c r="BM30" s="57"/>
      <c r="BN30" s="57"/>
      <c r="BO30" s="57"/>
      <c r="BP30" s="57"/>
      <c r="BQ30" s="57"/>
      <c r="BR30" s="57"/>
      <c r="BS30" s="57"/>
      <c r="BT30" s="57"/>
      <c r="BU30" s="57"/>
      <c r="BV30" s="57"/>
      <c r="BW30" s="57"/>
      <c r="BX30" s="57"/>
      <c r="BY30" s="57"/>
      <c r="BZ30" s="57"/>
      <c r="CA30" s="57"/>
      <c r="CB30" s="57"/>
      <c r="CC30" s="57"/>
      <c r="CD30" s="57"/>
      <c r="CE30" s="57"/>
      <c r="CF30" s="57"/>
      <c r="CG30" s="57"/>
      <c r="CH30" s="57"/>
      <c r="CI30" s="57"/>
      <c r="CJ30" s="57"/>
      <c r="CK30" s="57"/>
      <c r="CL30" s="57"/>
      <c r="CM30" s="57"/>
      <c r="CN30" s="57"/>
      <c r="CO30" s="57"/>
      <c r="CP30" s="57"/>
      <c r="CQ30" s="57"/>
      <c r="CR30" s="57"/>
      <c r="CS30" s="57"/>
      <c r="CT30" s="57"/>
      <c r="CU30" s="57"/>
      <c r="CV30" s="57"/>
      <c r="CW30" s="57"/>
      <c r="CX30" s="57"/>
      <c r="CY30" s="57"/>
      <c r="CZ30" s="57"/>
      <c r="DA30" s="57"/>
      <c r="DB30" s="57"/>
      <c r="DC30" s="57"/>
      <c r="DD30" s="57"/>
      <c r="DE30" s="57"/>
      <c r="DF30" s="57"/>
      <c r="DG30" s="57"/>
      <c r="DH30" s="57"/>
      <c r="DI30" s="57"/>
      <c r="DJ30" s="57"/>
      <c r="DK30" s="57"/>
      <c r="DL30" s="57"/>
      <c r="DM30" s="57"/>
      <c r="DN30" s="57"/>
      <c r="DO30" s="57"/>
      <c r="DP30" s="57"/>
      <c r="DQ30" s="57"/>
      <c r="DR30" s="57"/>
      <c r="DS30" s="57"/>
      <c r="DT30" s="57"/>
      <c r="DU30" s="57"/>
      <c r="DV30" s="57"/>
      <c r="DW30" s="57"/>
      <c r="DX30" s="57"/>
      <c r="DY30" s="57"/>
      <c r="DZ30" s="57"/>
      <c r="EA30" s="57"/>
      <c r="EB30" s="57"/>
      <c r="EC30" s="57"/>
      <c r="ED30" s="57"/>
      <c r="EE30" s="57"/>
      <c r="EF30" s="57"/>
      <c r="EG30" s="57"/>
      <c r="EH30" s="57"/>
      <c r="EI30" s="57"/>
      <c r="EJ30" s="57"/>
      <c r="EK30" s="57"/>
      <c r="EL30" s="57"/>
      <c r="EM30" s="57"/>
      <c r="EN30" s="57"/>
      <c r="EO30" s="57"/>
      <c r="EP30" s="57"/>
      <c r="EQ30" s="57"/>
      <c r="ER30" s="57"/>
      <c r="ES30" s="57"/>
      <c r="ET30" s="57"/>
      <c r="EU30" s="57"/>
      <c r="EV30" s="57"/>
      <c r="EW30" s="57"/>
      <c r="EX30" s="57"/>
      <c r="EY30" s="57"/>
      <c r="EZ30" s="57"/>
      <c r="FA30" s="57"/>
      <c r="FB30" s="57"/>
      <c r="FC30" s="57"/>
      <c r="FD30" s="57"/>
      <c r="FE30" s="57"/>
      <c r="FF30" s="57"/>
      <c r="FG30" s="57"/>
      <c r="FH30" s="57"/>
      <c r="FI30" s="57"/>
      <c r="FJ30" s="57"/>
      <c r="FK30" s="57"/>
      <c r="FL30" s="57"/>
      <c r="FM30" s="57"/>
      <c r="FN30" s="57"/>
      <c r="FO30" s="57"/>
      <c r="FP30" s="57"/>
      <c r="FQ30" s="57"/>
      <c r="FR30" s="57"/>
      <c r="FS30" s="57"/>
      <c r="FT30" s="57"/>
      <c r="FU30" s="57"/>
      <c r="FV30" s="57"/>
      <c r="FW30" s="57"/>
      <c r="FX30" s="57"/>
      <c r="FY30" s="57"/>
      <c r="FZ30" s="57"/>
      <c r="GA30" s="57"/>
      <c r="GB30" s="57"/>
      <c r="GC30" s="57"/>
      <c r="GD30" s="57"/>
      <c r="GE30" s="57"/>
      <c r="GF30" s="57"/>
      <c r="GG30" s="57"/>
      <c r="GH30" s="57"/>
      <c r="GI30" s="57"/>
      <c r="GJ30" s="57"/>
      <c r="GK30" s="57"/>
      <c r="GL30" s="57"/>
      <c r="GM30" s="57"/>
      <c r="GN30" s="57"/>
      <c r="GO30" s="57"/>
      <c r="GP30" s="57"/>
      <c r="GQ30" s="57"/>
      <c r="GR30" s="57"/>
      <c r="GS30" s="57"/>
      <c r="GT30" s="57"/>
      <c r="GU30" s="57"/>
      <c r="GV30" s="57"/>
      <c r="GW30" s="57"/>
      <c r="GX30" s="57"/>
      <c r="GY30" s="57"/>
      <c r="GZ30" s="57"/>
      <c r="HA30" s="57"/>
      <c r="HB30" s="57"/>
      <c r="HC30" s="57"/>
      <c r="HD30" s="57"/>
      <c r="HE30" s="57"/>
      <c r="HF30" s="57"/>
      <c r="HG30" s="57"/>
      <c r="HH30" s="57"/>
      <c r="HI30" s="57"/>
      <c r="HJ30" s="57"/>
      <c r="HK30" s="57"/>
      <c r="HL30" s="57"/>
      <c r="HM30" s="57"/>
      <c r="HN30" s="57"/>
      <c r="HO30" s="57"/>
      <c r="HP30" s="57"/>
      <c r="HQ30" s="57"/>
      <c r="HR30" s="57"/>
      <c r="HS30" s="57"/>
      <c r="HT30" s="57"/>
      <c r="HU30" s="57"/>
      <c r="HV30" s="57"/>
      <c r="HW30" s="57"/>
      <c r="HX30" s="57"/>
      <c r="HY30" s="57"/>
      <c r="HZ30" s="57"/>
      <c r="IA30" s="57"/>
      <c r="IB30" s="57"/>
      <c r="IC30" s="57"/>
      <c r="ID30" s="57"/>
      <c r="IE30" s="57"/>
      <c r="IF30" s="57"/>
      <c r="IG30" s="57"/>
      <c r="IH30" s="57"/>
      <c r="II30" s="57"/>
      <c r="IJ30" s="57"/>
      <c r="IK30" s="57"/>
      <c r="IL30" s="57"/>
      <c r="IM30" s="57"/>
      <c r="IN30" s="57"/>
      <c r="IO30" s="57"/>
      <c r="IP30" s="57"/>
      <c r="IQ30" s="57"/>
      <c r="IR30" s="57"/>
      <c r="IS30" s="57"/>
      <c r="IT30" s="57"/>
      <c r="IU30" s="57"/>
      <c r="IV30" s="57"/>
      <c r="IW30" s="57"/>
      <c r="IX30" s="57"/>
    </row>
    <row r="31" spans="1:258" ht="23.25" customHeight="1" thickBot="1">
      <c r="A31" s="155" t="s">
        <v>287</v>
      </c>
      <c r="B31" s="156"/>
      <c r="C31" s="102"/>
      <c r="D31" s="266">
        <f>D29+D12+D18</f>
        <v>420207</v>
      </c>
      <c r="E31" s="267"/>
      <c r="F31" s="266">
        <f>F29+F12+F18</f>
        <v>694969</v>
      </c>
      <c r="G31" s="267"/>
      <c r="H31" s="266">
        <f>H29+H12+H18</f>
        <v>44033</v>
      </c>
      <c r="I31" s="267"/>
      <c r="J31" s="266">
        <f>J29+J12+J18</f>
        <v>36021</v>
      </c>
      <c r="K31" s="148"/>
      <c r="L31" s="266">
        <f>L29+L12+L18</f>
        <v>1440838</v>
      </c>
      <c r="M31" s="148"/>
      <c r="N31" s="266">
        <f>N29+N12+N18</f>
        <v>-15845</v>
      </c>
      <c r="O31" s="148"/>
      <c r="P31" s="266">
        <f>P29+P12+P18</f>
        <v>6229</v>
      </c>
      <c r="Q31" s="148"/>
      <c r="R31" s="266">
        <f>R29+R12+R18</f>
        <v>-9616</v>
      </c>
      <c r="S31" s="148"/>
      <c r="T31" s="266">
        <f>T29+T12+T18</f>
        <v>2626452</v>
      </c>
      <c r="U31" s="148"/>
      <c r="V31" s="266">
        <f>V29+V12+V18</f>
        <v>-11249</v>
      </c>
      <c r="W31" s="148"/>
      <c r="X31" s="266">
        <f>X29+X12+X18</f>
        <v>2615203</v>
      </c>
      <c r="Y31" s="113"/>
      <c r="Z31" s="113"/>
      <c r="AA31" s="113"/>
      <c r="AB31" s="113"/>
      <c r="AC31" s="113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13"/>
      <c r="EL31" s="113"/>
      <c r="EM31" s="113"/>
      <c r="EN31" s="113"/>
      <c r="EO31" s="113"/>
      <c r="EP31" s="113"/>
      <c r="EQ31" s="113"/>
      <c r="ER31" s="113"/>
      <c r="ES31" s="113"/>
      <c r="ET31" s="113"/>
      <c r="EU31" s="113"/>
      <c r="EV31" s="113"/>
      <c r="EW31" s="113"/>
      <c r="EX31" s="113"/>
      <c r="EY31" s="113"/>
      <c r="EZ31" s="113"/>
      <c r="FA31" s="113"/>
      <c r="FB31" s="113"/>
      <c r="FC31" s="113"/>
      <c r="FD31" s="113"/>
      <c r="FE31" s="113"/>
      <c r="FF31" s="113"/>
      <c r="FG31" s="113"/>
      <c r="FH31" s="113"/>
      <c r="FI31" s="113"/>
      <c r="FJ31" s="113"/>
      <c r="FK31" s="113"/>
      <c r="FL31" s="113"/>
      <c r="FM31" s="113"/>
      <c r="FN31" s="113"/>
      <c r="FO31" s="113"/>
      <c r="FP31" s="113"/>
      <c r="FQ31" s="113"/>
      <c r="FR31" s="113"/>
      <c r="FS31" s="113"/>
      <c r="FT31" s="113"/>
      <c r="FU31" s="113"/>
      <c r="FV31" s="113"/>
      <c r="FW31" s="113"/>
      <c r="FX31" s="113"/>
      <c r="FY31" s="113"/>
      <c r="FZ31" s="113"/>
      <c r="GA31" s="113"/>
      <c r="GB31" s="113"/>
      <c r="GC31" s="113"/>
      <c r="GD31" s="113"/>
      <c r="GE31" s="113"/>
      <c r="GF31" s="113"/>
      <c r="GG31" s="113"/>
      <c r="GH31" s="113"/>
      <c r="GI31" s="113"/>
      <c r="GJ31" s="113"/>
      <c r="GK31" s="113"/>
      <c r="GL31" s="113"/>
      <c r="GM31" s="113"/>
      <c r="GN31" s="113"/>
      <c r="GO31" s="113"/>
      <c r="GP31" s="113"/>
      <c r="GQ31" s="113"/>
      <c r="GR31" s="113"/>
      <c r="GS31" s="113"/>
      <c r="GT31" s="113"/>
      <c r="GU31" s="113"/>
      <c r="GV31" s="113"/>
      <c r="GW31" s="113"/>
      <c r="GX31" s="113"/>
      <c r="GY31" s="113"/>
      <c r="GZ31" s="113"/>
      <c r="HA31" s="113"/>
      <c r="HB31" s="113"/>
      <c r="HC31" s="113"/>
      <c r="HD31" s="113"/>
      <c r="HE31" s="113"/>
      <c r="HF31" s="113"/>
      <c r="HG31" s="113"/>
      <c r="HH31" s="113"/>
      <c r="HI31" s="113"/>
      <c r="HJ31" s="113"/>
      <c r="HK31" s="113"/>
      <c r="HL31" s="113"/>
      <c r="HM31" s="113"/>
      <c r="HN31" s="113"/>
      <c r="HO31" s="113"/>
      <c r="HP31" s="113"/>
      <c r="HQ31" s="113"/>
      <c r="HR31" s="113"/>
      <c r="HS31" s="113"/>
      <c r="HT31" s="113"/>
      <c r="HU31" s="113"/>
      <c r="HV31" s="113"/>
      <c r="HW31" s="113"/>
      <c r="HX31" s="113"/>
      <c r="HY31" s="113"/>
      <c r="HZ31" s="113"/>
      <c r="IA31" s="113"/>
      <c r="IB31" s="113"/>
      <c r="IC31" s="113"/>
      <c r="ID31" s="113"/>
      <c r="IE31" s="113"/>
      <c r="IF31" s="113"/>
      <c r="IG31" s="113"/>
      <c r="IH31" s="113"/>
      <c r="II31" s="113"/>
      <c r="IJ31" s="113"/>
      <c r="IK31" s="113"/>
      <c r="IL31" s="113"/>
      <c r="IM31" s="113"/>
      <c r="IN31" s="113"/>
      <c r="IO31" s="113"/>
      <c r="IP31" s="113"/>
      <c r="IQ31" s="113"/>
      <c r="IR31" s="113"/>
      <c r="IS31" s="113"/>
      <c r="IT31" s="113"/>
      <c r="IU31" s="113"/>
      <c r="IV31" s="113"/>
      <c r="IW31" s="113"/>
      <c r="IX31" s="113"/>
    </row>
    <row r="32" spans="1:258" ht="23.25" customHeight="1" thickTop="1">
      <c r="L32" s="153"/>
      <c r="R32" s="152"/>
      <c r="T32" s="152"/>
      <c r="V32" s="153"/>
      <c r="X32" s="153"/>
    </row>
    <row r="33" spans="12:24" ht="23.25" customHeight="1">
      <c r="L33" s="153"/>
      <c r="R33" s="152"/>
      <c r="T33" s="152"/>
      <c r="V33" s="153"/>
      <c r="X33" s="153"/>
    </row>
    <row r="51" spans="1:258" s="49" customFormat="1" ht="23.25" customHeight="1">
      <c r="A51" s="57"/>
      <c r="B51" s="8"/>
      <c r="C51" s="57"/>
      <c r="D51" s="57"/>
      <c r="E51" s="57"/>
      <c r="F51" s="57"/>
      <c r="G51" s="57"/>
      <c r="H51" s="57"/>
      <c r="I51" s="57"/>
      <c r="J51" s="57"/>
      <c r="K51" s="137"/>
      <c r="L51" s="57"/>
      <c r="M51" s="137"/>
      <c r="N51" s="134"/>
      <c r="O51" s="134"/>
      <c r="P51" s="134"/>
      <c r="Q51" s="68"/>
      <c r="R51" s="134"/>
      <c r="S51" s="68"/>
      <c r="T51" s="134"/>
      <c r="U51" s="137"/>
      <c r="V51" s="57"/>
      <c r="W51" s="13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57"/>
      <c r="AN51" s="57"/>
      <c r="AO51" s="57"/>
      <c r="AP51" s="57"/>
      <c r="AQ51" s="57"/>
      <c r="AR51" s="57"/>
      <c r="AS51" s="57"/>
      <c r="AT51" s="57"/>
      <c r="AU51" s="57"/>
      <c r="AV51" s="57"/>
      <c r="AW51" s="57"/>
      <c r="AX51" s="57"/>
      <c r="AY51" s="57"/>
      <c r="AZ51" s="57"/>
      <c r="BA51" s="57"/>
      <c r="BB51" s="57"/>
      <c r="BC51" s="57"/>
      <c r="BD51" s="57"/>
      <c r="BE51" s="57"/>
      <c r="BF51" s="57"/>
      <c r="BG51" s="57"/>
      <c r="BH51" s="57"/>
      <c r="BI51" s="57"/>
      <c r="BJ51" s="57"/>
      <c r="BK51" s="57"/>
      <c r="BL51" s="57"/>
      <c r="BM51" s="57"/>
      <c r="BN51" s="57"/>
      <c r="BO51" s="57"/>
      <c r="BP51" s="57"/>
      <c r="BQ51" s="57"/>
      <c r="BR51" s="57"/>
      <c r="BS51" s="57"/>
      <c r="BT51" s="57"/>
      <c r="BU51" s="57"/>
      <c r="BV51" s="57"/>
      <c r="BW51" s="57"/>
      <c r="BX51" s="57"/>
      <c r="BY51" s="57"/>
      <c r="BZ51" s="57"/>
      <c r="CA51" s="57"/>
      <c r="CB51" s="57"/>
      <c r="CC51" s="57"/>
      <c r="CD51" s="57"/>
      <c r="CE51" s="57"/>
      <c r="CF51" s="57"/>
      <c r="CG51" s="57"/>
      <c r="CH51" s="57"/>
      <c r="CI51" s="57"/>
      <c r="CJ51" s="57"/>
      <c r="CK51" s="57"/>
      <c r="CL51" s="57"/>
      <c r="CM51" s="57"/>
      <c r="CN51" s="57"/>
      <c r="CO51" s="57"/>
      <c r="CP51" s="57"/>
      <c r="CQ51" s="57"/>
      <c r="CR51" s="57"/>
      <c r="CS51" s="57"/>
      <c r="CT51" s="57"/>
      <c r="CU51" s="57"/>
      <c r="CV51" s="57"/>
      <c r="CW51" s="57"/>
      <c r="CX51" s="57"/>
      <c r="CY51" s="57"/>
      <c r="CZ51" s="57"/>
      <c r="DA51" s="57"/>
      <c r="DB51" s="57"/>
      <c r="DC51" s="57"/>
      <c r="DD51" s="57"/>
      <c r="DE51" s="57"/>
      <c r="DF51" s="57"/>
      <c r="DG51" s="57"/>
      <c r="DH51" s="57"/>
      <c r="DI51" s="57"/>
      <c r="DJ51" s="57"/>
      <c r="DK51" s="57"/>
      <c r="DL51" s="57"/>
      <c r="DM51" s="57"/>
      <c r="DN51" s="57"/>
      <c r="DO51" s="57"/>
      <c r="DP51" s="57"/>
      <c r="DQ51" s="57"/>
      <c r="DR51" s="57"/>
      <c r="DS51" s="57"/>
      <c r="DT51" s="57"/>
      <c r="DU51" s="57"/>
      <c r="DV51" s="57"/>
      <c r="DW51" s="57"/>
      <c r="DX51" s="57"/>
      <c r="DY51" s="57"/>
      <c r="DZ51" s="57"/>
      <c r="EA51" s="57"/>
      <c r="EB51" s="57"/>
      <c r="EC51" s="57"/>
      <c r="ED51" s="57"/>
      <c r="EE51" s="57"/>
      <c r="EF51" s="57"/>
      <c r="EG51" s="57"/>
      <c r="EH51" s="57"/>
      <c r="EI51" s="57"/>
      <c r="EJ51" s="57"/>
      <c r="EK51" s="57"/>
      <c r="EL51" s="57"/>
      <c r="EM51" s="57"/>
      <c r="EN51" s="57"/>
      <c r="EO51" s="57"/>
      <c r="EP51" s="57"/>
      <c r="EQ51" s="57"/>
      <c r="ER51" s="57"/>
      <c r="ES51" s="57"/>
      <c r="ET51" s="57"/>
      <c r="EU51" s="57"/>
      <c r="EV51" s="57"/>
      <c r="EW51" s="57"/>
      <c r="EX51" s="57"/>
      <c r="EY51" s="57"/>
      <c r="EZ51" s="57"/>
      <c r="FA51" s="57"/>
      <c r="FB51" s="57"/>
      <c r="FC51" s="57"/>
      <c r="FD51" s="57"/>
      <c r="FE51" s="57"/>
      <c r="FF51" s="57"/>
      <c r="FG51" s="57"/>
      <c r="FH51" s="57"/>
      <c r="FI51" s="57"/>
      <c r="FJ51" s="57"/>
      <c r="FK51" s="57"/>
      <c r="FL51" s="57"/>
      <c r="FM51" s="57"/>
      <c r="FN51" s="57"/>
      <c r="FO51" s="57"/>
      <c r="FP51" s="57"/>
      <c r="FQ51" s="57"/>
      <c r="FR51" s="57"/>
      <c r="FS51" s="57"/>
      <c r="FT51" s="57"/>
      <c r="FU51" s="57"/>
      <c r="FV51" s="57"/>
      <c r="FW51" s="57"/>
      <c r="FX51" s="57"/>
      <c r="FY51" s="57"/>
      <c r="FZ51" s="57"/>
      <c r="GA51" s="57"/>
      <c r="GB51" s="57"/>
      <c r="GC51" s="57"/>
      <c r="GD51" s="57"/>
      <c r="GE51" s="57"/>
      <c r="GF51" s="57"/>
      <c r="GG51" s="57"/>
      <c r="GH51" s="57"/>
      <c r="GI51" s="57"/>
      <c r="GJ51" s="57"/>
      <c r="GK51" s="57"/>
      <c r="GL51" s="57"/>
      <c r="GM51" s="57"/>
      <c r="GN51" s="57"/>
      <c r="GO51" s="57"/>
      <c r="GP51" s="57"/>
      <c r="GQ51" s="57"/>
      <c r="GR51" s="57"/>
      <c r="GS51" s="57"/>
      <c r="GT51" s="57"/>
      <c r="GU51" s="57"/>
      <c r="GV51" s="57"/>
      <c r="GW51" s="57"/>
      <c r="GX51" s="57"/>
      <c r="GY51" s="57"/>
      <c r="GZ51" s="57"/>
      <c r="HA51" s="57"/>
      <c r="HB51" s="57"/>
      <c r="HC51" s="57"/>
      <c r="HD51" s="57"/>
      <c r="HE51" s="57"/>
      <c r="HF51" s="57"/>
      <c r="HG51" s="57"/>
      <c r="HH51" s="57"/>
      <c r="HI51" s="57"/>
      <c r="HJ51" s="57"/>
      <c r="HK51" s="57"/>
      <c r="HL51" s="57"/>
      <c r="HM51" s="57"/>
      <c r="HN51" s="57"/>
      <c r="HO51" s="57"/>
      <c r="HP51" s="57"/>
      <c r="HQ51" s="57"/>
      <c r="HR51" s="57"/>
      <c r="HS51" s="57"/>
      <c r="HT51" s="57"/>
      <c r="HU51" s="57"/>
      <c r="HV51" s="57"/>
      <c r="HW51" s="57"/>
      <c r="HX51" s="57"/>
      <c r="HY51" s="57"/>
      <c r="HZ51" s="57"/>
      <c r="IA51" s="57"/>
      <c r="IB51" s="57"/>
      <c r="IC51" s="57"/>
      <c r="ID51" s="57"/>
      <c r="IE51" s="57"/>
      <c r="IF51" s="57"/>
      <c r="IG51" s="57"/>
      <c r="IH51" s="57"/>
      <c r="II51" s="57"/>
      <c r="IJ51" s="57"/>
      <c r="IK51" s="57"/>
      <c r="IL51" s="57"/>
      <c r="IM51" s="57"/>
      <c r="IN51" s="57"/>
      <c r="IO51" s="57"/>
      <c r="IP51" s="57"/>
      <c r="IQ51" s="57"/>
      <c r="IR51" s="57"/>
      <c r="IS51" s="57"/>
      <c r="IT51" s="57"/>
      <c r="IU51" s="57"/>
      <c r="IV51" s="57"/>
      <c r="IW51" s="57"/>
      <c r="IX51" s="57"/>
    </row>
    <row r="52" spans="1:258" ht="23.25" customHeight="1">
      <c r="M52" s="137">
        <f>D52-H52</f>
        <v>0</v>
      </c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34"/>
      <c r="AZ52" s="134"/>
      <c r="BA52" s="134"/>
      <c r="BB52" s="134"/>
      <c r="BC52" s="134"/>
      <c r="BD52" s="134"/>
      <c r="BE52" s="134"/>
      <c r="BF52" s="134"/>
      <c r="BG52" s="134"/>
      <c r="BH52" s="134"/>
      <c r="BI52" s="134"/>
      <c r="BJ52" s="134"/>
      <c r="BK52" s="134"/>
      <c r="BL52" s="134"/>
      <c r="BM52" s="134"/>
      <c r="BN52" s="134"/>
      <c r="BO52" s="134"/>
      <c r="BP52" s="134"/>
      <c r="BQ52" s="134"/>
      <c r="BR52" s="134"/>
      <c r="BS52" s="134"/>
      <c r="BT52" s="134"/>
      <c r="BU52" s="134"/>
      <c r="BV52" s="134"/>
      <c r="BW52" s="134"/>
      <c r="BX52" s="134"/>
      <c r="BY52" s="134"/>
      <c r="BZ52" s="134"/>
      <c r="CA52" s="134"/>
      <c r="CB52" s="134"/>
      <c r="CC52" s="134"/>
      <c r="CD52" s="134"/>
      <c r="CE52" s="134"/>
      <c r="CF52" s="134"/>
      <c r="CG52" s="134"/>
      <c r="CH52" s="134"/>
      <c r="CI52" s="134"/>
      <c r="CJ52" s="134"/>
      <c r="CK52" s="134"/>
      <c r="CL52" s="134"/>
      <c r="CM52" s="134"/>
      <c r="CN52" s="134"/>
      <c r="CO52" s="134"/>
      <c r="CP52" s="134"/>
      <c r="CQ52" s="134"/>
      <c r="CR52" s="134"/>
      <c r="CS52" s="134"/>
      <c r="CT52" s="134"/>
      <c r="CU52" s="134"/>
      <c r="CV52" s="134"/>
      <c r="CW52" s="134"/>
      <c r="CX52" s="134"/>
      <c r="CY52" s="134"/>
      <c r="CZ52" s="134"/>
      <c r="DA52" s="134"/>
      <c r="DB52" s="134"/>
      <c r="DC52" s="134"/>
      <c r="DD52" s="134"/>
      <c r="DE52" s="134"/>
      <c r="DF52" s="134"/>
      <c r="DG52" s="134"/>
      <c r="DH52" s="134"/>
      <c r="DI52" s="134"/>
      <c r="DJ52" s="134"/>
      <c r="DK52" s="134"/>
      <c r="DL52" s="134"/>
      <c r="DM52" s="134"/>
      <c r="DN52" s="134"/>
      <c r="DO52" s="134"/>
      <c r="DP52" s="134"/>
      <c r="DQ52" s="134"/>
      <c r="DR52" s="134"/>
      <c r="DS52" s="134"/>
      <c r="DT52" s="134"/>
      <c r="DU52" s="134"/>
      <c r="DV52" s="134"/>
      <c r="DW52" s="134"/>
      <c r="DX52" s="134"/>
      <c r="DY52" s="134"/>
      <c r="DZ52" s="134"/>
      <c r="EA52" s="134"/>
      <c r="EB52" s="134"/>
      <c r="EC52" s="134"/>
      <c r="ED52" s="134"/>
      <c r="EE52" s="134"/>
      <c r="EF52" s="134"/>
      <c r="EG52" s="134"/>
      <c r="EH52" s="134"/>
      <c r="EI52" s="134"/>
      <c r="EJ52" s="134"/>
      <c r="EK52" s="134"/>
      <c r="EL52" s="134"/>
      <c r="EM52" s="134"/>
      <c r="EN52" s="134"/>
      <c r="EO52" s="134"/>
      <c r="EP52" s="134"/>
      <c r="EQ52" s="134"/>
      <c r="ER52" s="134"/>
      <c r="ES52" s="134"/>
      <c r="ET52" s="134"/>
      <c r="EU52" s="134"/>
      <c r="EV52" s="134"/>
      <c r="EW52" s="134"/>
      <c r="EX52" s="134"/>
      <c r="EY52" s="134"/>
      <c r="EZ52" s="134"/>
      <c r="FA52" s="134"/>
      <c r="FB52" s="134"/>
      <c r="FC52" s="134"/>
      <c r="FD52" s="134"/>
      <c r="FE52" s="134"/>
      <c r="FF52" s="134"/>
      <c r="FG52" s="134"/>
      <c r="FH52" s="134"/>
      <c r="FI52" s="134"/>
      <c r="FJ52" s="134"/>
      <c r="FK52" s="134"/>
      <c r="FL52" s="134"/>
      <c r="FM52" s="134"/>
      <c r="FN52" s="134"/>
      <c r="FO52" s="134"/>
      <c r="FP52" s="134"/>
      <c r="FQ52" s="134"/>
      <c r="FR52" s="134"/>
      <c r="FS52" s="134"/>
      <c r="FT52" s="134"/>
      <c r="FU52" s="134"/>
      <c r="FV52" s="134"/>
      <c r="FW52" s="134"/>
      <c r="FX52" s="134"/>
      <c r="FY52" s="134"/>
      <c r="FZ52" s="134"/>
      <c r="GA52" s="134"/>
      <c r="GB52" s="134"/>
      <c r="GC52" s="134"/>
      <c r="GD52" s="134"/>
      <c r="GE52" s="134"/>
      <c r="GF52" s="134"/>
      <c r="GG52" s="134"/>
      <c r="GH52" s="134"/>
      <c r="GI52" s="134"/>
      <c r="GJ52" s="134"/>
      <c r="GK52" s="134"/>
      <c r="GL52" s="134"/>
      <c r="GM52" s="134"/>
      <c r="GN52" s="134"/>
      <c r="GO52" s="134"/>
      <c r="GP52" s="134"/>
      <c r="GQ52" s="134"/>
      <c r="GR52" s="134"/>
      <c r="GS52" s="134"/>
      <c r="GT52" s="134"/>
      <c r="GU52" s="134"/>
      <c r="GV52" s="134"/>
      <c r="GW52" s="134"/>
      <c r="GX52" s="134"/>
      <c r="GY52" s="134"/>
      <c r="GZ52" s="134"/>
      <c r="HA52" s="134"/>
      <c r="HB52" s="134"/>
      <c r="HC52" s="134"/>
      <c r="HD52" s="134"/>
      <c r="HE52" s="134"/>
      <c r="HF52" s="134"/>
      <c r="HG52" s="134"/>
      <c r="HH52" s="134"/>
      <c r="HI52" s="134"/>
      <c r="HJ52" s="134"/>
      <c r="HK52" s="134"/>
      <c r="HL52" s="134"/>
      <c r="HM52" s="134"/>
      <c r="HN52" s="134"/>
      <c r="HO52" s="134"/>
      <c r="HP52" s="134"/>
      <c r="HQ52" s="134"/>
      <c r="HR52" s="134"/>
      <c r="HS52" s="134"/>
      <c r="HT52" s="134"/>
      <c r="HU52" s="134"/>
      <c r="HV52" s="134"/>
      <c r="HW52" s="134"/>
      <c r="HX52" s="134"/>
      <c r="HY52" s="134"/>
      <c r="HZ52" s="134"/>
      <c r="IA52" s="134"/>
      <c r="IB52" s="134"/>
      <c r="IC52" s="134"/>
      <c r="ID52" s="134"/>
      <c r="IE52" s="134"/>
      <c r="IF52" s="134"/>
      <c r="IG52" s="134"/>
      <c r="IH52" s="134"/>
      <c r="II52" s="134"/>
      <c r="IJ52" s="134"/>
      <c r="IK52" s="134"/>
      <c r="IL52" s="134"/>
      <c r="IM52" s="134"/>
      <c r="IN52" s="134"/>
      <c r="IO52" s="134"/>
      <c r="IP52" s="134"/>
      <c r="IQ52" s="134"/>
      <c r="IR52" s="134"/>
      <c r="IS52" s="134"/>
      <c r="IT52" s="134"/>
      <c r="IU52" s="134"/>
      <c r="IV52" s="134"/>
      <c r="IW52" s="134"/>
      <c r="IX52" s="134"/>
    </row>
    <row r="94" ht="17.25" customHeight="1"/>
    <row r="101" ht="16.5" customHeight="1"/>
    <row r="107" ht="17.25" customHeight="1"/>
    <row r="109" ht="17.25" customHeight="1"/>
    <row r="114" ht="15.75" customHeight="1"/>
  </sheetData>
  <mergeCells count="6">
    <mergeCell ref="D10:X10"/>
    <mergeCell ref="V1:X1"/>
    <mergeCell ref="V2:X2"/>
    <mergeCell ref="D4:X4"/>
    <mergeCell ref="J5:L5"/>
    <mergeCell ref="N5:R5"/>
  </mergeCells>
  <pageMargins left="0.8" right="0.68" top="0.48" bottom="0.5" header="0.5" footer="0.5"/>
  <pageSetup paperSize="9" scale="64" firstPageNumber="10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Z120"/>
  <sheetViews>
    <sheetView showGridLines="0" view="pageBreakPreview" topLeftCell="D5" zoomScale="90" zoomScaleNormal="100" zoomScaleSheetLayoutView="90" workbookViewId="0">
      <selection activeCell="A29" sqref="A29"/>
    </sheetView>
  </sheetViews>
  <sheetFormatPr defaultColWidth="9.09765625" defaultRowHeight="23.25" customHeight="1" outlineLevelRow="1"/>
  <cols>
    <col min="1" max="1" width="53.8984375" style="57" customWidth="1"/>
    <col min="2" max="2" width="10.09765625" style="8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7" customWidth="1"/>
    <col min="12" max="12" width="12.59765625" style="57" customWidth="1"/>
    <col min="13" max="13" width="0.69921875" style="137" customWidth="1"/>
    <col min="14" max="14" width="14.69921875" style="134" customWidth="1"/>
    <col min="15" max="15" width="2" style="134" customWidth="1"/>
    <col min="16" max="16" width="16.09765625" style="134" customWidth="1"/>
    <col min="17" max="17" width="1.69921875" style="68" customWidth="1"/>
    <col min="18" max="18" width="17.3984375" style="68" customWidth="1"/>
    <col min="19" max="19" width="1.69921875" style="68" customWidth="1"/>
    <col min="20" max="20" width="17.3984375" style="134" customWidth="1"/>
    <col min="21" max="21" width="1.69921875" style="68" customWidth="1"/>
    <col min="22" max="22" width="14.69921875" style="134" customWidth="1"/>
    <col min="23" max="23" width="1.09765625" style="137" customWidth="1"/>
    <col min="24" max="24" width="14.3984375" style="57" customWidth="1"/>
    <col min="25" max="25" width="1" style="137" customWidth="1"/>
    <col min="26" max="26" width="14.09765625" style="57" customWidth="1"/>
    <col min="27" max="27" width="14.09765625" style="57" bestFit="1" customWidth="1"/>
    <col min="28" max="16384" width="9.09765625" style="57"/>
  </cols>
  <sheetData>
    <row r="1" spans="1:260" ht="23.25" customHeight="1">
      <c r="A1" s="19" t="s">
        <v>173</v>
      </c>
      <c r="B1" s="7"/>
      <c r="D1" s="4"/>
      <c r="X1" s="516"/>
      <c r="Y1" s="516"/>
      <c r="Z1" s="516"/>
    </row>
    <row r="2" spans="1:260" ht="23.25" customHeight="1">
      <c r="A2" s="471" t="s">
        <v>105</v>
      </c>
      <c r="B2" s="7"/>
      <c r="C2" s="4"/>
      <c r="D2" s="4"/>
      <c r="E2" s="4"/>
      <c r="F2" s="4"/>
      <c r="G2" s="4"/>
      <c r="X2" s="517"/>
      <c r="Y2" s="517"/>
      <c r="Z2" s="517"/>
    </row>
    <row r="3" spans="1:260" s="2" customFormat="1" ht="23.25" customHeight="1">
      <c r="A3" s="182"/>
      <c r="B3" s="6"/>
      <c r="C3" s="138"/>
      <c r="D3" s="182"/>
      <c r="E3" s="182"/>
      <c r="F3" s="182"/>
      <c r="G3" s="182"/>
      <c r="H3" s="138"/>
      <c r="I3" s="182"/>
      <c r="J3" s="1"/>
      <c r="K3" s="1"/>
      <c r="L3" s="1"/>
      <c r="M3" s="1"/>
      <c r="N3" s="139"/>
      <c r="O3" s="139"/>
      <c r="P3" s="139"/>
      <c r="Q3" s="139"/>
      <c r="R3" s="139"/>
      <c r="S3" s="139"/>
      <c r="T3" s="139"/>
      <c r="U3" s="139"/>
      <c r="V3" s="139"/>
      <c r="W3" s="182"/>
      <c r="X3" s="182"/>
      <c r="Y3" s="182"/>
      <c r="Z3" s="182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  <c r="IW3" s="138"/>
      <c r="IX3" s="138"/>
      <c r="IY3" s="138"/>
      <c r="IZ3" s="138"/>
    </row>
    <row r="4" spans="1:260" s="2" customFormat="1" ht="23.25" customHeight="1">
      <c r="A4" s="182"/>
      <c r="B4" s="6"/>
      <c r="C4" s="138"/>
      <c r="D4" s="518" t="s">
        <v>29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518"/>
      <c r="X4" s="518"/>
      <c r="Y4" s="518"/>
      <c r="Z4" s="51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38"/>
      <c r="IW4" s="138"/>
      <c r="IX4" s="138"/>
      <c r="IY4" s="138"/>
      <c r="IZ4" s="138"/>
    </row>
    <row r="5" spans="1:260" s="2" customFormat="1" ht="23.25" customHeight="1">
      <c r="A5" s="182"/>
      <c r="B5" s="6"/>
      <c r="C5" s="138"/>
      <c r="D5" s="182"/>
      <c r="E5" s="138"/>
      <c r="F5" s="138"/>
      <c r="G5" s="138"/>
      <c r="H5" s="138"/>
      <c r="I5" s="138"/>
      <c r="J5" s="519" t="s">
        <v>28</v>
      </c>
      <c r="K5" s="519"/>
      <c r="L5" s="519"/>
      <c r="M5" s="137"/>
      <c r="N5" s="520" t="s">
        <v>81</v>
      </c>
      <c r="O5" s="520"/>
      <c r="P5" s="520"/>
      <c r="Q5" s="520"/>
      <c r="R5" s="520"/>
      <c r="S5" s="520"/>
      <c r="T5" s="520"/>
      <c r="U5" s="320"/>
      <c r="V5" s="137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8"/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8"/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8"/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8"/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38"/>
      <c r="HG5" s="138"/>
      <c r="HH5" s="138"/>
      <c r="HI5" s="138"/>
      <c r="HJ5" s="138"/>
      <c r="HK5" s="138"/>
      <c r="HL5" s="138"/>
      <c r="HM5" s="138"/>
      <c r="HN5" s="138"/>
      <c r="HO5" s="138"/>
      <c r="HP5" s="138"/>
      <c r="HQ5" s="138"/>
      <c r="HR5" s="138"/>
      <c r="HS5" s="138"/>
      <c r="HT5" s="138"/>
      <c r="HU5" s="138"/>
      <c r="HV5" s="138"/>
      <c r="HW5" s="138"/>
      <c r="HX5" s="138"/>
      <c r="HY5" s="138"/>
      <c r="HZ5" s="138"/>
      <c r="IA5" s="138"/>
      <c r="IB5" s="138"/>
      <c r="IC5" s="138"/>
      <c r="ID5" s="138"/>
      <c r="IE5" s="138"/>
      <c r="IF5" s="138"/>
      <c r="IG5" s="138"/>
      <c r="IH5" s="138"/>
      <c r="II5" s="138"/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  <c r="IW5" s="138"/>
      <c r="IX5" s="138"/>
      <c r="IY5" s="138"/>
      <c r="IZ5" s="138"/>
    </row>
    <row r="6" spans="1:260" s="2" customFormat="1" ht="23.25" customHeight="1">
      <c r="A6" s="295"/>
      <c r="B6" s="6"/>
      <c r="C6" s="138"/>
      <c r="D6" s="295"/>
      <c r="E6" s="138"/>
      <c r="F6" s="138"/>
      <c r="G6" s="138"/>
      <c r="H6" s="138"/>
      <c r="I6" s="138"/>
      <c r="J6" s="138"/>
      <c r="K6" s="138"/>
      <c r="L6" s="138"/>
      <c r="M6" s="137"/>
      <c r="N6" s="521" t="s">
        <v>85</v>
      </c>
      <c r="O6" s="521"/>
      <c r="P6" s="521"/>
      <c r="Q6" s="138"/>
      <c r="R6" s="138"/>
      <c r="S6" s="138"/>
      <c r="T6" s="293"/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  <c r="IA6" s="138"/>
      <c r="IB6" s="138"/>
      <c r="IC6" s="138"/>
      <c r="ID6" s="138"/>
      <c r="IE6" s="138"/>
      <c r="IF6" s="138"/>
      <c r="IG6" s="138"/>
      <c r="IH6" s="138"/>
      <c r="II6" s="138"/>
      <c r="IJ6" s="138"/>
      <c r="IK6" s="138"/>
      <c r="IL6" s="138"/>
      <c r="IM6" s="138"/>
      <c r="IN6" s="138"/>
      <c r="IO6" s="138"/>
      <c r="IP6" s="138"/>
      <c r="IQ6" s="138"/>
      <c r="IR6" s="138"/>
      <c r="IS6" s="138"/>
      <c r="IT6" s="138"/>
      <c r="IU6" s="138"/>
      <c r="IV6" s="138"/>
      <c r="IW6" s="138"/>
      <c r="IX6" s="138"/>
      <c r="IY6" s="138"/>
      <c r="IZ6" s="138"/>
    </row>
    <row r="7" spans="1:260" s="2" customFormat="1" ht="23.25" customHeight="1">
      <c r="A7" s="182"/>
      <c r="B7" s="6"/>
      <c r="C7" s="138"/>
      <c r="D7" s="182"/>
      <c r="E7" s="138"/>
      <c r="F7" s="138"/>
      <c r="G7" s="138"/>
      <c r="H7" s="138"/>
      <c r="I7" s="138"/>
      <c r="J7" s="138"/>
      <c r="K7" s="138"/>
      <c r="L7" s="138"/>
      <c r="M7" s="137"/>
      <c r="N7" s="178"/>
      <c r="O7" s="138"/>
      <c r="P7" s="138" t="s">
        <v>242</v>
      </c>
      <c r="Q7" s="178"/>
      <c r="R7" s="293" t="s">
        <v>274</v>
      </c>
      <c r="S7" s="293"/>
      <c r="T7" s="293" t="s">
        <v>101</v>
      </c>
      <c r="U7" s="288"/>
      <c r="V7" s="178" t="s">
        <v>101</v>
      </c>
      <c r="W7" s="138"/>
      <c r="X7" s="138" t="s">
        <v>23</v>
      </c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  <c r="IW7" s="138"/>
      <c r="IX7" s="138"/>
      <c r="IY7" s="138"/>
      <c r="IZ7" s="138"/>
    </row>
    <row r="8" spans="1:260" s="2" customFormat="1" ht="23.25" customHeight="1">
      <c r="A8" s="182"/>
      <c r="B8" s="6"/>
      <c r="C8" s="138"/>
      <c r="D8" s="138" t="s">
        <v>35</v>
      </c>
      <c r="E8" s="138"/>
      <c r="F8" s="138"/>
      <c r="G8" s="138"/>
      <c r="I8" s="138"/>
      <c r="J8" s="138"/>
      <c r="K8" s="138"/>
      <c r="L8" s="138"/>
      <c r="M8" s="138"/>
      <c r="N8" s="178"/>
      <c r="O8" s="138"/>
      <c r="P8" s="138" t="s">
        <v>243</v>
      </c>
      <c r="Q8" s="178"/>
      <c r="R8" s="293" t="s">
        <v>275</v>
      </c>
      <c r="S8" s="293"/>
      <c r="T8" s="293" t="s">
        <v>69</v>
      </c>
      <c r="U8" s="288"/>
      <c r="V8" s="138" t="s">
        <v>100</v>
      </c>
      <c r="W8" s="138"/>
      <c r="X8" s="138" t="s">
        <v>70</v>
      </c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  <c r="IL8" s="138"/>
      <c r="IM8" s="138"/>
      <c r="IN8" s="138"/>
      <c r="IO8" s="138"/>
      <c r="IP8" s="138"/>
      <c r="IQ8" s="138"/>
      <c r="IR8" s="138"/>
      <c r="IS8" s="138"/>
      <c r="IT8" s="138"/>
      <c r="IU8" s="138"/>
      <c r="IV8" s="138"/>
      <c r="IW8" s="138"/>
      <c r="IX8" s="138"/>
      <c r="IY8" s="138"/>
      <c r="IZ8" s="138"/>
    </row>
    <row r="9" spans="1:260" s="2" customFormat="1" ht="23.25" customHeight="1">
      <c r="A9" s="138"/>
      <c r="B9" s="179"/>
      <c r="C9" s="138"/>
      <c r="D9" s="138" t="s">
        <v>38</v>
      </c>
      <c r="E9" s="138"/>
      <c r="F9" s="138" t="s">
        <v>238</v>
      </c>
      <c r="G9" s="138"/>
      <c r="H9" s="138" t="s">
        <v>238</v>
      </c>
      <c r="I9" s="138"/>
      <c r="J9" s="138" t="s">
        <v>73</v>
      </c>
      <c r="K9" s="138"/>
      <c r="L9" s="138" t="s">
        <v>30</v>
      </c>
      <c r="M9" s="138"/>
      <c r="N9" s="138" t="s">
        <v>156</v>
      </c>
      <c r="O9" s="138"/>
      <c r="P9" s="138" t="s">
        <v>241</v>
      </c>
      <c r="Q9" s="178"/>
      <c r="R9" s="293" t="s">
        <v>276</v>
      </c>
      <c r="S9" s="293"/>
      <c r="T9" s="293" t="s">
        <v>102</v>
      </c>
      <c r="U9" s="288"/>
      <c r="V9" s="138" t="s">
        <v>102</v>
      </c>
      <c r="W9" s="138"/>
      <c r="X9" s="138" t="s">
        <v>72</v>
      </c>
      <c r="Y9" s="138"/>
      <c r="Z9" s="138" t="s">
        <v>40</v>
      </c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  <c r="IS9" s="138"/>
      <c r="IT9" s="138"/>
      <c r="IU9" s="138"/>
      <c r="IV9" s="138"/>
      <c r="IW9" s="138"/>
      <c r="IX9" s="138"/>
      <c r="IY9" s="138"/>
      <c r="IZ9" s="138"/>
    </row>
    <row r="10" spans="1:260" s="2" customFormat="1" ht="23.25" customHeight="1">
      <c r="A10" s="138"/>
      <c r="B10" s="76" t="s">
        <v>2</v>
      </c>
      <c r="C10" s="138"/>
      <c r="D10" s="138" t="s">
        <v>39</v>
      </c>
      <c r="E10" s="138"/>
      <c r="F10" s="138" t="s">
        <v>239</v>
      </c>
      <c r="G10" s="138"/>
      <c r="H10" s="138" t="s">
        <v>237</v>
      </c>
      <c r="I10" s="138"/>
      <c r="J10" s="138" t="s">
        <v>74</v>
      </c>
      <c r="K10" s="138"/>
      <c r="L10" s="138" t="s">
        <v>32</v>
      </c>
      <c r="M10" s="138"/>
      <c r="N10" s="138" t="s">
        <v>110</v>
      </c>
      <c r="O10" s="138"/>
      <c r="P10" s="138" t="s">
        <v>240</v>
      </c>
      <c r="Q10" s="178"/>
      <c r="R10" s="293" t="s">
        <v>31</v>
      </c>
      <c r="S10" s="293"/>
      <c r="T10" s="293" t="s">
        <v>100</v>
      </c>
      <c r="U10" s="288"/>
      <c r="V10" s="138" t="s">
        <v>272</v>
      </c>
      <c r="W10" s="138"/>
      <c r="X10" s="138" t="s">
        <v>71</v>
      </c>
      <c r="Y10" s="138"/>
      <c r="Z10" s="138" t="s">
        <v>31</v>
      </c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  <c r="IW10" s="138"/>
      <c r="IX10" s="138"/>
      <c r="IY10" s="138"/>
      <c r="IZ10" s="138"/>
    </row>
    <row r="11" spans="1:260" s="2" customFormat="1" ht="23.25" customHeight="1">
      <c r="A11" s="138"/>
      <c r="B11" s="179"/>
      <c r="C11" s="138"/>
      <c r="D11" s="515" t="s">
        <v>42</v>
      </c>
      <c r="E11" s="515"/>
      <c r="F11" s="515"/>
      <c r="G11" s="515"/>
      <c r="H11" s="515"/>
      <c r="I11" s="515"/>
      <c r="J11" s="515"/>
      <c r="K11" s="515"/>
      <c r="L11" s="515"/>
      <c r="M11" s="515"/>
      <c r="N11" s="515"/>
      <c r="O11" s="515"/>
      <c r="P11" s="515"/>
      <c r="Q11" s="515"/>
      <c r="R11" s="515"/>
      <c r="S11" s="515"/>
      <c r="T11" s="515"/>
      <c r="U11" s="515"/>
      <c r="V11" s="515"/>
      <c r="W11" s="515"/>
      <c r="X11" s="515"/>
      <c r="Y11" s="515"/>
      <c r="Z11" s="515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8"/>
      <c r="IK11" s="138"/>
      <c r="IL11" s="138"/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  <c r="IW11" s="138"/>
      <c r="IX11" s="138"/>
      <c r="IY11" s="138"/>
      <c r="IZ11" s="138"/>
    </row>
    <row r="12" spans="1:260" s="2" customFormat="1" ht="23.25" customHeight="1">
      <c r="A12" s="80" t="s">
        <v>292</v>
      </c>
      <c r="B12" s="179"/>
      <c r="C12" s="138"/>
      <c r="D12" s="179"/>
      <c r="E12" s="179"/>
      <c r="F12" s="179"/>
      <c r="G12" s="179"/>
      <c r="H12" s="179"/>
      <c r="I12" s="179"/>
      <c r="J12" s="179"/>
      <c r="K12" s="179"/>
      <c r="L12" s="179"/>
      <c r="M12" s="179"/>
      <c r="N12" s="179"/>
      <c r="O12" s="179"/>
      <c r="P12" s="179"/>
      <c r="Q12" s="179"/>
      <c r="R12" s="294"/>
      <c r="S12" s="294"/>
      <c r="T12" s="292"/>
      <c r="U12" s="289"/>
      <c r="V12" s="179"/>
      <c r="W12" s="179"/>
      <c r="X12" s="179"/>
      <c r="Y12" s="179"/>
      <c r="Z12" s="179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8"/>
      <c r="HW12" s="138"/>
      <c r="HX12" s="138"/>
      <c r="HY12" s="138"/>
      <c r="HZ12" s="138"/>
      <c r="IA12" s="138"/>
      <c r="IB12" s="138"/>
      <c r="IC12" s="138"/>
      <c r="ID12" s="138"/>
      <c r="IE12" s="138"/>
      <c r="IF12" s="138"/>
      <c r="IG12" s="138"/>
      <c r="IH12" s="138"/>
      <c r="II12" s="138"/>
      <c r="IJ12" s="138"/>
      <c r="IK12" s="138"/>
      <c r="IL12" s="138"/>
      <c r="IM12" s="138"/>
      <c r="IN12" s="138"/>
      <c r="IO12" s="138"/>
      <c r="IP12" s="138"/>
      <c r="IQ12" s="138"/>
      <c r="IR12" s="138"/>
      <c r="IS12" s="138"/>
      <c r="IT12" s="138"/>
      <c r="IU12" s="138"/>
      <c r="IV12" s="138"/>
      <c r="IW12" s="138"/>
      <c r="IX12" s="138"/>
      <c r="IY12" s="138"/>
      <c r="IZ12" s="138"/>
    </row>
    <row r="13" spans="1:260" s="2" customFormat="1" ht="22">
      <c r="A13" s="80" t="s">
        <v>236</v>
      </c>
      <c r="B13" s="179"/>
      <c r="C13" s="138"/>
      <c r="D13" s="236">
        <v>420207</v>
      </c>
      <c r="E13" s="236"/>
      <c r="F13" s="236">
        <v>694969</v>
      </c>
      <c r="G13" s="236"/>
      <c r="H13" s="236">
        <v>44033</v>
      </c>
      <c r="I13" s="236"/>
      <c r="J13" s="236">
        <v>36021</v>
      </c>
      <c r="K13" s="236"/>
      <c r="L13" s="236">
        <v>1303191</v>
      </c>
      <c r="M13" s="236"/>
      <c r="N13" s="148">
        <v>-13314</v>
      </c>
      <c r="O13" s="148"/>
      <c r="P13" s="148">
        <v>8121</v>
      </c>
      <c r="Q13" s="148"/>
      <c r="R13" s="148">
        <v>0</v>
      </c>
      <c r="S13" s="148"/>
      <c r="T13" s="148">
        <f>SUM(N13:R13)</f>
        <v>-5193</v>
      </c>
      <c r="U13" s="148"/>
      <c r="V13" s="148">
        <f>SUM(D13:L13)+T13</f>
        <v>2493228</v>
      </c>
      <c r="W13" s="236"/>
      <c r="X13" s="237">
        <v>168381</v>
      </c>
      <c r="Y13" s="236"/>
      <c r="Z13" s="236">
        <f>V13+X13</f>
        <v>2661609</v>
      </c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38"/>
      <c r="IW13" s="138"/>
      <c r="IX13" s="138"/>
      <c r="IY13" s="138"/>
      <c r="IZ13" s="138"/>
    </row>
    <row r="14" spans="1:260" s="2" customFormat="1" ht="22">
      <c r="A14" s="80"/>
      <c r="B14" s="179"/>
      <c r="C14" s="138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148"/>
      <c r="O14" s="148"/>
      <c r="P14" s="148"/>
      <c r="Q14" s="148"/>
      <c r="R14" s="148"/>
      <c r="S14" s="148"/>
      <c r="T14" s="148"/>
      <c r="U14" s="148"/>
      <c r="V14" s="148"/>
      <c r="W14" s="236"/>
      <c r="X14" s="236"/>
      <c r="Y14" s="236"/>
      <c r="Z14" s="236"/>
      <c r="AA14" s="138"/>
      <c r="AB14" s="138"/>
      <c r="AC14" s="138"/>
      <c r="AD14" s="138"/>
      <c r="AE14" s="138"/>
      <c r="AF14" s="138"/>
      <c r="AG14" s="138"/>
      <c r="AH14" s="138"/>
      <c r="AI14" s="138"/>
      <c r="AJ14" s="138"/>
      <c r="AK14" s="138"/>
      <c r="AL14" s="138"/>
      <c r="AM14" s="138"/>
      <c r="AN14" s="138"/>
      <c r="AO14" s="138"/>
      <c r="AP14" s="138"/>
      <c r="AQ14" s="138"/>
      <c r="AR14" s="138"/>
      <c r="AS14" s="138"/>
      <c r="AT14" s="138"/>
      <c r="AU14" s="138"/>
      <c r="AV14" s="138"/>
      <c r="AW14" s="138"/>
      <c r="AX14" s="138"/>
      <c r="AY14" s="138"/>
      <c r="AZ14" s="138"/>
      <c r="BA14" s="138"/>
      <c r="BB14" s="138"/>
      <c r="BC14" s="138"/>
      <c r="BD14" s="138"/>
      <c r="BE14" s="138"/>
      <c r="BF14" s="138"/>
      <c r="BG14" s="138"/>
      <c r="BH14" s="138"/>
      <c r="BI14" s="138"/>
      <c r="BJ14" s="138"/>
      <c r="BK14" s="138"/>
      <c r="BL14" s="138"/>
      <c r="BM14" s="138"/>
      <c r="BN14" s="138"/>
      <c r="BO14" s="138"/>
      <c r="BP14" s="138"/>
      <c r="BQ14" s="138"/>
      <c r="BR14" s="138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38"/>
      <c r="CF14" s="138"/>
      <c r="CG14" s="138"/>
      <c r="CH14" s="138"/>
      <c r="CI14" s="138"/>
      <c r="CJ14" s="138"/>
      <c r="CK14" s="138"/>
      <c r="CL14" s="138"/>
      <c r="CM14" s="138"/>
      <c r="CN14" s="138"/>
      <c r="CO14" s="138"/>
      <c r="CP14" s="138"/>
      <c r="CQ14" s="138"/>
      <c r="CR14" s="138"/>
      <c r="CS14" s="138"/>
      <c r="CT14" s="138"/>
      <c r="CU14" s="138"/>
      <c r="CV14" s="138"/>
      <c r="CW14" s="138"/>
      <c r="CX14" s="138"/>
      <c r="CY14" s="138"/>
      <c r="CZ14" s="138"/>
      <c r="DA14" s="138"/>
      <c r="DB14" s="138"/>
      <c r="DC14" s="138"/>
      <c r="DD14" s="138"/>
      <c r="DE14" s="138"/>
      <c r="DF14" s="138"/>
      <c r="DG14" s="138"/>
      <c r="DH14" s="138"/>
      <c r="DI14" s="138"/>
      <c r="DJ14" s="138"/>
      <c r="DK14" s="138"/>
      <c r="DL14" s="138"/>
      <c r="DM14" s="138"/>
      <c r="DN14" s="138"/>
      <c r="DO14" s="138"/>
      <c r="DP14" s="138"/>
      <c r="DQ14" s="138"/>
      <c r="DR14" s="138"/>
      <c r="DS14" s="138"/>
      <c r="DT14" s="138"/>
      <c r="DU14" s="138"/>
      <c r="DV14" s="138"/>
      <c r="DW14" s="138"/>
      <c r="DX14" s="138"/>
      <c r="DY14" s="138"/>
      <c r="DZ14" s="138"/>
      <c r="EA14" s="138"/>
      <c r="EB14" s="138"/>
      <c r="EC14" s="138"/>
      <c r="ED14" s="138"/>
      <c r="EE14" s="138"/>
      <c r="EF14" s="138"/>
      <c r="EG14" s="138"/>
      <c r="EH14" s="138"/>
      <c r="EI14" s="138"/>
      <c r="EJ14" s="138"/>
      <c r="EK14" s="138"/>
      <c r="EL14" s="138"/>
      <c r="EM14" s="138"/>
      <c r="EN14" s="138"/>
      <c r="EO14" s="138"/>
      <c r="EP14" s="138"/>
      <c r="EQ14" s="138"/>
      <c r="ER14" s="138"/>
      <c r="ES14" s="138"/>
      <c r="ET14" s="138"/>
      <c r="EU14" s="138"/>
      <c r="EV14" s="138"/>
      <c r="EW14" s="138"/>
      <c r="EX14" s="138"/>
      <c r="EY14" s="138"/>
      <c r="EZ14" s="138"/>
      <c r="FA14" s="138"/>
      <c r="FB14" s="138"/>
      <c r="FC14" s="138"/>
      <c r="FD14" s="138"/>
      <c r="FE14" s="138"/>
      <c r="FF14" s="138"/>
      <c r="FG14" s="138"/>
      <c r="FH14" s="138"/>
      <c r="FI14" s="138"/>
      <c r="FJ14" s="138"/>
      <c r="FK14" s="138"/>
      <c r="FL14" s="138"/>
      <c r="FM14" s="138"/>
      <c r="FN14" s="138"/>
      <c r="FO14" s="138"/>
      <c r="FP14" s="138"/>
      <c r="FQ14" s="138"/>
      <c r="FR14" s="138"/>
      <c r="FS14" s="138"/>
      <c r="FT14" s="138"/>
      <c r="FU14" s="138"/>
      <c r="FV14" s="138"/>
      <c r="FW14" s="138"/>
      <c r="FX14" s="138"/>
      <c r="FY14" s="138"/>
      <c r="FZ14" s="138"/>
      <c r="GA14" s="138"/>
      <c r="GB14" s="138"/>
      <c r="GC14" s="138"/>
      <c r="GD14" s="138"/>
      <c r="GE14" s="138"/>
      <c r="GF14" s="138"/>
      <c r="GG14" s="138"/>
      <c r="GH14" s="138"/>
      <c r="GI14" s="138"/>
      <c r="GJ14" s="138"/>
      <c r="GK14" s="138"/>
      <c r="GL14" s="138"/>
      <c r="GM14" s="138"/>
      <c r="GN14" s="138"/>
      <c r="GO14" s="138"/>
      <c r="GP14" s="138"/>
      <c r="GQ14" s="138"/>
      <c r="GR14" s="138"/>
      <c r="GS14" s="138"/>
      <c r="GT14" s="138"/>
      <c r="GU14" s="138"/>
      <c r="GV14" s="138"/>
      <c r="GW14" s="138"/>
      <c r="GX14" s="138"/>
      <c r="GY14" s="138"/>
      <c r="GZ14" s="138"/>
      <c r="HA14" s="138"/>
      <c r="HB14" s="138"/>
      <c r="HC14" s="138"/>
      <c r="HD14" s="138"/>
      <c r="HE14" s="138"/>
      <c r="HF14" s="138"/>
      <c r="HG14" s="138"/>
      <c r="HH14" s="138"/>
      <c r="HI14" s="138"/>
      <c r="HJ14" s="138"/>
      <c r="HK14" s="138"/>
      <c r="HL14" s="138"/>
      <c r="HM14" s="138"/>
      <c r="HN14" s="138"/>
      <c r="HO14" s="138"/>
      <c r="HP14" s="138"/>
      <c r="HQ14" s="138"/>
      <c r="HR14" s="138"/>
      <c r="HS14" s="138"/>
      <c r="HT14" s="138"/>
      <c r="HU14" s="138"/>
      <c r="HV14" s="138"/>
      <c r="HW14" s="138"/>
      <c r="HX14" s="138"/>
      <c r="HY14" s="138"/>
      <c r="HZ14" s="138"/>
      <c r="IA14" s="138"/>
      <c r="IB14" s="138"/>
      <c r="IC14" s="138"/>
      <c r="ID14" s="138"/>
      <c r="IE14" s="138"/>
      <c r="IF14" s="138"/>
      <c r="IG14" s="138"/>
      <c r="IH14" s="138"/>
      <c r="II14" s="138"/>
      <c r="IJ14" s="138"/>
      <c r="IK14" s="138"/>
      <c r="IL14" s="138"/>
      <c r="IM14" s="138"/>
      <c r="IN14" s="138"/>
      <c r="IO14" s="138"/>
      <c r="IP14" s="138"/>
      <c r="IQ14" s="138"/>
      <c r="IR14" s="138"/>
      <c r="IS14" s="138"/>
      <c r="IT14" s="138"/>
      <c r="IU14" s="138"/>
      <c r="IV14" s="138"/>
      <c r="IW14" s="138"/>
      <c r="IX14" s="138"/>
      <c r="IY14" s="138"/>
      <c r="IZ14" s="138"/>
    </row>
    <row r="15" spans="1:260" ht="22">
      <c r="A15" s="4" t="s">
        <v>91</v>
      </c>
      <c r="B15" s="9"/>
      <c r="C15" s="113"/>
      <c r="D15" s="238"/>
      <c r="E15" s="238"/>
      <c r="F15" s="238"/>
      <c r="G15" s="238"/>
      <c r="H15" s="238"/>
      <c r="I15" s="239"/>
      <c r="J15" s="238"/>
      <c r="K15" s="239"/>
      <c r="L15" s="240"/>
      <c r="M15" s="238"/>
      <c r="N15" s="241"/>
      <c r="O15" s="241"/>
      <c r="P15" s="241"/>
      <c r="Q15" s="241"/>
      <c r="R15" s="241"/>
      <c r="S15" s="241"/>
      <c r="T15" s="241"/>
      <c r="U15" s="241"/>
      <c r="V15" s="241"/>
      <c r="W15" s="239"/>
      <c r="X15" s="239"/>
      <c r="Y15" s="239"/>
      <c r="Z15" s="240"/>
    </row>
    <row r="16" spans="1:260" s="138" customFormat="1" ht="22">
      <c r="A16" s="7" t="s">
        <v>317</v>
      </c>
      <c r="B16" s="341"/>
      <c r="D16" s="236"/>
      <c r="E16" s="242"/>
      <c r="F16" s="242"/>
      <c r="G16" s="242"/>
      <c r="H16" s="236"/>
      <c r="I16" s="242"/>
      <c r="J16" s="236"/>
      <c r="K16" s="236"/>
      <c r="L16" s="236"/>
      <c r="M16" s="236"/>
      <c r="N16" s="148"/>
      <c r="O16" s="148"/>
      <c r="P16" s="238"/>
      <c r="Q16" s="238"/>
      <c r="R16" s="238"/>
      <c r="S16" s="238"/>
      <c r="T16" s="241"/>
      <c r="U16" s="238"/>
      <c r="V16" s="238"/>
      <c r="W16" s="238"/>
      <c r="X16" s="148"/>
      <c r="Y16" s="148"/>
      <c r="Z16" s="236"/>
      <c r="AA16" s="5"/>
    </row>
    <row r="17" spans="1:260" s="138" customFormat="1" ht="22">
      <c r="A17" s="57" t="s">
        <v>329</v>
      </c>
      <c r="B17" s="341" t="s">
        <v>364</v>
      </c>
      <c r="D17" s="271">
        <v>42020</v>
      </c>
      <c r="E17" s="249"/>
      <c r="F17" s="336">
        <v>0</v>
      </c>
      <c r="G17" s="220"/>
      <c r="H17" s="336">
        <v>0</v>
      </c>
      <c r="I17" s="238"/>
      <c r="J17" s="334">
        <v>0</v>
      </c>
      <c r="K17" s="240"/>
      <c r="L17" s="245">
        <f>-D17</f>
        <v>-42020</v>
      </c>
      <c r="M17" s="240"/>
      <c r="N17" s="336">
        <v>0</v>
      </c>
      <c r="O17" s="222"/>
      <c r="P17" s="336">
        <v>0</v>
      </c>
      <c r="Q17" s="220"/>
      <c r="R17" s="220">
        <v>0</v>
      </c>
      <c r="S17" s="220"/>
      <c r="T17" s="163">
        <v>0</v>
      </c>
      <c r="U17" s="238"/>
      <c r="V17" s="335">
        <f>SUM(D17:L17)+T17</f>
        <v>0</v>
      </c>
      <c r="W17" s="238"/>
      <c r="X17" s="163">
        <v>0</v>
      </c>
      <c r="Y17" s="247"/>
      <c r="Z17" s="215">
        <f t="shared" ref="Z17:Z18" si="0">V17+X17</f>
        <v>0</v>
      </c>
      <c r="AA17" s="5"/>
    </row>
    <row r="18" spans="1:260" s="138" customFormat="1" ht="22">
      <c r="A18" s="57" t="s">
        <v>290</v>
      </c>
      <c r="B18" s="435">
        <v>14</v>
      </c>
      <c r="D18" s="216">
        <v>0</v>
      </c>
      <c r="E18" s="460"/>
      <c r="F18" s="216">
        <v>0</v>
      </c>
      <c r="G18" s="460"/>
      <c r="H18" s="216">
        <v>0</v>
      </c>
      <c r="I18" s="111"/>
      <c r="J18" s="216">
        <v>0</v>
      </c>
      <c r="K18" s="240"/>
      <c r="L18" s="245">
        <v>-155477</v>
      </c>
      <c r="M18" s="240"/>
      <c r="N18" s="216">
        <v>0</v>
      </c>
      <c r="O18" s="222"/>
      <c r="P18" s="216">
        <v>0</v>
      </c>
      <c r="Q18" s="220"/>
      <c r="R18" s="463">
        <v>0</v>
      </c>
      <c r="S18" s="220"/>
      <c r="T18" s="464">
        <v>0</v>
      </c>
      <c r="U18" s="238"/>
      <c r="V18" s="243">
        <f t="shared" ref="V18" si="1">SUM(D18:L18)+T18</f>
        <v>-155477</v>
      </c>
      <c r="W18" s="238"/>
      <c r="X18" s="464">
        <v>0</v>
      </c>
      <c r="Y18" s="247"/>
      <c r="Z18" s="240">
        <f t="shared" si="0"/>
        <v>-155477</v>
      </c>
      <c r="AA18" s="5"/>
    </row>
    <row r="19" spans="1:260" s="361" customFormat="1" ht="22">
      <c r="A19" s="359" t="s">
        <v>367</v>
      </c>
      <c r="B19" s="360"/>
      <c r="D19" s="362">
        <f>SUM(D17:D18)</f>
        <v>42020</v>
      </c>
      <c r="E19" s="358">
        <f t="shared" ref="E19:Z19" si="2">SUM(E17:E18)</f>
        <v>0</v>
      </c>
      <c r="F19" s="461">
        <f t="shared" si="2"/>
        <v>0</v>
      </c>
      <c r="G19" s="234">
        <f t="shared" si="2"/>
        <v>0</v>
      </c>
      <c r="H19" s="461">
        <f t="shared" si="2"/>
        <v>0</v>
      </c>
      <c r="I19" s="358">
        <f t="shared" si="2"/>
        <v>0</v>
      </c>
      <c r="J19" s="362">
        <f t="shared" si="2"/>
        <v>0</v>
      </c>
      <c r="K19" s="277">
        <f t="shared" si="2"/>
        <v>0</v>
      </c>
      <c r="L19" s="454">
        <f t="shared" si="2"/>
        <v>-197497</v>
      </c>
      <c r="M19" s="277">
        <f t="shared" si="2"/>
        <v>0</v>
      </c>
      <c r="N19" s="461">
        <f t="shared" si="2"/>
        <v>0</v>
      </c>
      <c r="O19" s="108">
        <f t="shared" si="2"/>
        <v>0</v>
      </c>
      <c r="P19" s="461">
        <f t="shared" si="2"/>
        <v>0</v>
      </c>
      <c r="Q19" s="457">
        <f t="shared" si="2"/>
        <v>0</v>
      </c>
      <c r="R19" s="461">
        <f t="shared" si="2"/>
        <v>0</v>
      </c>
      <c r="S19" s="457">
        <f t="shared" si="2"/>
        <v>0</v>
      </c>
      <c r="T19" s="461">
        <f t="shared" si="2"/>
        <v>0</v>
      </c>
      <c r="U19" s="364">
        <f t="shared" si="2"/>
        <v>0</v>
      </c>
      <c r="V19" s="362">
        <f t="shared" si="2"/>
        <v>-155477</v>
      </c>
      <c r="W19" s="364">
        <f t="shared" si="2"/>
        <v>0</v>
      </c>
      <c r="X19" s="461">
        <f t="shared" si="2"/>
        <v>0</v>
      </c>
      <c r="Y19" s="277">
        <f t="shared" si="2"/>
        <v>0</v>
      </c>
      <c r="Z19" s="362">
        <f t="shared" si="2"/>
        <v>-155477</v>
      </c>
      <c r="AA19" s="365"/>
    </row>
    <row r="20" spans="1:260" s="361" customFormat="1" ht="22">
      <c r="A20" s="359"/>
      <c r="B20" s="360"/>
      <c r="D20" s="450"/>
      <c r="E20" s="358"/>
      <c r="F20" s="450"/>
      <c r="G20" s="358"/>
      <c r="H20" s="450"/>
      <c r="I20" s="358"/>
      <c r="J20" s="450"/>
      <c r="K20" s="277"/>
      <c r="L20" s="451"/>
      <c r="M20" s="277"/>
      <c r="N20" s="450"/>
      <c r="O20" s="135"/>
      <c r="P20" s="450"/>
      <c r="Q20" s="363"/>
      <c r="R20" s="450"/>
      <c r="S20" s="363"/>
      <c r="T20" s="450"/>
      <c r="U20" s="364"/>
      <c r="V20" s="450"/>
      <c r="W20" s="364"/>
      <c r="X20" s="450"/>
      <c r="Y20" s="277"/>
      <c r="Z20" s="450"/>
      <c r="AA20" s="365"/>
    </row>
    <row r="21" spans="1:260" ht="22">
      <c r="A21" s="7" t="s">
        <v>318</v>
      </c>
      <c r="B21" s="9"/>
      <c r="C21" s="113"/>
      <c r="D21" s="220"/>
      <c r="E21" s="220"/>
      <c r="F21" s="220"/>
      <c r="G21" s="220"/>
      <c r="H21" s="220"/>
      <c r="I21" s="269"/>
      <c r="J21" s="220"/>
      <c r="K21" s="239"/>
      <c r="L21" s="250"/>
      <c r="M21" s="238"/>
      <c r="N21" s="251"/>
      <c r="O21" s="251"/>
      <c r="P21" s="251"/>
      <c r="Q21" s="241"/>
      <c r="R21" s="241"/>
      <c r="S21" s="241"/>
      <c r="T21" s="241"/>
      <c r="U21" s="241"/>
      <c r="V21" s="241"/>
      <c r="W21" s="239"/>
      <c r="X21" s="252"/>
      <c r="Y21" s="252"/>
      <c r="Z21" s="240"/>
    </row>
    <row r="22" spans="1:260" ht="21.5">
      <c r="A22" s="57" t="s">
        <v>277</v>
      </c>
      <c r="B22" s="9"/>
      <c r="C22" s="113"/>
      <c r="D22" s="220"/>
      <c r="E22" s="220"/>
      <c r="F22" s="220"/>
      <c r="G22" s="220"/>
      <c r="H22" s="220"/>
      <c r="I22" s="269"/>
      <c r="J22" s="220"/>
      <c r="K22" s="239"/>
      <c r="L22" s="250"/>
      <c r="M22" s="238"/>
      <c r="N22" s="251"/>
      <c r="O22" s="251"/>
      <c r="P22" s="251"/>
      <c r="Q22" s="241"/>
      <c r="R22" s="241"/>
      <c r="S22" s="241"/>
      <c r="T22" s="241"/>
      <c r="U22" s="241"/>
      <c r="V22" s="241"/>
      <c r="W22" s="239"/>
      <c r="X22" s="252"/>
      <c r="Y22" s="252"/>
      <c r="Z22" s="240"/>
      <c r="AA22" s="310"/>
    </row>
    <row r="23" spans="1:260" ht="21.5">
      <c r="A23" s="57" t="s">
        <v>278</v>
      </c>
      <c r="B23" s="9"/>
      <c r="C23" s="113"/>
      <c r="D23" s="462">
        <v>0</v>
      </c>
      <c r="E23" s="462"/>
      <c r="F23" s="462">
        <v>0</v>
      </c>
      <c r="G23" s="462"/>
      <c r="H23" s="462">
        <v>0</v>
      </c>
      <c r="I23" s="462"/>
      <c r="J23" s="462">
        <v>0</v>
      </c>
      <c r="K23" s="269"/>
      <c r="L23" s="462">
        <v>0</v>
      </c>
      <c r="M23" s="269"/>
      <c r="N23" s="459">
        <v>0</v>
      </c>
      <c r="O23" s="459"/>
      <c r="P23" s="459">
        <v>0</v>
      </c>
      <c r="Q23" s="284"/>
      <c r="R23" s="284">
        <v>-13510</v>
      </c>
      <c r="S23" s="284"/>
      <c r="T23" s="302">
        <f>R23</f>
        <v>-13510</v>
      </c>
      <c r="U23" s="284"/>
      <c r="V23" s="302">
        <f t="shared" ref="V23" si="3">SUM(D23:L23)+T23</f>
        <v>-13510</v>
      </c>
      <c r="W23" s="298"/>
      <c r="X23" s="235">
        <v>-16410</v>
      </c>
      <c r="Y23" s="298"/>
      <c r="Z23" s="235">
        <f t="shared" ref="Z23" si="4">V23+X23</f>
        <v>-29920</v>
      </c>
      <c r="AA23" s="310"/>
    </row>
    <row r="24" spans="1:260" ht="21.5" hidden="1">
      <c r="A24" s="357" t="s">
        <v>149</v>
      </c>
      <c r="B24" s="9"/>
      <c r="C24" s="113"/>
      <c r="D24" s="462"/>
      <c r="E24" s="462"/>
      <c r="F24" s="462"/>
      <c r="G24" s="462"/>
      <c r="H24" s="462"/>
      <c r="I24" s="462"/>
      <c r="J24" s="462"/>
      <c r="K24" s="269"/>
      <c r="L24" s="462"/>
      <c r="M24" s="269"/>
      <c r="N24" s="459"/>
      <c r="O24" s="459"/>
      <c r="P24" s="459"/>
      <c r="Q24" s="284"/>
      <c r="R24" s="284"/>
      <c r="S24" s="284"/>
      <c r="T24" s="302">
        <v>0</v>
      </c>
      <c r="U24" s="284"/>
      <c r="V24" s="302">
        <v>0</v>
      </c>
      <c r="W24" s="298"/>
      <c r="X24" s="235"/>
      <c r="Y24" s="298"/>
      <c r="Z24" s="235">
        <v>0</v>
      </c>
      <c r="AA24" s="310"/>
    </row>
    <row r="25" spans="1:260" ht="21.5" hidden="1">
      <c r="A25" s="357" t="s">
        <v>150</v>
      </c>
      <c r="B25" s="9"/>
      <c r="C25" s="113"/>
      <c r="D25" s="223"/>
      <c r="E25" s="220"/>
      <c r="F25" s="223"/>
      <c r="G25" s="220"/>
      <c r="H25" s="211"/>
      <c r="I25" s="220"/>
      <c r="J25" s="223"/>
      <c r="K25" s="220"/>
      <c r="L25" s="222"/>
      <c r="M25" s="269"/>
      <c r="N25" s="223"/>
      <c r="O25" s="223"/>
      <c r="P25" s="223"/>
      <c r="Q25" s="297"/>
      <c r="R25" s="297"/>
      <c r="S25" s="297"/>
      <c r="T25" s="297">
        <v>0</v>
      </c>
      <c r="U25" s="297"/>
      <c r="V25" s="297">
        <v>0</v>
      </c>
      <c r="W25" s="298"/>
      <c r="X25" s="297"/>
      <c r="Y25" s="284"/>
      <c r="Z25" s="297">
        <v>0</v>
      </c>
      <c r="AA25" s="310"/>
    </row>
    <row r="26" spans="1:260" s="373" customFormat="1" ht="23.25" customHeight="1" outlineLevel="1">
      <c r="A26" s="359" t="s">
        <v>84</v>
      </c>
      <c r="B26" s="366"/>
      <c r="C26" s="367"/>
      <c r="D26" s="342">
        <f>SUM(D22:D25)</f>
        <v>0</v>
      </c>
      <c r="E26" s="234">
        <f t="shared" ref="E26:Z26" si="5">SUM(E22:E25)</f>
        <v>0</v>
      </c>
      <c r="F26" s="342">
        <f t="shared" si="5"/>
        <v>0</v>
      </c>
      <c r="G26" s="234">
        <f t="shared" si="5"/>
        <v>0</v>
      </c>
      <c r="H26" s="342">
        <f t="shared" si="5"/>
        <v>0</v>
      </c>
      <c r="I26" s="234">
        <f t="shared" si="5"/>
        <v>0</v>
      </c>
      <c r="J26" s="342">
        <f t="shared" si="5"/>
        <v>0</v>
      </c>
      <c r="K26" s="225">
        <f t="shared" si="5"/>
        <v>0</v>
      </c>
      <c r="L26" s="342">
        <f t="shared" si="5"/>
        <v>0</v>
      </c>
      <c r="M26" s="225">
        <f t="shared" si="5"/>
        <v>0</v>
      </c>
      <c r="N26" s="342">
        <f t="shared" si="5"/>
        <v>0</v>
      </c>
      <c r="O26" s="221">
        <f t="shared" si="5"/>
        <v>0</v>
      </c>
      <c r="P26" s="342">
        <f t="shared" si="5"/>
        <v>0</v>
      </c>
      <c r="Q26" s="370"/>
      <c r="R26" s="371">
        <f t="shared" si="5"/>
        <v>-13510</v>
      </c>
      <c r="S26" s="370"/>
      <c r="T26" s="371">
        <f t="shared" si="5"/>
        <v>-13510</v>
      </c>
      <c r="U26" s="365"/>
      <c r="V26" s="371">
        <f t="shared" si="5"/>
        <v>-13510</v>
      </c>
      <c r="W26" s="365">
        <f t="shared" si="5"/>
        <v>0</v>
      </c>
      <c r="X26" s="371">
        <f t="shared" si="5"/>
        <v>-16410</v>
      </c>
      <c r="Y26" s="372">
        <f t="shared" si="5"/>
        <v>0</v>
      </c>
      <c r="Z26" s="371">
        <f t="shared" si="5"/>
        <v>-29920</v>
      </c>
    </row>
    <row r="27" spans="1:260" s="373" customFormat="1" ht="18" customHeight="1">
      <c r="A27" s="359"/>
      <c r="B27" s="366"/>
      <c r="C27" s="367"/>
      <c r="D27" s="370"/>
      <c r="E27" s="368"/>
      <c r="F27" s="369"/>
      <c r="G27" s="368"/>
      <c r="H27" s="370"/>
      <c r="I27" s="368"/>
      <c r="J27" s="370"/>
      <c r="K27" s="369"/>
      <c r="L27" s="221"/>
      <c r="M27" s="369"/>
      <c r="N27" s="221"/>
      <c r="O27" s="221"/>
      <c r="P27" s="221"/>
      <c r="Q27" s="370"/>
      <c r="R27" s="370"/>
      <c r="S27" s="370"/>
      <c r="T27" s="370"/>
      <c r="U27" s="369"/>
      <c r="V27" s="370"/>
      <c r="W27" s="369"/>
      <c r="X27" s="135"/>
      <c r="Y27" s="374"/>
      <c r="Z27" s="108"/>
    </row>
    <row r="28" spans="1:260" s="373" customFormat="1" ht="23.25" customHeight="1">
      <c r="A28" s="375" t="s">
        <v>92</v>
      </c>
      <c r="B28" s="366"/>
      <c r="C28" s="367"/>
      <c r="D28" s="337">
        <f>D19+D26</f>
        <v>42020</v>
      </c>
      <c r="E28" s="376">
        <f t="shared" ref="E28:Z28" si="6">E19+E26</f>
        <v>0</v>
      </c>
      <c r="F28" s="274">
        <f t="shared" si="6"/>
        <v>0</v>
      </c>
      <c r="G28" s="376">
        <f t="shared" si="6"/>
        <v>0</v>
      </c>
      <c r="H28" s="274">
        <f t="shared" si="6"/>
        <v>0</v>
      </c>
      <c r="I28" s="376">
        <f t="shared" si="6"/>
        <v>0</v>
      </c>
      <c r="J28" s="337">
        <f t="shared" si="6"/>
        <v>0</v>
      </c>
      <c r="K28" s="376">
        <f t="shared" si="6"/>
        <v>0</v>
      </c>
      <c r="L28" s="287">
        <f>L19+L26</f>
        <v>-197497</v>
      </c>
      <c r="M28" s="376">
        <f t="shared" si="6"/>
        <v>0</v>
      </c>
      <c r="N28" s="274">
        <f t="shared" si="6"/>
        <v>0</v>
      </c>
      <c r="O28" s="300">
        <f t="shared" si="6"/>
        <v>0</v>
      </c>
      <c r="P28" s="274">
        <f t="shared" si="6"/>
        <v>0</v>
      </c>
      <c r="Q28" s="377">
        <f t="shared" si="6"/>
        <v>0</v>
      </c>
      <c r="R28" s="337">
        <f t="shared" si="6"/>
        <v>-13510</v>
      </c>
      <c r="S28" s="377">
        <f t="shared" si="6"/>
        <v>0</v>
      </c>
      <c r="T28" s="337">
        <f t="shared" si="6"/>
        <v>-13510</v>
      </c>
      <c r="U28" s="376">
        <f t="shared" si="6"/>
        <v>0</v>
      </c>
      <c r="V28" s="337">
        <f t="shared" si="6"/>
        <v>-168987</v>
      </c>
      <c r="W28" s="376">
        <f t="shared" si="6"/>
        <v>0</v>
      </c>
      <c r="X28" s="337">
        <f>X19+X26</f>
        <v>-16410</v>
      </c>
      <c r="Y28" s="378">
        <f t="shared" si="6"/>
        <v>0</v>
      </c>
      <c r="Z28" s="287">
        <f t="shared" si="6"/>
        <v>-185397</v>
      </c>
    </row>
    <row r="29" spans="1:260" s="4" customFormat="1" ht="23.25" customHeight="1">
      <c r="A29" s="144"/>
      <c r="B29" s="76"/>
      <c r="C29" s="102"/>
      <c r="D29" s="225"/>
      <c r="E29" s="234"/>
      <c r="F29" s="234"/>
      <c r="G29" s="234"/>
      <c r="H29" s="225"/>
      <c r="I29" s="234"/>
      <c r="J29" s="225"/>
      <c r="K29" s="147"/>
      <c r="L29" s="145"/>
      <c r="M29" s="147"/>
      <c r="N29" s="300"/>
      <c r="O29" s="300"/>
      <c r="P29" s="300"/>
      <c r="Q29" s="300"/>
      <c r="R29" s="300"/>
      <c r="S29" s="300"/>
      <c r="T29" s="300"/>
      <c r="U29" s="300"/>
      <c r="V29" s="300"/>
      <c r="W29" s="300"/>
      <c r="X29" s="135"/>
      <c r="Y29" s="135"/>
      <c r="Z29" s="135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  <c r="IW29" s="57"/>
      <c r="IX29" s="57"/>
      <c r="IY29" s="57"/>
      <c r="IZ29" s="57"/>
    </row>
    <row r="30" spans="1:260" ht="23.25" customHeight="1">
      <c r="A30" s="144" t="s">
        <v>77</v>
      </c>
      <c r="B30" s="150"/>
      <c r="C30" s="151"/>
      <c r="D30" s="225"/>
      <c r="E30" s="225"/>
      <c r="F30" s="225"/>
      <c r="G30" s="225"/>
      <c r="H30" s="225"/>
      <c r="I30" s="296"/>
      <c r="J30" s="225"/>
      <c r="K30" s="259"/>
      <c r="L30" s="148"/>
      <c r="M30" s="147"/>
      <c r="N30" s="300"/>
      <c r="O30" s="300"/>
      <c r="P30" s="300"/>
      <c r="Q30" s="300"/>
      <c r="R30" s="300"/>
      <c r="S30" s="300"/>
      <c r="T30" s="300"/>
      <c r="U30" s="300"/>
      <c r="V30" s="300"/>
      <c r="W30" s="301"/>
      <c r="X30" s="301"/>
      <c r="Y30" s="301"/>
      <c r="Z30" s="135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</row>
    <row r="31" spans="1:260" ht="23.25" customHeight="1">
      <c r="A31" s="134" t="s">
        <v>75</v>
      </c>
      <c r="B31" s="76"/>
      <c r="C31" s="102"/>
      <c r="D31" s="211">
        <v>0</v>
      </c>
      <c r="E31" s="211"/>
      <c r="F31" s="211">
        <v>0</v>
      </c>
      <c r="G31" s="211"/>
      <c r="H31" s="211">
        <v>0</v>
      </c>
      <c r="I31" s="211"/>
      <c r="J31" s="211">
        <v>0</v>
      </c>
      <c r="K31" s="252"/>
      <c r="L31" s="247">
        <f>'PL6-9'!C134</f>
        <v>273030</v>
      </c>
      <c r="M31" s="241"/>
      <c r="N31" s="211">
        <v>0</v>
      </c>
      <c r="O31" s="211"/>
      <c r="P31" s="211">
        <v>0</v>
      </c>
      <c r="Q31" s="302"/>
      <c r="R31" s="211">
        <v>0</v>
      </c>
      <c r="S31" s="302"/>
      <c r="T31" s="222">
        <f>SUM(N31:R31)</f>
        <v>0</v>
      </c>
      <c r="U31" s="302"/>
      <c r="V31" s="165">
        <f t="shared" ref="V31:V32" si="7">SUM(D31:L31)+T31</f>
        <v>273030</v>
      </c>
      <c r="W31" s="284"/>
      <c r="X31" s="299">
        <f>'PL6-9'!C135</f>
        <v>22594</v>
      </c>
      <c r="Y31" s="284"/>
      <c r="Z31" s="165">
        <f t="shared" ref="Z31:Z32" si="8">V31+X31</f>
        <v>295624</v>
      </c>
      <c r="AA31" s="153"/>
    </row>
    <row r="32" spans="1:260" s="4" customFormat="1" ht="23.25" customHeight="1">
      <c r="A32" s="134" t="s">
        <v>76</v>
      </c>
      <c r="B32" s="76"/>
      <c r="C32" s="102"/>
      <c r="D32" s="211">
        <v>0</v>
      </c>
      <c r="E32" s="211"/>
      <c r="F32" s="211">
        <v>0</v>
      </c>
      <c r="G32" s="211"/>
      <c r="H32" s="211">
        <v>0</v>
      </c>
      <c r="I32" s="211"/>
      <c r="J32" s="211">
        <v>0</v>
      </c>
      <c r="K32" s="252"/>
      <c r="L32" s="299">
        <v>4099</v>
      </c>
      <c r="M32" s="241"/>
      <c r="N32" s="299">
        <f>'PL6-9'!C105</f>
        <v>-2292</v>
      </c>
      <c r="O32" s="299"/>
      <c r="P32" s="299">
        <f>'PL6-9'!C109</f>
        <v>-246</v>
      </c>
      <c r="Q32" s="299"/>
      <c r="R32" s="464">
        <v>0</v>
      </c>
      <c r="S32" s="299"/>
      <c r="T32" s="312">
        <f>SUM(N32:R32)</f>
        <v>-2538</v>
      </c>
      <c r="U32" s="299"/>
      <c r="V32" s="217">
        <f t="shared" si="7"/>
        <v>1561</v>
      </c>
      <c r="W32" s="284"/>
      <c r="X32" s="299">
        <v>685</v>
      </c>
      <c r="Y32" s="284"/>
      <c r="Z32" s="165">
        <f t="shared" si="8"/>
        <v>2246</v>
      </c>
      <c r="AA32" s="153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  <c r="IW32" s="57"/>
      <c r="IX32" s="57"/>
      <c r="IY32" s="57"/>
      <c r="IZ32" s="57"/>
    </row>
    <row r="33" spans="1:260" ht="23.25" customHeight="1">
      <c r="A33" s="144" t="s">
        <v>124</v>
      </c>
      <c r="B33" s="150"/>
      <c r="C33" s="151"/>
      <c r="D33" s="275">
        <f>D32+D31</f>
        <v>0</v>
      </c>
      <c r="E33" s="225"/>
      <c r="F33" s="275">
        <f>F32+F31</f>
        <v>0</v>
      </c>
      <c r="G33" s="225"/>
      <c r="H33" s="275">
        <f>H32+H31</f>
        <v>0</v>
      </c>
      <c r="I33" s="225"/>
      <c r="J33" s="275">
        <f>J32+J31</f>
        <v>0</v>
      </c>
      <c r="K33" s="259"/>
      <c r="L33" s="263">
        <f>L32+L31</f>
        <v>277129</v>
      </c>
      <c r="M33" s="147"/>
      <c r="N33" s="303">
        <f>N32+N31</f>
        <v>-2292</v>
      </c>
      <c r="O33" s="300"/>
      <c r="P33" s="303">
        <f>P32+P31</f>
        <v>-246</v>
      </c>
      <c r="Q33" s="300"/>
      <c r="R33" s="224">
        <f>R32+R31</f>
        <v>0</v>
      </c>
      <c r="S33" s="300"/>
      <c r="T33" s="303">
        <f>SUM(N33:R33)</f>
        <v>-2538</v>
      </c>
      <c r="U33" s="300"/>
      <c r="V33" s="303">
        <f>V32+V31</f>
        <v>274591</v>
      </c>
      <c r="W33" s="301"/>
      <c r="X33" s="303">
        <f>X32+X31</f>
        <v>23279</v>
      </c>
      <c r="Y33" s="301"/>
      <c r="Z33" s="303">
        <f>V33+X33</f>
        <v>297870</v>
      </c>
      <c r="AA33" s="160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</row>
    <row r="34" spans="1:260" ht="23.25" customHeight="1">
      <c r="A34" s="144"/>
      <c r="B34" s="150"/>
      <c r="C34" s="151"/>
      <c r="D34" s="221"/>
      <c r="E34" s="225"/>
      <c r="F34" s="221"/>
      <c r="G34" s="225"/>
      <c r="H34" s="221"/>
      <c r="I34" s="225"/>
      <c r="J34" s="221"/>
      <c r="K34" s="259"/>
      <c r="L34" s="258"/>
      <c r="M34" s="147"/>
      <c r="N34" s="161"/>
      <c r="O34" s="300"/>
      <c r="P34" s="161"/>
      <c r="Q34" s="300"/>
      <c r="R34" s="225"/>
      <c r="S34" s="300"/>
      <c r="T34" s="161"/>
      <c r="U34" s="300"/>
      <c r="V34" s="161"/>
      <c r="W34" s="301"/>
      <c r="X34" s="161"/>
      <c r="Y34" s="301"/>
      <c r="Z34" s="161"/>
      <c r="AA34" s="160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</row>
    <row r="35" spans="1:260" ht="23.25" customHeight="1">
      <c r="A35" s="134" t="s">
        <v>368</v>
      </c>
      <c r="B35" s="150"/>
      <c r="C35" s="151"/>
      <c r="D35" s="474">
        <v>0</v>
      </c>
      <c r="E35" s="225"/>
      <c r="F35" s="474">
        <v>0</v>
      </c>
      <c r="G35" s="225"/>
      <c r="H35" s="474">
        <v>0</v>
      </c>
      <c r="I35" s="225"/>
      <c r="J35" s="476">
        <v>10202</v>
      </c>
      <c r="K35" s="259"/>
      <c r="L35" s="475">
        <f>-J35</f>
        <v>-10202</v>
      </c>
      <c r="M35" s="147"/>
      <c r="N35" s="473">
        <v>0</v>
      </c>
      <c r="O35" s="300"/>
      <c r="P35" s="473">
        <v>0</v>
      </c>
      <c r="Q35" s="300"/>
      <c r="R35" s="224">
        <v>0</v>
      </c>
      <c r="S35" s="300"/>
      <c r="T35" s="312">
        <f>SUM(N35:R35)</f>
        <v>0</v>
      </c>
      <c r="U35" s="300"/>
      <c r="V35" s="217">
        <f>SUM(D35:L35)+T35</f>
        <v>0</v>
      </c>
      <c r="W35" s="301"/>
      <c r="X35" s="476">
        <v>0</v>
      </c>
      <c r="Y35" s="301"/>
      <c r="Z35" s="175">
        <f>V35+X35</f>
        <v>0</v>
      </c>
      <c r="AA35" s="160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</row>
    <row r="36" spans="1:260" s="10" customFormat="1" ht="23.25" customHeight="1">
      <c r="A36" s="134"/>
      <c r="B36" s="76"/>
      <c r="C36" s="102"/>
      <c r="D36" s="241"/>
      <c r="E36" s="241"/>
      <c r="F36" s="241"/>
      <c r="G36" s="241"/>
      <c r="H36" s="241"/>
      <c r="I36" s="252"/>
      <c r="J36" s="241"/>
      <c r="K36" s="252"/>
      <c r="L36" s="247"/>
      <c r="M36" s="241"/>
      <c r="N36" s="241"/>
      <c r="O36" s="241"/>
      <c r="P36" s="241"/>
      <c r="Q36" s="241"/>
      <c r="R36" s="241"/>
      <c r="S36" s="241"/>
      <c r="T36" s="241"/>
      <c r="U36" s="241"/>
      <c r="V36" s="241"/>
      <c r="W36" s="252"/>
      <c r="X36" s="252"/>
      <c r="Y36" s="252"/>
      <c r="Z36" s="24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57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7"/>
      <c r="BB36" s="57"/>
      <c r="BC36" s="57"/>
      <c r="BD36" s="57"/>
      <c r="BE36" s="57"/>
      <c r="BF36" s="57"/>
      <c r="BG36" s="57"/>
      <c r="BH36" s="57"/>
      <c r="BI36" s="57"/>
      <c r="BJ36" s="57"/>
      <c r="BK36" s="57"/>
      <c r="BL36" s="57"/>
      <c r="BM36" s="57"/>
      <c r="BN36" s="57"/>
      <c r="BO36" s="57"/>
      <c r="BP36" s="57"/>
      <c r="BQ36" s="57"/>
      <c r="BR36" s="57"/>
      <c r="BS36" s="57"/>
      <c r="BT36" s="57"/>
      <c r="BU36" s="57"/>
      <c r="BV36" s="57"/>
      <c r="BW36" s="57"/>
      <c r="BX36" s="57"/>
      <c r="BY36" s="57"/>
      <c r="BZ36" s="57"/>
      <c r="CA36" s="57"/>
      <c r="CB36" s="57"/>
      <c r="CC36" s="57"/>
      <c r="CD36" s="57"/>
      <c r="CE36" s="57"/>
      <c r="CF36" s="57"/>
      <c r="CG36" s="57"/>
      <c r="CH36" s="57"/>
      <c r="CI36" s="57"/>
      <c r="CJ36" s="57"/>
      <c r="CK36" s="57"/>
      <c r="CL36" s="57"/>
      <c r="CM36" s="57"/>
      <c r="CN36" s="57"/>
      <c r="CO36" s="57"/>
      <c r="CP36" s="57"/>
      <c r="CQ36" s="57"/>
      <c r="CR36" s="57"/>
      <c r="CS36" s="57"/>
      <c r="CT36" s="57"/>
      <c r="CU36" s="57"/>
      <c r="CV36" s="57"/>
      <c r="CW36" s="57"/>
      <c r="CX36" s="57"/>
      <c r="CY36" s="57"/>
      <c r="CZ36" s="57"/>
      <c r="DA36" s="57"/>
      <c r="DB36" s="57"/>
      <c r="DC36" s="57"/>
      <c r="DD36" s="57"/>
      <c r="DE36" s="57"/>
      <c r="DF36" s="57"/>
      <c r="DG36" s="57"/>
      <c r="DH36" s="57"/>
      <c r="DI36" s="57"/>
      <c r="DJ36" s="57"/>
      <c r="DK36" s="57"/>
      <c r="DL36" s="57"/>
      <c r="DM36" s="57"/>
      <c r="DN36" s="57"/>
      <c r="DO36" s="57"/>
      <c r="DP36" s="57"/>
      <c r="DQ36" s="57"/>
      <c r="DR36" s="57"/>
      <c r="DS36" s="57"/>
      <c r="DT36" s="57"/>
      <c r="DU36" s="57"/>
      <c r="DV36" s="57"/>
      <c r="DW36" s="57"/>
      <c r="DX36" s="57"/>
      <c r="DY36" s="57"/>
      <c r="DZ36" s="57"/>
      <c r="EA36" s="57"/>
      <c r="EB36" s="57"/>
      <c r="EC36" s="57"/>
      <c r="ED36" s="57"/>
      <c r="EE36" s="57"/>
      <c r="EF36" s="57"/>
      <c r="EG36" s="57"/>
      <c r="EH36" s="57"/>
      <c r="EI36" s="57"/>
      <c r="EJ36" s="57"/>
      <c r="EK36" s="57"/>
      <c r="EL36" s="57"/>
      <c r="EM36" s="57"/>
      <c r="EN36" s="57"/>
      <c r="EO36" s="57"/>
      <c r="EP36" s="57"/>
      <c r="EQ36" s="57"/>
      <c r="ER36" s="57"/>
      <c r="ES36" s="57"/>
      <c r="ET36" s="57"/>
      <c r="EU36" s="57"/>
      <c r="EV36" s="57"/>
      <c r="EW36" s="57"/>
      <c r="EX36" s="57"/>
      <c r="EY36" s="57"/>
      <c r="EZ36" s="57"/>
      <c r="FA36" s="57"/>
      <c r="FB36" s="57"/>
      <c r="FC36" s="57"/>
      <c r="FD36" s="57"/>
      <c r="FE36" s="57"/>
      <c r="FF36" s="57"/>
      <c r="FG36" s="57"/>
      <c r="FH36" s="57"/>
      <c r="FI36" s="57"/>
      <c r="FJ36" s="57"/>
      <c r="FK36" s="57"/>
      <c r="FL36" s="57"/>
      <c r="FM36" s="57"/>
      <c r="FN36" s="57"/>
      <c r="FO36" s="57"/>
      <c r="FP36" s="57"/>
      <c r="FQ36" s="57"/>
      <c r="FR36" s="57"/>
      <c r="FS36" s="57"/>
      <c r="FT36" s="57"/>
      <c r="FU36" s="57"/>
      <c r="FV36" s="57"/>
      <c r="FW36" s="57"/>
      <c r="FX36" s="57"/>
      <c r="FY36" s="57"/>
      <c r="FZ36" s="57"/>
      <c r="GA36" s="57"/>
      <c r="GB36" s="57"/>
      <c r="GC36" s="57"/>
      <c r="GD36" s="57"/>
      <c r="GE36" s="57"/>
      <c r="GF36" s="57"/>
      <c r="GG36" s="57"/>
      <c r="GH36" s="57"/>
      <c r="GI36" s="57"/>
      <c r="GJ36" s="57"/>
      <c r="GK36" s="57"/>
      <c r="GL36" s="57"/>
      <c r="GM36" s="57"/>
      <c r="GN36" s="57"/>
      <c r="GO36" s="57"/>
      <c r="GP36" s="57"/>
      <c r="GQ36" s="57"/>
      <c r="GR36" s="57"/>
      <c r="GS36" s="57"/>
      <c r="GT36" s="57"/>
      <c r="GU36" s="57"/>
      <c r="GV36" s="57"/>
      <c r="GW36" s="57"/>
      <c r="GX36" s="57"/>
      <c r="GY36" s="57"/>
      <c r="GZ36" s="57"/>
      <c r="HA36" s="57"/>
      <c r="HB36" s="57"/>
      <c r="HC36" s="57"/>
      <c r="HD36" s="57"/>
      <c r="HE36" s="57"/>
      <c r="HF36" s="57"/>
      <c r="HG36" s="57"/>
      <c r="HH36" s="57"/>
      <c r="HI36" s="57"/>
      <c r="HJ36" s="57"/>
      <c r="HK36" s="57"/>
      <c r="HL36" s="57"/>
      <c r="HM36" s="57"/>
      <c r="HN36" s="57"/>
      <c r="HO36" s="57"/>
      <c r="HP36" s="57"/>
      <c r="HQ36" s="57"/>
      <c r="HR36" s="57"/>
      <c r="HS36" s="57"/>
      <c r="HT36" s="57"/>
      <c r="HU36" s="57"/>
      <c r="HV36" s="57"/>
      <c r="HW36" s="57"/>
      <c r="HX36" s="57"/>
      <c r="HY36" s="57"/>
      <c r="HZ36" s="57"/>
      <c r="IA36" s="57"/>
      <c r="IB36" s="57"/>
      <c r="IC36" s="57"/>
      <c r="ID36" s="57"/>
      <c r="IE36" s="57"/>
      <c r="IF36" s="57"/>
      <c r="IG36" s="57"/>
      <c r="IH36" s="57"/>
      <c r="II36" s="57"/>
      <c r="IJ36" s="57"/>
      <c r="IK36" s="57"/>
      <c r="IL36" s="57"/>
      <c r="IM36" s="57"/>
      <c r="IN36" s="57"/>
      <c r="IO36" s="57"/>
      <c r="IP36" s="57"/>
      <c r="IQ36" s="57"/>
      <c r="IR36" s="57"/>
      <c r="IS36" s="57"/>
      <c r="IT36" s="57"/>
      <c r="IU36" s="57"/>
      <c r="IV36" s="57"/>
      <c r="IW36" s="57"/>
      <c r="IX36" s="57"/>
      <c r="IY36" s="57"/>
      <c r="IZ36" s="57"/>
    </row>
    <row r="37" spans="1:260" s="134" customFormat="1" ht="23.25" customHeight="1" thickBot="1">
      <c r="A37" s="155" t="s">
        <v>288</v>
      </c>
      <c r="B37" s="156"/>
      <c r="C37" s="102"/>
      <c r="D37" s="266">
        <f>SUM(D13,D28,D33)+D35</f>
        <v>462227</v>
      </c>
      <c r="E37" s="267"/>
      <c r="F37" s="266">
        <f>SUM(F13,F28,F33)+F35</f>
        <v>694969</v>
      </c>
      <c r="G37" s="267"/>
      <c r="H37" s="266">
        <f>SUM(H13,H28,H33)+H35</f>
        <v>44033</v>
      </c>
      <c r="I37" s="267"/>
      <c r="J37" s="266">
        <f>SUM(J13,J28,J33)+J35</f>
        <v>46223</v>
      </c>
      <c r="K37" s="148"/>
      <c r="L37" s="266">
        <f>SUM(L13,L28,L33)+L35</f>
        <v>1372621</v>
      </c>
      <c r="M37" s="148"/>
      <c r="N37" s="266">
        <f>SUM(N13,N28,N33)+N35</f>
        <v>-15606</v>
      </c>
      <c r="O37" s="148"/>
      <c r="P37" s="266">
        <f>SUM(P13,P28,P33)+P35</f>
        <v>7875</v>
      </c>
      <c r="Q37" s="148"/>
      <c r="R37" s="266">
        <f>SUM(R13,R28,R33)+R35</f>
        <v>-13510</v>
      </c>
      <c r="S37" s="148"/>
      <c r="T37" s="266">
        <f>SUM(T13,T28,T33)+T35</f>
        <v>-21241</v>
      </c>
      <c r="U37" s="148"/>
      <c r="V37" s="266">
        <f>SUM(V13,V28,V33)+V35</f>
        <v>2598832</v>
      </c>
      <c r="W37" s="148"/>
      <c r="X37" s="266">
        <f>SUM(X13,X28,X33)+X35</f>
        <v>175250</v>
      </c>
      <c r="Y37" s="148"/>
      <c r="Z37" s="266">
        <f>SUM(Z13,Z28,Z33)+Z35</f>
        <v>2774082</v>
      </c>
      <c r="AA37" s="102">
        <f>Z37-BL!D91</f>
        <v>0</v>
      </c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102"/>
      <c r="AM37" s="102"/>
      <c r="AN37" s="102"/>
      <c r="AO37" s="102"/>
      <c r="AP37" s="102"/>
      <c r="AQ37" s="102"/>
      <c r="AR37" s="102"/>
      <c r="AS37" s="102"/>
      <c r="AT37" s="102"/>
      <c r="AU37" s="102"/>
      <c r="AV37" s="102"/>
      <c r="AW37" s="102"/>
      <c r="AX37" s="102"/>
      <c r="AY37" s="102"/>
      <c r="AZ37" s="102"/>
      <c r="BA37" s="102"/>
      <c r="BB37" s="102"/>
      <c r="BC37" s="102"/>
      <c r="BD37" s="102"/>
      <c r="BE37" s="102"/>
      <c r="BF37" s="102"/>
      <c r="BG37" s="102"/>
      <c r="BH37" s="102"/>
      <c r="BI37" s="102"/>
      <c r="BJ37" s="102"/>
      <c r="BK37" s="102"/>
      <c r="BL37" s="102"/>
      <c r="BM37" s="102"/>
      <c r="BN37" s="102"/>
      <c r="BO37" s="102"/>
      <c r="BP37" s="102"/>
      <c r="BQ37" s="102"/>
      <c r="BR37" s="102"/>
      <c r="BS37" s="102"/>
      <c r="BT37" s="102"/>
      <c r="BU37" s="102"/>
      <c r="BV37" s="102"/>
      <c r="BW37" s="102"/>
      <c r="BX37" s="102"/>
      <c r="BY37" s="102"/>
      <c r="BZ37" s="102"/>
      <c r="CA37" s="102"/>
      <c r="CB37" s="102"/>
      <c r="CC37" s="102"/>
      <c r="CD37" s="102"/>
      <c r="CE37" s="102"/>
      <c r="CF37" s="102"/>
      <c r="CG37" s="102"/>
      <c r="CH37" s="102"/>
      <c r="CI37" s="102"/>
      <c r="CJ37" s="102"/>
      <c r="CK37" s="102"/>
      <c r="CL37" s="102"/>
      <c r="CM37" s="102"/>
      <c r="CN37" s="102"/>
      <c r="CO37" s="102"/>
      <c r="CP37" s="102"/>
      <c r="CQ37" s="102"/>
      <c r="CR37" s="102"/>
      <c r="CS37" s="102"/>
      <c r="CT37" s="102"/>
      <c r="CU37" s="102"/>
      <c r="CV37" s="102"/>
      <c r="CW37" s="102"/>
      <c r="CX37" s="102"/>
      <c r="CY37" s="102"/>
      <c r="CZ37" s="102"/>
      <c r="DA37" s="102"/>
      <c r="DB37" s="102"/>
      <c r="DC37" s="102"/>
      <c r="DD37" s="102"/>
      <c r="DE37" s="102"/>
      <c r="DF37" s="102"/>
      <c r="DG37" s="102"/>
      <c r="DH37" s="102"/>
      <c r="DI37" s="102"/>
      <c r="DJ37" s="102"/>
      <c r="DK37" s="102"/>
      <c r="DL37" s="102"/>
      <c r="DM37" s="102"/>
      <c r="DN37" s="102"/>
      <c r="DO37" s="102"/>
      <c r="DP37" s="102"/>
      <c r="DQ37" s="102"/>
      <c r="DR37" s="102"/>
      <c r="DS37" s="102"/>
      <c r="DT37" s="102"/>
      <c r="DU37" s="102"/>
      <c r="DV37" s="102"/>
      <c r="DW37" s="102"/>
      <c r="DX37" s="102"/>
      <c r="DY37" s="102"/>
      <c r="DZ37" s="102"/>
      <c r="EA37" s="102"/>
      <c r="EB37" s="102"/>
      <c r="EC37" s="102"/>
      <c r="ED37" s="102"/>
      <c r="EE37" s="102"/>
      <c r="EF37" s="102"/>
      <c r="EG37" s="102"/>
      <c r="EH37" s="102"/>
      <c r="EI37" s="102"/>
      <c r="EJ37" s="102"/>
      <c r="EK37" s="102"/>
      <c r="EL37" s="102"/>
      <c r="EM37" s="102"/>
      <c r="EN37" s="102"/>
      <c r="EO37" s="102"/>
      <c r="EP37" s="102"/>
      <c r="EQ37" s="102"/>
      <c r="ER37" s="102"/>
      <c r="ES37" s="102"/>
      <c r="ET37" s="102"/>
      <c r="EU37" s="102"/>
      <c r="EV37" s="102"/>
      <c r="EW37" s="102"/>
      <c r="EX37" s="102"/>
      <c r="EY37" s="102"/>
      <c r="EZ37" s="102"/>
      <c r="FA37" s="102"/>
      <c r="FB37" s="102"/>
      <c r="FC37" s="102"/>
      <c r="FD37" s="102"/>
      <c r="FE37" s="102"/>
      <c r="FF37" s="102"/>
      <c r="FG37" s="102"/>
      <c r="FH37" s="102"/>
      <c r="FI37" s="102"/>
      <c r="FJ37" s="102"/>
      <c r="FK37" s="102"/>
      <c r="FL37" s="102"/>
      <c r="FM37" s="102"/>
      <c r="FN37" s="102"/>
      <c r="FO37" s="102"/>
      <c r="FP37" s="102"/>
      <c r="FQ37" s="102"/>
      <c r="FR37" s="102"/>
      <c r="FS37" s="102"/>
      <c r="FT37" s="102"/>
      <c r="FU37" s="102"/>
      <c r="FV37" s="102"/>
      <c r="FW37" s="102"/>
      <c r="FX37" s="102"/>
      <c r="FY37" s="102"/>
      <c r="FZ37" s="102"/>
      <c r="GA37" s="102"/>
      <c r="GB37" s="102"/>
      <c r="GC37" s="102"/>
      <c r="GD37" s="102"/>
      <c r="GE37" s="102"/>
      <c r="GF37" s="102"/>
      <c r="GG37" s="102"/>
      <c r="GH37" s="102"/>
      <c r="GI37" s="102"/>
      <c r="GJ37" s="102"/>
      <c r="GK37" s="102"/>
      <c r="GL37" s="102"/>
      <c r="GM37" s="102"/>
      <c r="GN37" s="102"/>
      <c r="GO37" s="102"/>
      <c r="GP37" s="102"/>
      <c r="GQ37" s="102"/>
      <c r="GR37" s="102"/>
      <c r="GS37" s="102"/>
      <c r="GT37" s="102"/>
      <c r="GU37" s="102"/>
      <c r="GV37" s="102"/>
      <c r="GW37" s="102"/>
      <c r="GX37" s="102"/>
      <c r="GY37" s="102"/>
      <c r="GZ37" s="102"/>
      <c r="HA37" s="102"/>
      <c r="HB37" s="102"/>
      <c r="HC37" s="102"/>
      <c r="HD37" s="102"/>
      <c r="HE37" s="102"/>
      <c r="HF37" s="102"/>
      <c r="HG37" s="102"/>
      <c r="HH37" s="102"/>
      <c r="HI37" s="102"/>
      <c r="HJ37" s="102"/>
      <c r="HK37" s="102"/>
      <c r="HL37" s="102"/>
      <c r="HM37" s="102"/>
      <c r="HN37" s="102"/>
      <c r="HO37" s="102"/>
      <c r="HP37" s="102"/>
      <c r="HQ37" s="102"/>
      <c r="HR37" s="102"/>
      <c r="HS37" s="102"/>
      <c r="HT37" s="102"/>
      <c r="HU37" s="102"/>
      <c r="HV37" s="102"/>
      <c r="HW37" s="102"/>
      <c r="HX37" s="102"/>
      <c r="HY37" s="102"/>
      <c r="HZ37" s="102"/>
      <c r="IA37" s="102"/>
      <c r="IB37" s="102"/>
      <c r="IC37" s="102"/>
      <c r="ID37" s="102"/>
      <c r="IE37" s="102"/>
      <c r="IF37" s="102"/>
      <c r="IG37" s="102"/>
      <c r="IH37" s="102"/>
      <c r="II37" s="102"/>
      <c r="IJ37" s="102"/>
      <c r="IK37" s="102"/>
      <c r="IL37" s="102"/>
      <c r="IM37" s="102"/>
      <c r="IN37" s="102"/>
      <c r="IO37" s="102"/>
      <c r="IP37" s="102"/>
      <c r="IQ37" s="102"/>
      <c r="IR37" s="102"/>
      <c r="IS37" s="102"/>
      <c r="IT37" s="102"/>
      <c r="IU37" s="102"/>
      <c r="IV37" s="102"/>
      <c r="IW37" s="102"/>
      <c r="IX37" s="102"/>
      <c r="IY37" s="102"/>
      <c r="IZ37" s="102"/>
    </row>
    <row r="38" spans="1:260" ht="23.25" customHeight="1" thickTop="1">
      <c r="L38" s="153"/>
      <c r="T38" s="152"/>
      <c r="V38" s="152"/>
      <c r="X38" s="153"/>
      <c r="Z38" s="153"/>
    </row>
    <row r="39" spans="1:260" ht="23.25" customHeight="1">
      <c r="D39" s="278">
        <f>D37-BL!D82</f>
        <v>0</v>
      </c>
      <c r="F39" s="278">
        <f>F37-BL!D83</f>
        <v>0</v>
      </c>
      <c r="H39" s="278">
        <f>H37-BL!D84</f>
        <v>0</v>
      </c>
      <c r="J39" s="278">
        <f>J37-BL!D86</f>
        <v>0</v>
      </c>
      <c r="L39" s="235">
        <f>L37-BL!H87</f>
        <v>4336</v>
      </c>
      <c r="T39" s="302">
        <f>T37-BL!D88</f>
        <v>0</v>
      </c>
      <c r="V39" s="302"/>
      <c r="W39" s="298"/>
      <c r="X39" s="235">
        <f>X37-BL!D90</f>
        <v>0</v>
      </c>
      <c r="Y39" s="298"/>
      <c r="Z39" s="235">
        <f>Z37-BL!D91</f>
        <v>0</v>
      </c>
    </row>
    <row r="40" spans="1:260" ht="23.25" customHeight="1">
      <c r="L40" s="278"/>
    </row>
    <row r="57" spans="1:260" s="49" customFormat="1" ht="23.25" customHeight="1">
      <c r="A57" s="57"/>
      <c r="B57" s="8"/>
      <c r="C57" s="57"/>
      <c r="D57" s="57"/>
      <c r="E57" s="57"/>
      <c r="F57" s="57"/>
      <c r="G57" s="57"/>
      <c r="H57" s="57"/>
      <c r="I57" s="57"/>
      <c r="J57" s="57"/>
      <c r="K57" s="137"/>
      <c r="L57" s="57"/>
      <c r="M57" s="137"/>
      <c r="N57" s="134"/>
      <c r="O57" s="134"/>
      <c r="P57" s="134"/>
      <c r="Q57" s="68"/>
      <c r="R57" s="68"/>
      <c r="S57" s="68"/>
      <c r="T57" s="134"/>
      <c r="U57" s="68"/>
      <c r="V57" s="134"/>
      <c r="W57" s="137"/>
      <c r="X57" s="57"/>
      <c r="Y57" s="13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57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7"/>
      <c r="BB57" s="57"/>
      <c r="BC57" s="57"/>
      <c r="BD57" s="57"/>
      <c r="BE57" s="57"/>
      <c r="BF57" s="57"/>
      <c r="BG57" s="57"/>
      <c r="BH57" s="57"/>
      <c r="BI57" s="57"/>
      <c r="BJ57" s="57"/>
      <c r="BK57" s="57"/>
      <c r="BL57" s="57"/>
      <c r="BM57" s="57"/>
      <c r="BN57" s="57"/>
      <c r="BO57" s="57"/>
      <c r="BP57" s="57"/>
      <c r="BQ57" s="57"/>
      <c r="BR57" s="57"/>
      <c r="BS57" s="57"/>
      <c r="BT57" s="57"/>
      <c r="BU57" s="57"/>
      <c r="BV57" s="57"/>
      <c r="BW57" s="57"/>
      <c r="BX57" s="57"/>
      <c r="BY57" s="57"/>
      <c r="BZ57" s="57"/>
      <c r="CA57" s="57"/>
      <c r="CB57" s="57"/>
      <c r="CC57" s="57"/>
      <c r="CD57" s="57"/>
      <c r="CE57" s="57"/>
      <c r="CF57" s="57"/>
      <c r="CG57" s="57"/>
      <c r="CH57" s="57"/>
      <c r="CI57" s="57"/>
      <c r="CJ57" s="57"/>
      <c r="CK57" s="57"/>
      <c r="CL57" s="57"/>
      <c r="CM57" s="57"/>
      <c r="CN57" s="57"/>
      <c r="CO57" s="57"/>
      <c r="CP57" s="57"/>
      <c r="CQ57" s="57"/>
      <c r="CR57" s="57"/>
      <c r="CS57" s="57"/>
      <c r="CT57" s="57"/>
      <c r="CU57" s="57"/>
      <c r="CV57" s="57"/>
      <c r="CW57" s="57"/>
      <c r="CX57" s="57"/>
      <c r="CY57" s="57"/>
      <c r="CZ57" s="57"/>
      <c r="DA57" s="57"/>
      <c r="DB57" s="57"/>
      <c r="DC57" s="57"/>
      <c r="DD57" s="57"/>
      <c r="DE57" s="57"/>
      <c r="DF57" s="57"/>
      <c r="DG57" s="57"/>
      <c r="DH57" s="57"/>
      <c r="DI57" s="57"/>
      <c r="DJ57" s="57"/>
      <c r="DK57" s="57"/>
      <c r="DL57" s="57"/>
      <c r="DM57" s="57"/>
      <c r="DN57" s="57"/>
      <c r="DO57" s="57"/>
      <c r="DP57" s="57"/>
      <c r="DQ57" s="57"/>
      <c r="DR57" s="57"/>
      <c r="DS57" s="57"/>
      <c r="DT57" s="57"/>
      <c r="DU57" s="57"/>
      <c r="DV57" s="57"/>
      <c r="DW57" s="57"/>
      <c r="DX57" s="57"/>
      <c r="DY57" s="57"/>
      <c r="DZ57" s="57"/>
      <c r="EA57" s="57"/>
      <c r="EB57" s="57"/>
      <c r="EC57" s="57"/>
      <c r="ED57" s="57"/>
      <c r="EE57" s="57"/>
      <c r="EF57" s="57"/>
      <c r="EG57" s="57"/>
      <c r="EH57" s="57"/>
      <c r="EI57" s="57"/>
      <c r="EJ57" s="57"/>
      <c r="EK57" s="57"/>
      <c r="EL57" s="57"/>
      <c r="EM57" s="57"/>
      <c r="EN57" s="57"/>
      <c r="EO57" s="57"/>
      <c r="EP57" s="57"/>
      <c r="EQ57" s="57"/>
      <c r="ER57" s="57"/>
      <c r="ES57" s="57"/>
      <c r="ET57" s="57"/>
      <c r="EU57" s="57"/>
      <c r="EV57" s="57"/>
      <c r="EW57" s="57"/>
      <c r="EX57" s="57"/>
      <c r="EY57" s="57"/>
      <c r="EZ57" s="57"/>
      <c r="FA57" s="57"/>
      <c r="FB57" s="57"/>
      <c r="FC57" s="57"/>
      <c r="FD57" s="57"/>
      <c r="FE57" s="57"/>
      <c r="FF57" s="57"/>
      <c r="FG57" s="57"/>
      <c r="FH57" s="57"/>
      <c r="FI57" s="57"/>
      <c r="FJ57" s="57"/>
      <c r="FK57" s="57"/>
      <c r="FL57" s="57"/>
      <c r="FM57" s="57"/>
      <c r="FN57" s="57"/>
      <c r="FO57" s="57"/>
      <c r="FP57" s="57"/>
      <c r="FQ57" s="57"/>
      <c r="FR57" s="57"/>
      <c r="FS57" s="57"/>
      <c r="FT57" s="57"/>
      <c r="FU57" s="57"/>
      <c r="FV57" s="57"/>
      <c r="FW57" s="57"/>
      <c r="FX57" s="57"/>
      <c r="FY57" s="57"/>
      <c r="FZ57" s="57"/>
      <c r="GA57" s="57"/>
      <c r="GB57" s="57"/>
      <c r="GC57" s="57"/>
      <c r="GD57" s="57"/>
      <c r="GE57" s="57"/>
      <c r="GF57" s="57"/>
      <c r="GG57" s="57"/>
      <c r="GH57" s="57"/>
      <c r="GI57" s="57"/>
      <c r="GJ57" s="57"/>
      <c r="GK57" s="57"/>
      <c r="GL57" s="57"/>
      <c r="GM57" s="57"/>
      <c r="GN57" s="57"/>
      <c r="GO57" s="57"/>
      <c r="GP57" s="57"/>
      <c r="GQ57" s="57"/>
      <c r="GR57" s="57"/>
      <c r="GS57" s="57"/>
      <c r="GT57" s="57"/>
      <c r="GU57" s="57"/>
      <c r="GV57" s="57"/>
      <c r="GW57" s="57"/>
      <c r="GX57" s="57"/>
      <c r="GY57" s="57"/>
      <c r="GZ57" s="57"/>
      <c r="HA57" s="57"/>
      <c r="HB57" s="57"/>
      <c r="HC57" s="57"/>
      <c r="HD57" s="57"/>
      <c r="HE57" s="57"/>
      <c r="HF57" s="57"/>
      <c r="HG57" s="57"/>
      <c r="HH57" s="57"/>
      <c r="HI57" s="57"/>
      <c r="HJ57" s="57"/>
      <c r="HK57" s="57"/>
      <c r="HL57" s="57"/>
      <c r="HM57" s="57"/>
      <c r="HN57" s="57"/>
      <c r="HO57" s="57"/>
      <c r="HP57" s="57"/>
      <c r="HQ57" s="57"/>
      <c r="HR57" s="57"/>
      <c r="HS57" s="57"/>
      <c r="HT57" s="57"/>
      <c r="HU57" s="57"/>
      <c r="HV57" s="57"/>
      <c r="HW57" s="57"/>
      <c r="HX57" s="57"/>
      <c r="HY57" s="57"/>
      <c r="HZ57" s="57"/>
      <c r="IA57" s="57"/>
      <c r="IB57" s="57"/>
      <c r="IC57" s="57"/>
      <c r="ID57" s="57"/>
      <c r="IE57" s="57"/>
      <c r="IF57" s="57"/>
      <c r="IG57" s="57"/>
      <c r="IH57" s="57"/>
      <c r="II57" s="57"/>
      <c r="IJ57" s="57"/>
      <c r="IK57" s="57"/>
      <c r="IL57" s="57"/>
      <c r="IM57" s="57"/>
      <c r="IN57" s="57"/>
      <c r="IO57" s="57"/>
      <c r="IP57" s="57"/>
      <c r="IQ57" s="57"/>
      <c r="IR57" s="57"/>
      <c r="IS57" s="57"/>
      <c r="IT57" s="57"/>
      <c r="IU57" s="57"/>
      <c r="IV57" s="57"/>
      <c r="IW57" s="57"/>
      <c r="IX57" s="57"/>
      <c r="IY57" s="57"/>
      <c r="IZ57" s="57"/>
    </row>
    <row r="58" spans="1:260" ht="23.25" customHeight="1">
      <c r="M58" s="137">
        <f>D58-H58</f>
        <v>0</v>
      </c>
      <c r="AP58" s="134"/>
      <c r="AQ58" s="134"/>
      <c r="AR58" s="134"/>
      <c r="AS58" s="134"/>
      <c r="AT58" s="134"/>
      <c r="AU58" s="134"/>
      <c r="AV58" s="134"/>
      <c r="AW58" s="134"/>
      <c r="AX58" s="134"/>
      <c r="AY58" s="134"/>
      <c r="AZ58" s="134"/>
      <c r="BA58" s="134"/>
      <c r="BB58" s="134"/>
      <c r="BC58" s="134"/>
      <c r="BD58" s="134"/>
      <c r="BE58" s="134"/>
      <c r="BF58" s="134"/>
      <c r="BG58" s="134"/>
      <c r="BH58" s="134"/>
      <c r="BI58" s="134"/>
      <c r="BJ58" s="134"/>
      <c r="BK58" s="134"/>
      <c r="BL58" s="134"/>
      <c r="BM58" s="134"/>
      <c r="BN58" s="134"/>
      <c r="BO58" s="134"/>
      <c r="BP58" s="134"/>
      <c r="BQ58" s="134"/>
      <c r="BR58" s="134"/>
      <c r="BS58" s="134"/>
      <c r="BT58" s="134"/>
      <c r="BU58" s="134"/>
      <c r="BV58" s="134"/>
      <c r="BW58" s="134"/>
      <c r="BX58" s="134"/>
      <c r="BY58" s="134"/>
      <c r="BZ58" s="134"/>
      <c r="CA58" s="134"/>
      <c r="CB58" s="134"/>
      <c r="CC58" s="134"/>
      <c r="CD58" s="134"/>
      <c r="CE58" s="134"/>
      <c r="CF58" s="134"/>
      <c r="CG58" s="134"/>
      <c r="CH58" s="134"/>
      <c r="CI58" s="134"/>
      <c r="CJ58" s="134"/>
      <c r="CK58" s="134"/>
      <c r="CL58" s="134"/>
      <c r="CM58" s="134"/>
      <c r="CN58" s="134"/>
      <c r="CO58" s="134"/>
      <c r="CP58" s="134"/>
      <c r="CQ58" s="134"/>
      <c r="CR58" s="134"/>
      <c r="CS58" s="134"/>
      <c r="CT58" s="134"/>
      <c r="CU58" s="134"/>
      <c r="CV58" s="134"/>
      <c r="CW58" s="134"/>
      <c r="CX58" s="134"/>
      <c r="CY58" s="134"/>
      <c r="CZ58" s="134"/>
      <c r="DA58" s="134"/>
      <c r="DB58" s="134"/>
      <c r="DC58" s="134"/>
      <c r="DD58" s="134"/>
      <c r="DE58" s="134"/>
      <c r="DF58" s="134"/>
      <c r="DG58" s="134"/>
      <c r="DH58" s="134"/>
      <c r="DI58" s="134"/>
      <c r="DJ58" s="134"/>
      <c r="DK58" s="134"/>
      <c r="DL58" s="134"/>
      <c r="DM58" s="134"/>
      <c r="DN58" s="134"/>
      <c r="DO58" s="134"/>
      <c r="DP58" s="134"/>
      <c r="DQ58" s="134"/>
      <c r="DR58" s="134"/>
      <c r="DS58" s="134"/>
      <c r="DT58" s="134"/>
      <c r="DU58" s="134"/>
      <c r="DV58" s="134"/>
      <c r="DW58" s="134"/>
      <c r="DX58" s="134"/>
      <c r="DY58" s="134"/>
      <c r="DZ58" s="134"/>
      <c r="EA58" s="134"/>
      <c r="EB58" s="134"/>
      <c r="EC58" s="134"/>
      <c r="ED58" s="134"/>
      <c r="EE58" s="134"/>
      <c r="EF58" s="134"/>
      <c r="EG58" s="134"/>
      <c r="EH58" s="134"/>
      <c r="EI58" s="134"/>
      <c r="EJ58" s="134"/>
      <c r="EK58" s="134"/>
      <c r="EL58" s="134"/>
      <c r="EM58" s="134"/>
      <c r="EN58" s="134"/>
      <c r="EO58" s="134"/>
      <c r="EP58" s="134"/>
      <c r="EQ58" s="134"/>
      <c r="ER58" s="134"/>
      <c r="ES58" s="134"/>
      <c r="ET58" s="134"/>
      <c r="EU58" s="134"/>
      <c r="EV58" s="134"/>
      <c r="EW58" s="134"/>
      <c r="EX58" s="134"/>
      <c r="EY58" s="134"/>
      <c r="EZ58" s="134"/>
      <c r="FA58" s="134"/>
      <c r="FB58" s="134"/>
      <c r="FC58" s="134"/>
      <c r="FD58" s="134"/>
      <c r="FE58" s="134"/>
      <c r="FF58" s="134"/>
      <c r="FG58" s="134"/>
      <c r="FH58" s="134"/>
      <c r="FI58" s="134"/>
      <c r="FJ58" s="134"/>
      <c r="FK58" s="134"/>
      <c r="FL58" s="134"/>
      <c r="FM58" s="134"/>
      <c r="FN58" s="134"/>
      <c r="FO58" s="134"/>
      <c r="FP58" s="134"/>
      <c r="FQ58" s="134"/>
      <c r="FR58" s="134"/>
      <c r="FS58" s="134"/>
      <c r="FT58" s="134"/>
      <c r="FU58" s="134"/>
      <c r="FV58" s="134"/>
      <c r="FW58" s="134"/>
      <c r="FX58" s="134"/>
      <c r="FY58" s="134"/>
      <c r="FZ58" s="134"/>
      <c r="GA58" s="134"/>
      <c r="GB58" s="134"/>
      <c r="GC58" s="134"/>
      <c r="GD58" s="134"/>
      <c r="GE58" s="134"/>
      <c r="GF58" s="134"/>
      <c r="GG58" s="134"/>
      <c r="GH58" s="134"/>
      <c r="GI58" s="134"/>
      <c r="GJ58" s="134"/>
      <c r="GK58" s="134"/>
      <c r="GL58" s="134"/>
      <c r="GM58" s="134"/>
      <c r="GN58" s="134"/>
      <c r="GO58" s="134"/>
      <c r="GP58" s="134"/>
      <c r="GQ58" s="134"/>
      <c r="GR58" s="134"/>
      <c r="GS58" s="134"/>
      <c r="GT58" s="134"/>
      <c r="GU58" s="134"/>
      <c r="GV58" s="134"/>
      <c r="GW58" s="134"/>
      <c r="GX58" s="134"/>
      <c r="GY58" s="134"/>
      <c r="GZ58" s="134"/>
      <c r="HA58" s="134"/>
      <c r="HB58" s="134"/>
      <c r="HC58" s="134"/>
      <c r="HD58" s="134"/>
      <c r="HE58" s="134"/>
      <c r="HF58" s="134"/>
      <c r="HG58" s="134"/>
      <c r="HH58" s="134"/>
      <c r="HI58" s="134"/>
      <c r="HJ58" s="134"/>
      <c r="HK58" s="134"/>
      <c r="HL58" s="134"/>
      <c r="HM58" s="134"/>
      <c r="HN58" s="134"/>
      <c r="HO58" s="134"/>
      <c r="HP58" s="134"/>
      <c r="HQ58" s="134"/>
      <c r="HR58" s="134"/>
      <c r="HS58" s="134"/>
      <c r="HT58" s="134"/>
      <c r="HU58" s="134"/>
      <c r="HV58" s="134"/>
      <c r="HW58" s="134"/>
      <c r="HX58" s="134"/>
      <c r="HY58" s="134"/>
      <c r="HZ58" s="134"/>
      <c r="IA58" s="134"/>
      <c r="IB58" s="134"/>
      <c r="IC58" s="134"/>
      <c r="ID58" s="134"/>
      <c r="IE58" s="134"/>
      <c r="IF58" s="134"/>
      <c r="IG58" s="134"/>
      <c r="IH58" s="134"/>
      <c r="II58" s="134"/>
      <c r="IJ58" s="134"/>
      <c r="IK58" s="134"/>
      <c r="IL58" s="134"/>
      <c r="IM58" s="134"/>
      <c r="IN58" s="134"/>
      <c r="IO58" s="134"/>
      <c r="IP58" s="134"/>
      <c r="IQ58" s="134"/>
      <c r="IR58" s="134"/>
      <c r="IS58" s="134"/>
      <c r="IT58" s="134"/>
      <c r="IU58" s="134"/>
      <c r="IV58" s="134"/>
      <c r="IW58" s="134"/>
      <c r="IX58" s="134"/>
      <c r="IY58" s="134"/>
      <c r="IZ58" s="134"/>
    </row>
    <row r="100" ht="17.25" customHeight="1"/>
    <row r="107" ht="16.5" customHeight="1"/>
    <row r="113" ht="17.25" customHeight="1"/>
    <row r="115" ht="17.25" customHeight="1"/>
    <row r="120" ht="15.75" customHeight="1"/>
  </sheetData>
  <mergeCells count="7">
    <mergeCell ref="D11:Z11"/>
    <mergeCell ref="X1:Z1"/>
    <mergeCell ref="X2:Z2"/>
    <mergeCell ref="D4:Z4"/>
    <mergeCell ref="J5:L5"/>
    <mergeCell ref="N6:P6"/>
    <mergeCell ref="N5:T5"/>
  </mergeCells>
  <pageMargins left="0.8" right="0.68" top="0.48" bottom="0.5" header="0.5" footer="0.5"/>
  <pageSetup paperSize="9" scale="59" firstPageNumber="11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V116"/>
  <sheetViews>
    <sheetView showGridLines="0" tabSelected="1" view="pageBreakPreview" topLeftCell="A4" zoomScale="80" zoomScaleNormal="100" zoomScaleSheetLayoutView="80" workbookViewId="0">
      <selection activeCell="D15" sqref="D15"/>
    </sheetView>
  </sheetViews>
  <sheetFormatPr defaultColWidth="9.09765625" defaultRowHeight="23.25" customHeight="1"/>
  <cols>
    <col min="1" max="1" width="53" style="57" customWidth="1"/>
    <col min="2" max="2" width="8.09765625" style="8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7" customWidth="1"/>
    <col min="12" max="12" width="12.59765625" style="57" customWidth="1"/>
    <col min="13" max="13" width="0.69921875" style="137" customWidth="1"/>
    <col min="14" max="14" width="14.69921875" style="134" customWidth="1"/>
    <col min="15" max="15" width="2" style="134" customWidth="1"/>
    <col min="16" max="16" width="14.69921875" style="134" customWidth="1"/>
    <col min="17" max="17" width="2" style="134" customWidth="1"/>
    <col min="18" max="18" width="16.09765625" style="134" customWidth="1"/>
    <col min="19" max="19" width="1.69921875" style="68" customWidth="1"/>
    <col min="20" max="20" width="14.69921875" style="134" customWidth="1"/>
    <col min="21" max="21" width="1.09765625" style="137" customWidth="1"/>
    <col min="22" max="22" width="14.09765625" style="57" customWidth="1"/>
    <col min="23" max="23" width="14.09765625" style="57" bestFit="1" customWidth="1"/>
    <col min="24" max="16384" width="9.09765625" style="57"/>
  </cols>
  <sheetData>
    <row r="1" spans="1:256" ht="23.25" customHeight="1">
      <c r="A1" s="19" t="s">
        <v>173</v>
      </c>
      <c r="B1" s="7"/>
      <c r="D1" s="4"/>
      <c r="V1" s="180"/>
    </row>
    <row r="2" spans="1:256" ht="23.25" customHeight="1">
      <c r="A2" s="471" t="s">
        <v>105</v>
      </c>
      <c r="B2" s="7"/>
      <c r="C2" s="4"/>
      <c r="D2" s="4"/>
      <c r="E2" s="4"/>
      <c r="F2" s="4"/>
      <c r="G2" s="4"/>
      <c r="V2" s="181"/>
    </row>
    <row r="3" spans="1:256" s="2" customFormat="1" ht="23.25" customHeight="1">
      <c r="A3" s="182"/>
      <c r="B3" s="6"/>
      <c r="C3" s="138"/>
      <c r="D3" s="182"/>
      <c r="E3" s="182"/>
      <c r="F3" s="182"/>
      <c r="G3" s="182"/>
      <c r="H3" s="138"/>
      <c r="I3" s="182"/>
      <c r="J3" s="1"/>
      <c r="K3" s="1"/>
      <c r="L3" s="1"/>
      <c r="M3" s="1"/>
      <c r="N3" s="139"/>
      <c r="O3" s="139"/>
      <c r="P3" s="139"/>
      <c r="Q3" s="139"/>
      <c r="R3" s="139"/>
      <c r="S3" s="139"/>
      <c r="T3" s="139"/>
      <c r="U3" s="182"/>
      <c r="V3" s="182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</row>
    <row r="4" spans="1:256" s="2" customFormat="1" ht="23.25" customHeight="1">
      <c r="A4" s="182"/>
      <c r="B4" s="6"/>
      <c r="C4" s="138"/>
      <c r="D4" s="518" t="s">
        <v>48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38"/>
    </row>
    <row r="5" spans="1:256" s="2" customFormat="1" ht="23.25" customHeight="1">
      <c r="A5" s="182"/>
      <c r="B5" s="6"/>
      <c r="C5" s="138"/>
      <c r="D5" s="182"/>
      <c r="E5" s="138"/>
      <c r="F5" s="138"/>
      <c r="G5" s="138"/>
      <c r="H5" s="138"/>
      <c r="I5" s="138"/>
      <c r="J5" s="519" t="s">
        <v>28</v>
      </c>
      <c r="K5" s="519"/>
      <c r="L5" s="519"/>
      <c r="M5" s="137"/>
      <c r="N5" s="520" t="s">
        <v>81</v>
      </c>
      <c r="O5" s="520"/>
      <c r="P5" s="520"/>
      <c r="Q5" s="520"/>
      <c r="R5" s="520"/>
      <c r="S5" s="520"/>
      <c r="T5" s="520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8"/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8"/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8"/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8"/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38"/>
      <c r="HG5" s="138"/>
      <c r="HH5" s="138"/>
      <c r="HI5" s="138"/>
      <c r="HJ5" s="138"/>
      <c r="HK5" s="138"/>
      <c r="HL5" s="138"/>
      <c r="HM5" s="138"/>
      <c r="HN5" s="138"/>
      <c r="HO5" s="138"/>
      <c r="HP5" s="138"/>
      <c r="HQ5" s="138"/>
      <c r="HR5" s="138"/>
      <c r="HS5" s="138"/>
      <c r="HT5" s="138"/>
      <c r="HU5" s="138"/>
      <c r="HV5" s="138"/>
      <c r="HW5" s="138"/>
      <c r="HX5" s="138"/>
      <c r="HY5" s="138"/>
      <c r="HZ5" s="138"/>
      <c r="IA5" s="138"/>
      <c r="IB5" s="138"/>
      <c r="IC5" s="138"/>
      <c r="ID5" s="138"/>
      <c r="IE5" s="138"/>
      <c r="IF5" s="138"/>
      <c r="IG5" s="138"/>
      <c r="IH5" s="138"/>
      <c r="II5" s="138"/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</row>
    <row r="6" spans="1:256" s="2" customFormat="1" ht="23.25" customHeight="1">
      <c r="A6" s="182"/>
      <c r="B6" s="6"/>
      <c r="C6" s="138"/>
      <c r="D6" s="182"/>
      <c r="E6" s="138"/>
      <c r="F6" s="138"/>
      <c r="G6" s="138"/>
      <c r="H6" s="138"/>
      <c r="I6" s="138"/>
      <c r="J6" s="138"/>
      <c r="K6" s="138"/>
      <c r="L6" s="138"/>
      <c r="M6" s="137"/>
      <c r="N6" s="178"/>
      <c r="O6" s="138"/>
      <c r="Q6" s="138"/>
      <c r="R6" s="138" t="s">
        <v>242</v>
      </c>
      <c r="S6" s="178"/>
      <c r="T6" s="178" t="s">
        <v>101</v>
      </c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  <c r="IA6" s="138"/>
      <c r="IB6" s="138"/>
      <c r="IC6" s="138"/>
      <c r="ID6" s="138"/>
      <c r="IE6" s="138"/>
      <c r="IF6" s="138"/>
      <c r="IG6" s="138"/>
      <c r="IH6" s="138"/>
      <c r="II6" s="138"/>
      <c r="IJ6" s="138"/>
      <c r="IK6" s="138"/>
      <c r="IL6" s="138"/>
      <c r="IM6" s="138"/>
      <c r="IN6" s="138"/>
      <c r="IO6" s="138"/>
      <c r="IP6" s="138"/>
      <c r="IQ6" s="138"/>
      <c r="IR6" s="138"/>
      <c r="IS6" s="138"/>
      <c r="IT6" s="138"/>
      <c r="IU6" s="138"/>
      <c r="IV6" s="138"/>
    </row>
    <row r="7" spans="1:256" s="2" customFormat="1" ht="23.25" customHeight="1">
      <c r="A7" s="182"/>
      <c r="B7" s="6"/>
      <c r="C7" s="138"/>
      <c r="D7" s="178" t="s">
        <v>35</v>
      </c>
      <c r="E7" s="138"/>
      <c r="F7" s="138"/>
      <c r="G7" s="138"/>
      <c r="I7" s="138"/>
      <c r="J7" s="138"/>
      <c r="K7" s="138"/>
      <c r="L7" s="138"/>
      <c r="M7" s="138"/>
      <c r="N7" s="178"/>
      <c r="O7" s="138"/>
      <c r="P7" s="138" t="s">
        <v>242</v>
      </c>
      <c r="Q7" s="138"/>
      <c r="R7" s="138" t="s">
        <v>243</v>
      </c>
      <c r="S7" s="178"/>
      <c r="T7" s="138" t="s">
        <v>69</v>
      </c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</row>
    <row r="8" spans="1:256" s="2" customFormat="1" ht="23.25" customHeight="1">
      <c r="A8" s="138"/>
      <c r="B8" s="179"/>
      <c r="C8" s="138"/>
      <c r="D8" s="138" t="s">
        <v>38</v>
      </c>
      <c r="E8" s="138"/>
      <c r="F8" s="138" t="s">
        <v>238</v>
      </c>
      <c r="G8" s="138"/>
      <c r="H8" s="138" t="s">
        <v>238</v>
      </c>
      <c r="I8" s="138"/>
      <c r="J8" s="138" t="s">
        <v>73</v>
      </c>
      <c r="K8" s="138"/>
      <c r="L8" s="138" t="s">
        <v>30</v>
      </c>
      <c r="M8" s="138"/>
      <c r="N8" s="138" t="s">
        <v>156</v>
      </c>
      <c r="O8" s="138"/>
      <c r="P8" s="138" t="s">
        <v>243</v>
      </c>
      <c r="Q8" s="138"/>
      <c r="R8" s="138" t="s">
        <v>241</v>
      </c>
      <c r="S8" s="178"/>
      <c r="T8" s="138" t="s">
        <v>102</v>
      </c>
      <c r="U8" s="138"/>
      <c r="V8" s="138" t="s">
        <v>40</v>
      </c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  <c r="IL8" s="138"/>
      <c r="IM8" s="138"/>
      <c r="IN8" s="138"/>
      <c r="IO8" s="138"/>
      <c r="IP8" s="138"/>
      <c r="IQ8" s="138"/>
      <c r="IR8" s="138"/>
      <c r="IS8" s="138"/>
      <c r="IT8" s="138"/>
      <c r="IU8" s="138"/>
      <c r="IV8" s="138"/>
    </row>
    <row r="9" spans="1:256" s="2" customFormat="1" ht="23.25" customHeight="1">
      <c r="A9" s="138"/>
      <c r="B9" s="76" t="s">
        <v>2</v>
      </c>
      <c r="C9" s="138"/>
      <c r="D9" s="138" t="s">
        <v>39</v>
      </c>
      <c r="E9" s="138"/>
      <c r="F9" s="138" t="s">
        <v>239</v>
      </c>
      <c r="G9" s="138"/>
      <c r="H9" s="138" t="s">
        <v>237</v>
      </c>
      <c r="I9" s="138"/>
      <c r="J9" s="138" t="s">
        <v>74</v>
      </c>
      <c r="K9" s="138"/>
      <c r="L9" s="138" t="s">
        <v>32</v>
      </c>
      <c r="M9" s="138"/>
      <c r="N9" s="138" t="s">
        <v>110</v>
      </c>
      <c r="O9" s="138"/>
      <c r="P9" s="138" t="s">
        <v>244</v>
      </c>
      <c r="Q9" s="138"/>
      <c r="R9" s="138" t="s">
        <v>240</v>
      </c>
      <c r="S9" s="178"/>
      <c r="T9" s="138" t="s">
        <v>100</v>
      </c>
      <c r="U9" s="138"/>
      <c r="V9" s="138" t="s">
        <v>31</v>
      </c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  <c r="IS9" s="138"/>
      <c r="IT9" s="138"/>
      <c r="IU9" s="138"/>
      <c r="IV9" s="138"/>
    </row>
    <row r="10" spans="1:256" s="2" customFormat="1" ht="23.25" customHeight="1">
      <c r="A10" s="138"/>
      <c r="B10" s="179"/>
      <c r="C10" s="138"/>
      <c r="D10" s="512" t="s">
        <v>42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</row>
    <row r="11" spans="1:256" s="2" customFormat="1" ht="23.25" customHeight="1">
      <c r="A11" s="80" t="s">
        <v>286</v>
      </c>
      <c r="B11" s="179"/>
      <c r="C11" s="138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8"/>
      <c r="IK11" s="138"/>
      <c r="IL11" s="138"/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</row>
    <row r="12" spans="1:256" s="2" customFormat="1" ht="22">
      <c r="A12" s="80" t="s">
        <v>169</v>
      </c>
      <c r="B12" s="179"/>
      <c r="C12" s="138"/>
      <c r="D12" s="5">
        <v>360207</v>
      </c>
      <c r="E12" s="5"/>
      <c r="F12" s="5">
        <v>154969</v>
      </c>
      <c r="G12" s="5"/>
      <c r="H12" s="5">
        <v>44033</v>
      </c>
      <c r="I12" s="5"/>
      <c r="J12" s="5">
        <v>36021</v>
      </c>
      <c r="K12" s="5"/>
      <c r="L12" s="5">
        <v>1243679</v>
      </c>
      <c r="M12" s="5"/>
      <c r="N12" s="18">
        <v>-9799</v>
      </c>
      <c r="O12" s="18"/>
      <c r="P12" s="18">
        <v>-31</v>
      </c>
      <c r="Q12" s="18"/>
      <c r="R12" s="18">
        <v>6039</v>
      </c>
      <c r="S12" s="18"/>
      <c r="T12" s="58">
        <v>-3791</v>
      </c>
      <c r="U12" s="5"/>
      <c r="V12" s="5">
        <v>1835118</v>
      </c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8"/>
      <c r="HW12" s="138"/>
      <c r="HX12" s="138"/>
      <c r="HY12" s="138"/>
      <c r="HZ12" s="138"/>
      <c r="IA12" s="138"/>
      <c r="IB12" s="138"/>
      <c r="IC12" s="138"/>
      <c r="ID12" s="138"/>
      <c r="IE12" s="138"/>
      <c r="IF12" s="138"/>
      <c r="IG12" s="138"/>
      <c r="IH12" s="138"/>
      <c r="II12" s="138"/>
      <c r="IJ12" s="138"/>
      <c r="IK12" s="138"/>
      <c r="IL12" s="138"/>
      <c r="IM12" s="138"/>
      <c r="IN12" s="138"/>
      <c r="IO12" s="138"/>
      <c r="IP12" s="138"/>
      <c r="IQ12" s="138"/>
      <c r="IR12" s="138"/>
      <c r="IS12" s="138"/>
      <c r="IT12" s="138"/>
      <c r="IU12" s="138"/>
      <c r="IV12" s="138"/>
    </row>
    <row r="13" spans="1:256" s="2" customFormat="1" ht="22">
      <c r="A13" s="80"/>
      <c r="B13" s="179"/>
      <c r="C13" s="138"/>
      <c r="D13" s="5"/>
      <c r="E13" s="5"/>
      <c r="F13" s="5"/>
      <c r="G13" s="5"/>
      <c r="H13" s="5"/>
      <c r="I13" s="5"/>
      <c r="J13" s="5"/>
      <c r="K13" s="5"/>
      <c r="L13" s="5"/>
      <c r="M13" s="5"/>
      <c r="N13" s="18"/>
      <c r="O13" s="18"/>
      <c r="P13" s="18"/>
      <c r="Q13" s="18"/>
      <c r="R13" s="18"/>
      <c r="S13" s="18"/>
      <c r="T13" s="18"/>
      <c r="U13" s="5"/>
      <c r="V13" s="5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38"/>
    </row>
    <row r="14" spans="1:256" ht="22">
      <c r="A14" s="4" t="s">
        <v>91</v>
      </c>
      <c r="B14" s="9"/>
      <c r="C14" s="113"/>
      <c r="D14" s="59"/>
      <c r="E14" s="59"/>
      <c r="F14" s="59"/>
      <c r="G14" s="59"/>
      <c r="H14" s="59"/>
      <c r="I14" s="60"/>
      <c r="J14" s="59"/>
      <c r="K14" s="60"/>
      <c r="L14" s="61"/>
      <c r="M14" s="59"/>
      <c r="N14" s="62"/>
      <c r="O14" s="62"/>
      <c r="P14" s="62"/>
      <c r="Q14" s="62"/>
      <c r="R14" s="62"/>
      <c r="S14" s="62"/>
      <c r="T14" s="62"/>
      <c r="U14" s="60"/>
      <c r="V14" s="61"/>
    </row>
    <row r="15" spans="1:256" s="2" customFormat="1" ht="22">
      <c r="A15" s="7" t="s">
        <v>317</v>
      </c>
      <c r="B15" s="179"/>
      <c r="C15" s="138"/>
      <c r="D15" s="5"/>
      <c r="E15" s="13"/>
      <c r="F15" s="13"/>
      <c r="G15" s="13"/>
      <c r="H15" s="5"/>
      <c r="I15" s="13"/>
      <c r="J15" s="5"/>
      <c r="K15" s="5"/>
      <c r="L15" s="5"/>
      <c r="M15" s="5"/>
      <c r="N15" s="18"/>
      <c r="O15" s="18"/>
      <c r="P15" s="18"/>
      <c r="Q15" s="18"/>
      <c r="R15" s="138"/>
      <c r="S15" s="138"/>
      <c r="T15" s="138"/>
      <c r="U15" s="138"/>
      <c r="V15" s="5"/>
      <c r="W15" s="5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38"/>
    </row>
    <row r="16" spans="1:256" s="2" customFormat="1" ht="22">
      <c r="A16" s="56" t="s">
        <v>273</v>
      </c>
      <c r="B16" s="179">
        <v>9</v>
      </c>
      <c r="C16" s="138"/>
      <c r="D16" s="335">
        <v>60000</v>
      </c>
      <c r="E16" s="226"/>
      <c r="F16" s="335">
        <v>540000</v>
      </c>
      <c r="G16" s="59"/>
      <c r="H16" s="336">
        <v>0</v>
      </c>
      <c r="I16" s="220"/>
      <c r="J16" s="336">
        <v>0</v>
      </c>
      <c r="K16" s="61"/>
      <c r="L16" s="336">
        <v>0</v>
      </c>
      <c r="M16" s="61"/>
      <c r="N16" s="336">
        <v>0</v>
      </c>
      <c r="O16" s="222"/>
      <c r="P16" s="336">
        <v>0</v>
      </c>
      <c r="Q16" s="222"/>
      <c r="R16" s="336">
        <v>0</v>
      </c>
      <c r="S16" s="220"/>
      <c r="T16" s="336">
        <v>0</v>
      </c>
      <c r="U16" s="138"/>
      <c r="V16" s="61">
        <f>SUM(D16:L16)+T16</f>
        <v>600000</v>
      </c>
      <c r="W16" s="5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  <c r="GK16" s="138"/>
      <c r="GL16" s="138"/>
      <c r="GM16" s="138"/>
      <c r="GN16" s="138"/>
      <c r="GO16" s="138"/>
      <c r="GP16" s="138"/>
      <c r="GQ16" s="138"/>
      <c r="GR16" s="138"/>
      <c r="GS16" s="138"/>
      <c r="GT16" s="138"/>
      <c r="GU16" s="138"/>
      <c r="GV16" s="138"/>
      <c r="GW16" s="138"/>
      <c r="GX16" s="138"/>
      <c r="GY16" s="138"/>
      <c r="GZ16" s="138"/>
      <c r="HA16" s="138"/>
      <c r="HB16" s="138"/>
      <c r="HC16" s="138"/>
      <c r="HD16" s="138"/>
      <c r="HE16" s="138"/>
      <c r="HF16" s="138"/>
      <c r="HG16" s="138"/>
      <c r="HH16" s="138"/>
      <c r="HI16" s="138"/>
      <c r="HJ16" s="138"/>
      <c r="HK16" s="138"/>
      <c r="HL16" s="138"/>
      <c r="HM16" s="138"/>
      <c r="HN16" s="138"/>
      <c r="HO16" s="138"/>
      <c r="HP16" s="138"/>
      <c r="HQ16" s="138"/>
      <c r="HR16" s="138"/>
      <c r="HS16" s="138"/>
      <c r="HT16" s="138"/>
      <c r="HU16" s="138"/>
      <c r="HV16" s="138"/>
      <c r="HW16" s="138"/>
      <c r="HX16" s="138"/>
      <c r="HY16" s="138"/>
      <c r="HZ16" s="138"/>
      <c r="IA16" s="138"/>
      <c r="IB16" s="138"/>
      <c r="IC16" s="138"/>
      <c r="ID16" s="138"/>
      <c r="IE16" s="138"/>
      <c r="IF16" s="138"/>
      <c r="IG16" s="138"/>
      <c r="IH16" s="138"/>
      <c r="II16" s="138"/>
      <c r="IJ16" s="138"/>
      <c r="IK16" s="138"/>
      <c r="IL16" s="138"/>
      <c r="IM16" s="138"/>
      <c r="IN16" s="138"/>
      <c r="IO16" s="138"/>
      <c r="IP16" s="138"/>
      <c r="IQ16" s="138"/>
      <c r="IR16" s="138"/>
      <c r="IS16" s="138"/>
      <c r="IT16" s="138"/>
      <c r="IU16" s="138"/>
      <c r="IV16" s="138"/>
    </row>
    <row r="17" spans="1:256" s="2" customFormat="1" ht="22">
      <c r="A17" s="56" t="s">
        <v>290</v>
      </c>
      <c r="B17" s="472">
        <v>14</v>
      </c>
      <c r="C17" s="138"/>
      <c r="D17" s="216">
        <v>0</v>
      </c>
      <c r="E17" s="220"/>
      <c r="F17" s="216">
        <v>0</v>
      </c>
      <c r="G17" s="59"/>
      <c r="H17" s="216">
        <v>0</v>
      </c>
      <c r="I17" s="220"/>
      <c r="J17" s="216">
        <v>0</v>
      </c>
      <c r="K17" s="61"/>
      <c r="L17" s="243">
        <v>-187305</v>
      </c>
      <c r="M17" s="61"/>
      <c r="N17" s="216">
        <v>0</v>
      </c>
      <c r="O17" s="222"/>
      <c r="P17" s="216">
        <v>0</v>
      </c>
      <c r="Q17" s="222"/>
      <c r="R17" s="216">
        <v>0</v>
      </c>
      <c r="S17" s="220"/>
      <c r="T17" s="216">
        <v>0</v>
      </c>
      <c r="U17" s="138"/>
      <c r="V17" s="143">
        <f>SUM(D17:L17)+T17</f>
        <v>-187305</v>
      </c>
      <c r="W17" s="5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  <c r="GK17" s="138"/>
      <c r="GL17" s="138"/>
      <c r="GM17" s="138"/>
      <c r="GN17" s="138"/>
      <c r="GO17" s="138"/>
      <c r="GP17" s="138"/>
      <c r="GQ17" s="138"/>
      <c r="GR17" s="138"/>
      <c r="GS17" s="138"/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8"/>
      <c r="HF17" s="138"/>
      <c r="HG17" s="138"/>
      <c r="HH17" s="138"/>
      <c r="HI17" s="138"/>
      <c r="HJ17" s="138"/>
      <c r="HK17" s="138"/>
      <c r="HL17" s="138"/>
      <c r="HM17" s="138"/>
      <c r="HN17" s="138"/>
      <c r="HO17" s="138"/>
      <c r="HP17" s="138"/>
      <c r="HQ17" s="138"/>
      <c r="HR17" s="138"/>
      <c r="HS17" s="138"/>
      <c r="HT17" s="138"/>
      <c r="HU17" s="138"/>
      <c r="HV17" s="138"/>
      <c r="HW17" s="138"/>
      <c r="HX17" s="138"/>
      <c r="HY17" s="138"/>
      <c r="HZ17" s="138"/>
      <c r="IA17" s="138"/>
      <c r="IB17" s="138"/>
      <c r="IC17" s="138"/>
      <c r="ID17" s="138"/>
      <c r="IE17" s="138"/>
      <c r="IF17" s="138"/>
      <c r="IG17" s="138"/>
      <c r="IH17" s="138"/>
      <c r="II17" s="138"/>
      <c r="IJ17" s="138"/>
      <c r="IK17" s="138"/>
      <c r="IL17" s="138"/>
      <c r="IM17" s="138"/>
      <c r="IN17" s="138"/>
      <c r="IO17" s="138"/>
      <c r="IP17" s="138"/>
      <c r="IQ17" s="138"/>
      <c r="IR17" s="138"/>
      <c r="IS17" s="138"/>
      <c r="IT17" s="138"/>
      <c r="IU17" s="138"/>
      <c r="IV17" s="138"/>
    </row>
    <row r="18" spans="1:256" s="2" customFormat="1" ht="22">
      <c r="A18" s="7" t="s">
        <v>367</v>
      </c>
      <c r="B18" s="179"/>
      <c r="C18" s="138"/>
      <c r="D18" s="218">
        <f>D16+D17</f>
        <v>60000</v>
      </c>
      <c r="E18" s="65"/>
      <c r="F18" s="218">
        <f>F16+F17</f>
        <v>540000</v>
      </c>
      <c r="G18" s="65"/>
      <c r="H18" s="274">
        <f>H16+H17</f>
        <v>0</v>
      </c>
      <c r="I18" s="234"/>
      <c r="J18" s="274">
        <f>J16+J17</f>
        <v>0</v>
      </c>
      <c r="K18" s="5"/>
      <c r="L18" s="218">
        <f>L16+L17</f>
        <v>-187305</v>
      </c>
      <c r="M18" s="5"/>
      <c r="N18" s="274">
        <f>N16+N17</f>
        <v>0</v>
      </c>
      <c r="O18" s="108"/>
      <c r="P18" s="274">
        <f>P16+P17</f>
        <v>0</v>
      </c>
      <c r="Q18" s="108"/>
      <c r="R18" s="274">
        <f>R16+R17</f>
        <v>0</v>
      </c>
      <c r="S18" s="220"/>
      <c r="T18" s="274">
        <f>T16+T17</f>
        <v>0</v>
      </c>
      <c r="U18" s="138"/>
      <c r="V18" s="337">
        <f>V16+V17</f>
        <v>412695</v>
      </c>
      <c r="W18" s="5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38"/>
      <c r="GO18" s="138"/>
      <c r="GP18" s="138"/>
      <c r="GQ18" s="138"/>
      <c r="GR18" s="138"/>
      <c r="GS18" s="138"/>
      <c r="GT18" s="138"/>
      <c r="GU18" s="138"/>
      <c r="GV18" s="138"/>
      <c r="GW18" s="138"/>
      <c r="GX18" s="138"/>
      <c r="GY18" s="138"/>
      <c r="GZ18" s="138"/>
      <c r="HA18" s="138"/>
      <c r="HB18" s="138"/>
      <c r="HC18" s="138"/>
      <c r="HD18" s="138"/>
      <c r="HE18" s="138"/>
      <c r="HF18" s="138"/>
      <c r="HG18" s="138"/>
      <c r="HH18" s="138"/>
      <c r="HI18" s="138"/>
      <c r="HJ18" s="138"/>
      <c r="HK18" s="138"/>
      <c r="HL18" s="138"/>
      <c r="HM18" s="138"/>
      <c r="HN18" s="138"/>
      <c r="HO18" s="138"/>
      <c r="HP18" s="138"/>
      <c r="HQ18" s="138"/>
      <c r="HR18" s="138"/>
      <c r="HS18" s="138"/>
      <c r="HT18" s="138"/>
      <c r="HU18" s="138"/>
      <c r="HV18" s="138"/>
      <c r="HW18" s="138"/>
      <c r="HX18" s="138"/>
      <c r="HY18" s="138"/>
      <c r="HZ18" s="138"/>
      <c r="IA18" s="138"/>
      <c r="IB18" s="138"/>
      <c r="IC18" s="138"/>
      <c r="ID18" s="138"/>
      <c r="IE18" s="138"/>
      <c r="IF18" s="138"/>
      <c r="IG18" s="138"/>
      <c r="IH18" s="138"/>
      <c r="II18" s="138"/>
      <c r="IJ18" s="138"/>
      <c r="IK18" s="138"/>
      <c r="IL18" s="138"/>
      <c r="IM18" s="138"/>
      <c r="IN18" s="138"/>
      <c r="IO18" s="138"/>
      <c r="IP18" s="138"/>
      <c r="IQ18" s="138"/>
      <c r="IR18" s="138"/>
      <c r="IS18" s="138"/>
      <c r="IT18" s="138"/>
      <c r="IU18" s="138"/>
      <c r="IV18" s="138"/>
    </row>
    <row r="19" spans="1:256" ht="22" hidden="1">
      <c r="A19" s="7" t="s">
        <v>82</v>
      </c>
      <c r="B19" s="9"/>
      <c r="C19" s="113"/>
      <c r="D19" s="59"/>
      <c r="E19" s="59"/>
      <c r="F19" s="59"/>
      <c r="G19" s="59"/>
      <c r="H19" s="59"/>
      <c r="I19" s="60"/>
      <c r="J19" s="59"/>
      <c r="K19" s="60"/>
      <c r="L19" s="215"/>
      <c r="M19" s="59"/>
      <c r="N19" s="211"/>
      <c r="O19" s="211"/>
      <c r="P19" s="211"/>
      <c r="Q19" s="211"/>
      <c r="R19" s="211"/>
      <c r="S19" s="62"/>
      <c r="T19" s="211"/>
      <c r="U19" s="60"/>
      <c r="V19" s="61"/>
    </row>
    <row r="20" spans="1:256" ht="21.5" hidden="1">
      <c r="A20" s="56" t="s">
        <v>143</v>
      </c>
      <c r="B20" s="9">
        <v>7</v>
      </c>
      <c r="C20" s="113"/>
      <c r="D20" s="59" t="s">
        <v>22</v>
      </c>
      <c r="E20" s="59"/>
      <c r="F20" s="59"/>
      <c r="G20" s="59"/>
      <c r="H20" s="62">
        <v>1260872</v>
      </c>
      <c r="I20" s="59"/>
      <c r="J20" s="59" t="s">
        <v>22</v>
      </c>
      <c r="K20" s="59"/>
      <c r="L20" s="220" t="s">
        <v>22</v>
      </c>
      <c r="M20" s="60"/>
      <c r="N20" s="223" t="s">
        <v>22</v>
      </c>
      <c r="O20" s="223"/>
      <c r="P20" s="223" t="s">
        <v>22</v>
      </c>
      <c r="Q20" s="223"/>
      <c r="R20" s="223" t="s">
        <v>22</v>
      </c>
      <c r="S20" s="140"/>
      <c r="T20" s="223" t="s">
        <v>22</v>
      </c>
      <c r="U20" s="60"/>
      <c r="V20" s="61" t="e">
        <f>SUM(#REF!)</f>
        <v>#REF!</v>
      </c>
    </row>
    <row r="21" spans="1:256" ht="21.75" hidden="1" customHeight="1">
      <c r="A21" s="56" t="s">
        <v>149</v>
      </c>
      <c r="B21" s="9"/>
      <c r="C21" s="113"/>
      <c r="D21" s="59"/>
      <c r="E21" s="59"/>
      <c r="F21" s="59"/>
      <c r="G21" s="59"/>
      <c r="H21" s="59"/>
      <c r="I21" s="59"/>
      <c r="J21" s="59"/>
      <c r="K21" s="59"/>
      <c r="L21" s="220"/>
      <c r="M21" s="60"/>
      <c r="N21" s="223"/>
      <c r="O21" s="223"/>
      <c r="P21" s="223"/>
      <c r="Q21" s="223"/>
      <c r="R21" s="223"/>
      <c r="S21" s="140"/>
      <c r="T21" s="223"/>
      <c r="U21" s="60"/>
      <c r="V21" s="61"/>
    </row>
    <row r="22" spans="1:256" ht="21.5" hidden="1">
      <c r="A22" s="56" t="s">
        <v>150</v>
      </c>
      <c r="B22" s="9">
        <v>7</v>
      </c>
      <c r="C22" s="113"/>
      <c r="D22" s="62" t="s">
        <v>22</v>
      </c>
      <c r="E22" s="62"/>
      <c r="F22" s="62"/>
      <c r="G22" s="62"/>
      <c r="H22" s="62" t="s">
        <v>22</v>
      </c>
      <c r="I22" s="62"/>
      <c r="J22" s="62" t="s">
        <v>22</v>
      </c>
      <c r="K22" s="62"/>
      <c r="L22" s="211" t="s">
        <v>22</v>
      </c>
      <c r="M22" s="62"/>
      <c r="N22" s="211" t="s">
        <v>22</v>
      </c>
      <c r="O22" s="211"/>
      <c r="P22" s="211" t="s">
        <v>22</v>
      </c>
      <c r="Q22" s="211"/>
      <c r="R22" s="211" t="s">
        <v>22</v>
      </c>
      <c r="S22" s="62"/>
      <c r="T22" s="211" t="s">
        <v>22</v>
      </c>
      <c r="U22" s="62"/>
      <c r="V22" s="61" t="e">
        <f>SUM(#REF!)</f>
        <v>#REF!</v>
      </c>
    </row>
    <row r="23" spans="1:256" ht="23.25" hidden="1" customHeight="1">
      <c r="A23" s="56" t="s">
        <v>83</v>
      </c>
      <c r="B23" s="9">
        <v>3</v>
      </c>
      <c r="C23" s="113"/>
      <c r="D23" s="141" t="s">
        <v>22</v>
      </c>
      <c r="E23" s="142"/>
      <c r="F23" s="142"/>
      <c r="G23" s="142"/>
      <c r="H23" s="141" t="s">
        <v>22</v>
      </c>
      <c r="I23" s="142"/>
      <c r="J23" s="141" t="s">
        <v>22</v>
      </c>
      <c r="K23" s="62"/>
      <c r="L23" s="164" t="s">
        <v>22</v>
      </c>
      <c r="M23" s="62"/>
      <c r="N23" s="164" t="s">
        <v>22</v>
      </c>
      <c r="O23" s="211"/>
      <c r="P23" s="164" t="s">
        <v>22</v>
      </c>
      <c r="Q23" s="211"/>
      <c r="R23" s="164" t="s">
        <v>22</v>
      </c>
      <c r="S23" s="62"/>
      <c r="T23" s="164" t="s">
        <v>22</v>
      </c>
      <c r="U23" s="62"/>
      <c r="V23" s="143" t="e">
        <f>#REF!</f>
        <v>#REF!</v>
      </c>
    </row>
    <row r="24" spans="1:256" ht="23.25" hidden="1" customHeight="1">
      <c r="A24" s="7" t="s">
        <v>84</v>
      </c>
      <c r="B24" s="9"/>
      <c r="C24" s="113"/>
      <c r="D24" s="64" t="s">
        <v>22</v>
      </c>
      <c r="E24" s="65"/>
      <c r="F24" s="65"/>
      <c r="G24" s="65"/>
      <c r="H24" s="64" t="s">
        <v>22</v>
      </c>
      <c r="I24" s="65"/>
      <c r="J24" s="64" t="s">
        <v>22</v>
      </c>
      <c r="K24" s="58"/>
      <c r="L24" s="219" t="s">
        <v>22</v>
      </c>
      <c r="M24" s="58"/>
      <c r="N24" s="219" t="s">
        <v>22</v>
      </c>
      <c r="O24" s="221"/>
      <c r="P24" s="219" t="s">
        <v>22</v>
      </c>
      <c r="Q24" s="221"/>
      <c r="R24" s="219" t="s">
        <v>22</v>
      </c>
      <c r="S24" s="66"/>
      <c r="T24" s="219" t="s">
        <v>22</v>
      </c>
      <c r="U24" s="58"/>
      <c r="V24" s="33" t="e">
        <f>SUM(V20:V23)</f>
        <v>#REF!</v>
      </c>
    </row>
    <row r="25" spans="1:256" s="4" customFormat="1" ht="23.25" customHeight="1">
      <c r="A25" s="144"/>
      <c r="B25" s="76"/>
      <c r="C25" s="102"/>
      <c r="D25" s="145"/>
      <c r="E25" s="146"/>
      <c r="F25" s="146"/>
      <c r="G25" s="146"/>
      <c r="H25" s="145"/>
      <c r="I25" s="146"/>
      <c r="J25" s="145"/>
      <c r="K25" s="147"/>
      <c r="L25" s="145"/>
      <c r="M25" s="147"/>
      <c r="N25" s="58"/>
      <c r="O25" s="58"/>
      <c r="P25" s="58"/>
      <c r="Q25" s="58"/>
      <c r="R25" s="58"/>
      <c r="S25" s="58"/>
      <c r="T25" s="58"/>
      <c r="U25" s="147"/>
      <c r="V25" s="149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57"/>
      <c r="CW25" s="57"/>
      <c r="CX25" s="57"/>
      <c r="CY25" s="57"/>
      <c r="CZ25" s="57"/>
      <c r="DA25" s="57"/>
      <c r="DB25" s="57"/>
      <c r="DC25" s="57"/>
      <c r="DD25" s="57"/>
      <c r="DE25" s="57"/>
      <c r="DF25" s="57"/>
      <c r="DG25" s="57"/>
      <c r="DH25" s="57"/>
      <c r="DI25" s="57"/>
      <c r="DJ25" s="57"/>
      <c r="DK25" s="57"/>
      <c r="DL25" s="57"/>
      <c r="DM25" s="57"/>
      <c r="DN25" s="57"/>
      <c r="DO25" s="57"/>
      <c r="DP25" s="57"/>
      <c r="DQ25" s="57"/>
      <c r="DR25" s="57"/>
      <c r="DS25" s="57"/>
      <c r="DT25" s="57"/>
      <c r="DU25" s="57"/>
      <c r="DV25" s="57"/>
      <c r="DW25" s="57"/>
      <c r="DX25" s="57"/>
      <c r="DY25" s="57"/>
      <c r="DZ25" s="57"/>
      <c r="EA25" s="57"/>
      <c r="EB25" s="57"/>
      <c r="EC25" s="57"/>
      <c r="ED25" s="57"/>
      <c r="EE25" s="57"/>
      <c r="EF25" s="57"/>
      <c r="EG25" s="57"/>
      <c r="EH25" s="57"/>
      <c r="EI25" s="57"/>
      <c r="EJ25" s="57"/>
      <c r="EK25" s="57"/>
      <c r="EL25" s="57"/>
      <c r="EM25" s="57"/>
      <c r="EN25" s="57"/>
      <c r="EO25" s="57"/>
      <c r="EP25" s="57"/>
      <c r="EQ25" s="57"/>
      <c r="ER25" s="57"/>
      <c r="ES25" s="57"/>
      <c r="ET25" s="57"/>
      <c r="EU25" s="57"/>
      <c r="EV25" s="57"/>
      <c r="EW25" s="57"/>
      <c r="EX25" s="57"/>
      <c r="EY25" s="57"/>
      <c r="EZ25" s="57"/>
      <c r="FA25" s="57"/>
      <c r="FB25" s="57"/>
      <c r="FC25" s="57"/>
      <c r="FD25" s="57"/>
      <c r="FE25" s="57"/>
      <c r="FF25" s="57"/>
      <c r="FG25" s="57"/>
      <c r="FH25" s="57"/>
      <c r="FI25" s="57"/>
      <c r="FJ25" s="57"/>
      <c r="FK25" s="57"/>
      <c r="FL25" s="57"/>
      <c r="FM25" s="57"/>
      <c r="FN25" s="57"/>
      <c r="FO25" s="57"/>
      <c r="FP25" s="57"/>
      <c r="FQ25" s="57"/>
      <c r="FR25" s="57"/>
      <c r="FS25" s="57"/>
      <c r="FT25" s="57"/>
      <c r="FU25" s="57"/>
      <c r="FV25" s="57"/>
      <c r="FW25" s="57"/>
      <c r="FX25" s="57"/>
      <c r="FY25" s="57"/>
      <c r="FZ25" s="57"/>
      <c r="GA25" s="57"/>
      <c r="GB25" s="57"/>
      <c r="GC25" s="57"/>
      <c r="GD25" s="57"/>
      <c r="GE25" s="57"/>
      <c r="GF25" s="57"/>
      <c r="GG25" s="57"/>
      <c r="GH25" s="57"/>
      <c r="GI25" s="57"/>
      <c r="GJ25" s="57"/>
      <c r="GK25" s="57"/>
      <c r="GL25" s="57"/>
      <c r="GM25" s="57"/>
      <c r="GN25" s="57"/>
      <c r="GO25" s="57"/>
      <c r="GP25" s="57"/>
      <c r="GQ25" s="57"/>
      <c r="GR25" s="57"/>
      <c r="GS25" s="57"/>
      <c r="GT25" s="57"/>
      <c r="GU25" s="57"/>
      <c r="GV25" s="57"/>
      <c r="GW25" s="57"/>
      <c r="GX25" s="57"/>
      <c r="GY25" s="57"/>
      <c r="GZ25" s="57"/>
      <c r="HA25" s="57"/>
      <c r="HB25" s="57"/>
      <c r="HC25" s="57"/>
      <c r="HD25" s="57"/>
      <c r="HE25" s="57"/>
      <c r="HF25" s="57"/>
      <c r="HG25" s="57"/>
      <c r="HH25" s="57"/>
      <c r="HI25" s="57"/>
      <c r="HJ25" s="57"/>
      <c r="HK25" s="57"/>
      <c r="HL25" s="57"/>
      <c r="HM25" s="57"/>
      <c r="HN25" s="57"/>
      <c r="HO25" s="57"/>
      <c r="HP25" s="57"/>
      <c r="HQ25" s="57"/>
      <c r="HR25" s="57"/>
      <c r="HS25" s="57"/>
      <c r="HT25" s="57"/>
      <c r="HU25" s="57"/>
      <c r="HV25" s="57"/>
      <c r="HW25" s="57"/>
      <c r="HX25" s="57"/>
      <c r="HY25" s="57"/>
      <c r="HZ25" s="57"/>
      <c r="IA25" s="57"/>
      <c r="IB25" s="57"/>
      <c r="IC25" s="57"/>
      <c r="ID25" s="57"/>
      <c r="IE25" s="57"/>
      <c r="IF25" s="57"/>
      <c r="IG25" s="57"/>
      <c r="IH25" s="57"/>
      <c r="II25" s="57"/>
      <c r="IJ25" s="57"/>
      <c r="IK25" s="57"/>
      <c r="IL25" s="57"/>
      <c r="IM25" s="57"/>
      <c r="IN25" s="57"/>
      <c r="IO25" s="57"/>
      <c r="IP25" s="57"/>
      <c r="IQ25" s="57"/>
      <c r="IR25" s="57"/>
      <c r="IS25" s="57"/>
      <c r="IT25" s="57"/>
      <c r="IU25" s="57"/>
      <c r="IV25" s="57"/>
    </row>
    <row r="26" spans="1:256" ht="23.25" customHeight="1">
      <c r="A26" s="144" t="s">
        <v>77</v>
      </c>
      <c r="B26" s="150"/>
      <c r="C26" s="151"/>
      <c r="D26" s="58"/>
      <c r="E26" s="58"/>
      <c r="F26" s="58"/>
      <c r="G26" s="58"/>
      <c r="H26" s="58"/>
      <c r="I26" s="15"/>
      <c r="J26" s="58"/>
      <c r="K26" s="15"/>
      <c r="L26" s="18"/>
      <c r="M26" s="58"/>
      <c r="N26" s="58"/>
      <c r="O26" s="58"/>
      <c r="P26" s="58"/>
      <c r="Q26" s="58"/>
      <c r="R26" s="58"/>
      <c r="S26" s="58"/>
      <c r="T26" s="58"/>
      <c r="U26" s="15"/>
      <c r="V26" s="18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</row>
    <row r="27" spans="1:256" ht="23.25" customHeight="1">
      <c r="A27" s="134" t="s">
        <v>75</v>
      </c>
      <c r="B27" s="76"/>
      <c r="C27" s="102"/>
      <c r="D27" s="211">
        <v>0</v>
      </c>
      <c r="E27" s="211"/>
      <c r="F27" s="211">
        <v>0</v>
      </c>
      <c r="G27" s="211"/>
      <c r="H27" s="211">
        <v>0</v>
      </c>
      <c r="I27" s="211"/>
      <c r="J27" s="211">
        <v>0</v>
      </c>
      <c r="K27" s="78"/>
      <c r="L27" s="67">
        <v>384464</v>
      </c>
      <c r="M27" s="62"/>
      <c r="N27" s="211">
        <v>0</v>
      </c>
      <c r="O27" s="211"/>
      <c r="P27" s="211">
        <v>0</v>
      </c>
      <c r="Q27" s="211"/>
      <c r="R27" s="211">
        <v>0</v>
      </c>
      <c r="S27" s="459"/>
      <c r="T27" s="211">
        <f>SUM(N27:R27)</f>
        <v>0</v>
      </c>
      <c r="U27" s="78"/>
      <c r="V27" s="165">
        <f>SUM(D27:L27)+T27</f>
        <v>384464</v>
      </c>
      <c r="W27" s="153"/>
    </row>
    <row r="28" spans="1:256" s="4" customFormat="1" ht="23.25" customHeight="1">
      <c r="A28" s="134" t="s">
        <v>76</v>
      </c>
      <c r="B28" s="76"/>
      <c r="C28" s="102"/>
      <c r="D28" s="216">
        <v>0</v>
      </c>
      <c r="E28" s="211"/>
      <c r="F28" s="216">
        <v>0</v>
      </c>
      <c r="G28" s="211"/>
      <c r="H28" s="216">
        <v>0</v>
      </c>
      <c r="I28" s="211"/>
      <c r="J28" s="216">
        <v>0</v>
      </c>
      <c r="K28" s="78"/>
      <c r="L28" s="216">
        <v>0</v>
      </c>
      <c r="M28" s="62"/>
      <c r="N28" s="67">
        <v>-6046</v>
      </c>
      <c r="O28" s="62"/>
      <c r="P28" s="67">
        <v>-23</v>
      </c>
      <c r="Q28" s="62"/>
      <c r="R28" s="100">
        <v>244</v>
      </c>
      <c r="S28" s="62"/>
      <c r="T28" s="100">
        <f>SUM(N28:R28)</f>
        <v>-5825</v>
      </c>
      <c r="U28" s="78"/>
      <c r="V28" s="165">
        <f>SUM(D28:L28)+T28</f>
        <v>-5825</v>
      </c>
      <c r="W28" s="153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57"/>
      <c r="AN28" s="57"/>
      <c r="AO28" s="57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57"/>
      <c r="CW28" s="57"/>
      <c r="CX28" s="57"/>
      <c r="CY28" s="57"/>
      <c r="CZ28" s="57"/>
      <c r="DA28" s="57"/>
      <c r="DB28" s="57"/>
      <c r="DC28" s="57"/>
      <c r="DD28" s="57"/>
      <c r="DE28" s="57"/>
      <c r="DF28" s="57"/>
      <c r="DG28" s="57"/>
      <c r="DH28" s="57"/>
      <c r="DI28" s="57"/>
      <c r="DJ28" s="57"/>
      <c r="DK28" s="57"/>
      <c r="DL28" s="57"/>
      <c r="DM28" s="57"/>
      <c r="DN28" s="57"/>
      <c r="DO28" s="57"/>
      <c r="DP28" s="57"/>
      <c r="DQ28" s="57"/>
      <c r="DR28" s="57"/>
      <c r="DS28" s="57"/>
      <c r="DT28" s="57"/>
      <c r="DU28" s="57"/>
      <c r="DV28" s="57"/>
      <c r="DW28" s="57"/>
      <c r="DX28" s="57"/>
      <c r="DY28" s="57"/>
      <c r="DZ28" s="57"/>
      <c r="EA28" s="57"/>
      <c r="EB28" s="57"/>
      <c r="EC28" s="57"/>
      <c r="ED28" s="57"/>
      <c r="EE28" s="57"/>
      <c r="EF28" s="57"/>
      <c r="EG28" s="57"/>
      <c r="EH28" s="57"/>
      <c r="EI28" s="57"/>
      <c r="EJ28" s="57"/>
      <c r="EK28" s="57"/>
      <c r="EL28" s="57"/>
      <c r="EM28" s="57"/>
      <c r="EN28" s="57"/>
      <c r="EO28" s="57"/>
      <c r="EP28" s="57"/>
      <c r="EQ28" s="57"/>
      <c r="ER28" s="57"/>
      <c r="ES28" s="57"/>
      <c r="ET28" s="57"/>
      <c r="EU28" s="57"/>
      <c r="EV28" s="57"/>
      <c r="EW28" s="57"/>
      <c r="EX28" s="57"/>
      <c r="EY28" s="57"/>
      <c r="EZ28" s="57"/>
      <c r="FA28" s="57"/>
      <c r="FB28" s="57"/>
      <c r="FC28" s="57"/>
      <c r="FD28" s="57"/>
      <c r="FE28" s="57"/>
      <c r="FF28" s="57"/>
      <c r="FG28" s="57"/>
      <c r="FH28" s="57"/>
      <c r="FI28" s="57"/>
      <c r="FJ28" s="57"/>
      <c r="FK28" s="57"/>
      <c r="FL28" s="57"/>
      <c r="FM28" s="57"/>
      <c r="FN28" s="57"/>
      <c r="FO28" s="57"/>
      <c r="FP28" s="57"/>
      <c r="FQ28" s="57"/>
      <c r="FR28" s="57"/>
      <c r="FS28" s="57"/>
      <c r="FT28" s="57"/>
      <c r="FU28" s="57"/>
      <c r="FV28" s="57"/>
      <c r="FW28" s="57"/>
      <c r="FX28" s="57"/>
      <c r="FY28" s="57"/>
      <c r="FZ28" s="57"/>
      <c r="GA28" s="57"/>
      <c r="GB28" s="57"/>
      <c r="GC28" s="57"/>
      <c r="GD28" s="57"/>
      <c r="GE28" s="57"/>
      <c r="GF28" s="57"/>
      <c r="GG28" s="57"/>
      <c r="GH28" s="57"/>
      <c r="GI28" s="57"/>
      <c r="GJ28" s="57"/>
      <c r="GK28" s="57"/>
      <c r="GL28" s="57"/>
      <c r="GM28" s="57"/>
      <c r="GN28" s="57"/>
      <c r="GO28" s="57"/>
      <c r="GP28" s="57"/>
      <c r="GQ28" s="57"/>
      <c r="GR28" s="57"/>
      <c r="GS28" s="57"/>
      <c r="GT28" s="57"/>
      <c r="GU28" s="57"/>
      <c r="GV28" s="57"/>
      <c r="GW28" s="57"/>
      <c r="GX28" s="57"/>
      <c r="GY28" s="57"/>
      <c r="GZ28" s="57"/>
      <c r="HA28" s="57"/>
      <c r="HB28" s="57"/>
      <c r="HC28" s="57"/>
      <c r="HD28" s="57"/>
      <c r="HE28" s="57"/>
      <c r="HF28" s="57"/>
      <c r="HG28" s="57"/>
      <c r="HH28" s="57"/>
      <c r="HI28" s="57"/>
      <c r="HJ28" s="57"/>
      <c r="HK28" s="57"/>
      <c r="HL28" s="57"/>
      <c r="HM28" s="57"/>
      <c r="HN28" s="57"/>
      <c r="HO28" s="57"/>
      <c r="HP28" s="57"/>
      <c r="HQ28" s="57"/>
      <c r="HR28" s="57"/>
      <c r="HS28" s="57"/>
      <c r="HT28" s="57"/>
      <c r="HU28" s="57"/>
      <c r="HV28" s="57"/>
      <c r="HW28" s="57"/>
      <c r="HX28" s="57"/>
      <c r="HY28" s="57"/>
      <c r="HZ28" s="57"/>
      <c r="IA28" s="57"/>
      <c r="IB28" s="57"/>
      <c r="IC28" s="57"/>
      <c r="ID28" s="57"/>
      <c r="IE28" s="57"/>
      <c r="IF28" s="57"/>
      <c r="IG28" s="57"/>
      <c r="IH28" s="57"/>
      <c r="II28" s="57"/>
      <c r="IJ28" s="57"/>
      <c r="IK28" s="57"/>
      <c r="IL28" s="57"/>
      <c r="IM28" s="57"/>
      <c r="IN28" s="57"/>
      <c r="IO28" s="57"/>
      <c r="IP28" s="57"/>
      <c r="IQ28" s="57"/>
      <c r="IR28" s="57"/>
      <c r="IS28" s="57"/>
      <c r="IT28" s="57"/>
      <c r="IU28" s="57"/>
      <c r="IV28" s="57"/>
    </row>
    <row r="29" spans="1:256" ht="23.5" customHeight="1">
      <c r="A29" s="144" t="s">
        <v>124</v>
      </c>
      <c r="B29" s="150"/>
      <c r="C29" s="151"/>
      <c r="D29" s="275">
        <f>SUM(D27:D28)</f>
        <v>0</v>
      </c>
      <c r="E29" s="58"/>
      <c r="F29" s="275">
        <f>SUM(F27:F28)</f>
        <v>0</v>
      </c>
      <c r="G29" s="58"/>
      <c r="H29" s="275">
        <f>SUM(H27:H28)</f>
        <v>0</v>
      </c>
      <c r="I29" s="58"/>
      <c r="J29" s="275">
        <f>SUM(J27:J28)</f>
        <v>0</v>
      </c>
      <c r="K29" s="15"/>
      <c r="L29" s="34">
        <f>SUM(L27:L28)</f>
        <v>384464</v>
      </c>
      <c r="M29" s="58"/>
      <c r="N29" s="227">
        <f>SUM(N27:N28)</f>
        <v>-6046</v>
      </c>
      <c r="O29" s="154"/>
      <c r="P29" s="227">
        <f>SUM(P27:P28)</f>
        <v>-23</v>
      </c>
      <c r="Q29" s="154"/>
      <c r="R29" s="34">
        <f>SUM(R27:R28)</f>
        <v>244</v>
      </c>
      <c r="S29" s="154"/>
      <c r="T29" s="34">
        <f>SUM(N29:R29)</f>
        <v>-5825</v>
      </c>
      <c r="U29" s="15"/>
      <c r="V29" s="176">
        <f>V27+V28</f>
        <v>378639</v>
      </c>
      <c r="W29" s="160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</row>
    <row r="30" spans="1:256" ht="9" customHeight="1">
      <c r="A30" s="144"/>
      <c r="B30" s="150"/>
      <c r="C30" s="151"/>
      <c r="D30" s="66"/>
      <c r="E30" s="58"/>
      <c r="F30" s="66"/>
      <c r="G30" s="58"/>
      <c r="H30" s="66"/>
      <c r="I30" s="58"/>
      <c r="J30" s="66"/>
      <c r="K30" s="15"/>
      <c r="L30" s="18"/>
      <c r="M30" s="58"/>
      <c r="N30" s="228"/>
      <c r="O30" s="154"/>
      <c r="P30" s="228"/>
      <c r="Q30" s="154"/>
      <c r="R30" s="18"/>
      <c r="S30" s="154"/>
      <c r="T30" s="18"/>
      <c r="U30" s="15"/>
      <c r="V30" s="135"/>
      <c r="W30" s="160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56" s="10" customFormat="1" ht="23.25" hidden="1" customHeight="1">
      <c r="A31" s="134" t="s">
        <v>264</v>
      </c>
      <c r="B31" s="76"/>
      <c r="C31" s="102"/>
      <c r="D31" s="141"/>
      <c r="E31" s="62"/>
      <c r="F31" s="141"/>
      <c r="G31" s="62"/>
      <c r="H31" s="141"/>
      <c r="I31" s="62"/>
      <c r="J31" s="141"/>
      <c r="K31" s="78"/>
      <c r="L31" s="112"/>
      <c r="M31" s="62"/>
      <c r="N31" s="112"/>
      <c r="O31" s="62"/>
      <c r="P31" s="112"/>
      <c r="Q31" s="154"/>
      <c r="R31" s="100"/>
      <c r="S31" s="62"/>
      <c r="T31" s="100"/>
      <c r="U31" s="78"/>
      <c r="V31" s="175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57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7"/>
      <c r="BB31" s="57"/>
      <c r="BC31" s="57"/>
      <c r="BD31" s="57"/>
      <c r="BE31" s="57"/>
      <c r="BF31" s="57"/>
      <c r="BG31" s="57"/>
      <c r="BH31" s="57"/>
      <c r="BI31" s="57"/>
      <c r="BJ31" s="57"/>
      <c r="BK31" s="57"/>
      <c r="BL31" s="57"/>
      <c r="BM31" s="57"/>
      <c r="BN31" s="57"/>
      <c r="BO31" s="57"/>
      <c r="BP31" s="57"/>
      <c r="BQ31" s="57"/>
      <c r="BR31" s="57"/>
      <c r="BS31" s="57"/>
      <c r="BT31" s="57"/>
      <c r="BU31" s="57"/>
      <c r="BV31" s="57"/>
      <c r="BW31" s="57"/>
      <c r="BX31" s="57"/>
      <c r="BY31" s="57"/>
      <c r="BZ31" s="57"/>
      <c r="CA31" s="57"/>
      <c r="CB31" s="57"/>
      <c r="CC31" s="57"/>
      <c r="CD31" s="57"/>
      <c r="CE31" s="57"/>
      <c r="CF31" s="57"/>
      <c r="CG31" s="57"/>
      <c r="CH31" s="57"/>
      <c r="CI31" s="57"/>
      <c r="CJ31" s="57"/>
      <c r="CK31" s="57"/>
      <c r="CL31" s="57"/>
      <c r="CM31" s="57"/>
      <c r="CN31" s="57"/>
      <c r="CO31" s="57"/>
      <c r="CP31" s="57"/>
      <c r="CQ31" s="57"/>
      <c r="CR31" s="57"/>
      <c r="CS31" s="57"/>
      <c r="CT31" s="57"/>
      <c r="CU31" s="57"/>
      <c r="CV31" s="57"/>
      <c r="CW31" s="57"/>
      <c r="CX31" s="57"/>
      <c r="CY31" s="57"/>
      <c r="CZ31" s="57"/>
      <c r="DA31" s="57"/>
      <c r="DB31" s="57"/>
      <c r="DC31" s="57"/>
      <c r="DD31" s="57"/>
      <c r="DE31" s="57"/>
      <c r="DF31" s="57"/>
      <c r="DG31" s="57"/>
      <c r="DH31" s="57"/>
      <c r="DI31" s="57"/>
      <c r="DJ31" s="57"/>
      <c r="DK31" s="57"/>
      <c r="DL31" s="57"/>
      <c r="DM31" s="57"/>
      <c r="DN31" s="57"/>
      <c r="DO31" s="57"/>
      <c r="DP31" s="57"/>
      <c r="DQ31" s="57"/>
      <c r="DR31" s="57"/>
      <c r="DS31" s="57"/>
      <c r="DT31" s="57"/>
      <c r="DU31" s="57"/>
      <c r="DV31" s="57"/>
      <c r="DW31" s="57"/>
      <c r="DX31" s="57"/>
      <c r="DY31" s="57"/>
      <c r="DZ31" s="57"/>
      <c r="EA31" s="57"/>
      <c r="EB31" s="57"/>
      <c r="EC31" s="57"/>
      <c r="ED31" s="57"/>
      <c r="EE31" s="57"/>
      <c r="EF31" s="57"/>
      <c r="EG31" s="57"/>
      <c r="EH31" s="57"/>
      <c r="EI31" s="57"/>
      <c r="EJ31" s="57"/>
      <c r="EK31" s="57"/>
      <c r="EL31" s="57"/>
      <c r="EM31" s="57"/>
      <c r="EN31" s="57"/>
      <c r="EO31" s="57"/>
      <c r="EP31" s="57"/>
      <c r="EQ31" s="57"/>
      <c r="ER31" s="57"/>
      <c r="ES31" s="57"/>
      <c r="ET31" s="57"/>
      <c r="EU31" s="57"/>
      <c r="EV31" s="57"/>
      <c r="EW31" s="57"/>
      <c r="EX31" s="57"/>
      <c r="EY31" s="57"/>
      <c r="EZ31" s="57"/>
      <c r="FA31" s="57"/>
      <c r="FB31" s="57"/>
      <c r="FC31" s="57"/>
      <c r="FD31" s="57"/>
      <c r="FE31" s="57"/>
      <c r="FF31" s="57"/>
      <c r="FG31" s="57"/>
      <c r="FH31" s="57"/>
      <c r="FI31" s="57"/>
      <c r="FJ31" s="57"/>
      <c r="FK31" s="57"/>
      <c r="FL31" s="57"/>
      <c r="FM31" s="57"/>
      <c r="FN31" s="57"/>
      <c r="FO31" s="57"/>
      <c r="FP31" s="57"/>
      <c r="FQ31" s="57"/>
      <c r="FR31" s="57"/>
      <c r="FS31" s="57"/>
      <c r="FT31" s="57"/>
      <c r="FU31" s="57"/>
      <c r="FV31" s="57"/>
      <c r="FW31" s="57"/>
      <c r="FX31" s="57"/>
      <c r="FY31" s="57"/>
      <c r="FZ31" s="57"/>
      <c r="GA31" s="57"/>
      <c r="GB31" s="57"/>
      <c r="GC31" s="57"/>
      <c r="GD31" s="57"/>
      <c r="GE31" s="57"/>
      <c r="GF31" s="57"/>
      <c r="GG31" s="57"/>
      <c r="GH31" s="57"/>
      <c r="GI31" s="57"/>
      <c r="GJ31" s="57"/>
      <c r="GK31" s="57"/>
      <c r="GL31" s="57"/>
      <c r="GM31" s="57"/>
      <c r="GN31" s="57"/>
      <c r="GO31" s="57"/>
      <c r="GP31" s="57"/>
      <c r="GQ31" s="57"/>
      <c r="GR31" s="57"/>
      <c r="GS31" s="57"/>
      <c r="GT31" s="57"/>
      <c r="GU31" s="57"/>
      <c r="GV31" s="57"/>
      <c r="GW31" s="57"/>
      <c r="GX31" s="57"/>
      <c r="GY31" s="57"/>
      <c r="GZ31" s="57"/>
      <c r="HA31" s="57"/>
      <c r="HB31" s="57"/>
      <c r="HC31" s="57"/>
      <c r="HD31" s="57"/>
      <c r="HE31" s="57"/>
      <c r="HF31" s="57"/>
      <c r="HG31" s="57"/>
      <c r="HH31" s="57"/>
      <c r="HI31" s="57"/>
      <c r="HJ31" s="57"/>
      <c r="HK31" s="57"/>
      <c r="HL31" s="57"/>
      <c r="HM31" s="57"/>
      <c r="HN31" s="57"/>
      <c r="HO31" s="57"/>
      <c r="HP31" s="57"/>
      <c r="HQ31" s="57"/>
      <c r="HR31" s="57"/>
      <c r="HS31" s="57"/>
      <c r="HT31" s="57"/>
      <c r="HU31" s="57"/>
      <c r="HV31" s="57"/>
      <c r="HW31" s="57"/>
      <c r="HX31" s="57"/>
      <c r="HY31" s="57"/>
      <c r="HZ31" s="57"/>
      <c r="IA31" s="57"/>
      <c r="IB31" s="57"/>
      <c r="IC31" s="57"/>
      <c r="ID31" s="57"/>
      <c r="IE31" s="57"/>
      <c r="IF31" s="57"/>
      <c r="IG31" s="57"/>
      <c r="IH31" s="57"/>
      <c r="II31" s="57"/>
      <c r="IJ31" s="57"/>
      <c r="IK31" s="57"/>
      <c r="IL31" s="57"/>
      <c r="IM31" s="57"/>
      <c r="IN31" s="57"/>
      <c r="IO31" s="57"/>
      <c r="IP31" s="57"/>
      <c r="IQ31" s="57"/>
      <c r="IR31" s="57"/>
      <c r="IS31" s="57"/>
      <c r="IT31" s="57"/>
      <c r="IU31" s="57"/>
      <c r="IV31" s="57"/>
    </row>
    <row r="32" spans="1:256" s="10" customFormat="1" ht="7.5" hidden="1" customHeight="1">
      <c r="A32" s="134"/>
      <c r="B32" s="76"/>
      <c r="C32" s="102"/>
      <c r="D32" s="62"/>
      <c r="E32" s="62"/>
      <c r="F32" s="62"/>
      <c r="G32" s="62"/>
      <c r="H32" s="62"/>
      <c r="I32" s="78"/>
      <c r="J32" s="62"/>
      <c r="K32" s="78"/>
      <c r="L32" s="67"/>
      <c r="M32" s="62"/>
      <c r="N32" s="67"/>
      <c r="O32" s="62"/>
      <c r="P32" s="62"/>
      <c r="Q32" s="154"/>
      <c r="R32" s="62"/>
      <c r="S32" s="62"/>
      <c r="T32" s="62"/>
      <c r="U32" s="78"/>
      <c r="V32" s="6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7"/>
      <c r="BM32" s="57"/>
      <c r="BN32" s="57"/>
      <c r="BO32" s="57"/>
      <c r="BP32" s="57"/>
      <c r="BQ32" s="57"/>
      <c r="BR32" s="57"/>
      <c r="BS32" s="57"/>
      <c r="BT32" s="57"/>
      <c r="BU32" s="57"/>
      <c r="BV32" s="57"/>
      <c r="BW32" s="57"/>
      <c r="BX32" s="57"/>
      <c r="BY32" s="57"/>
      <c r="BZ32" s="57"/>
      <c r="CA32" s="57"/>
      <c r="CB32" s="57"/>
      <c r="CC32" s="57"/>
      <c r="CD32" s="57"/>
      <c r="CE32" s="57"/>
      <c r="CF32" s="57"/>
      <c r="CG32" s="57"/>
      <c r="CH32" s="57"/>
      <c r="CI32" s="57"/>
      <c r="CJ32" s="57"/>
      <c r="CK32" s="57"/>
      <c r="CL32" s="57"/>
      <c r="CM32" s="57"/>
      <c r="CN32" s="57"/>
      <c r="CO32" s="57"/>
      <c r="CP32" s="57"/>
      <c r="CQ32" s="57"/>
      <c r="CR32" s="57"/>
      <c r="CS32" s="57"/>
      <c r="CT32" s="57"/>
      <c r="CU32" s="57"/>
      <c r="CV32" s="57"/>
      <c r="CW32" s="57"/>
      <c r="CX32" s="57"/>
      <c r="CY32" s="57"/>
      <c r="CZ32" s="57"/>
      <c r="DA32" s="57"/>
      <c r="DB32" s="57"/>
      <c r="DC32" s="57"/>
      <c r="DD32" s="57"/>
      <c r="DE32" s="57"/>
      <c r="DF32" s="57"/>
      <c r="DG32" s="57"/>
      <c r="DH32" s="57"/>
      <c r="DI32" s="57"/>
      <c r="DJ32" s="57"/>
      <c r="DK32" s="57"/>
      <c r="DL32" s="57"/>
      <c r="DM32" s="57"/>
      <c r="DN32" s="57"/>
      <c r="DO32" s="57"/>
      <c r="DP32" s="57"/>
      <c r="DQ32" s="57"/>
      <c r="DR32" s="57"/>
      <c r="DS32" s="57"/>
      <c r="DT32" s="57"/>
      <c r="DU32" s="57"/>
      <c r="DV32" s="57"/>
      <c r="DW32" s="57"/>
      <c r="DX32" s="57"/>
      <c r="DY32" s="57"/>
      <c r="DZ32" s="57"/>
      <c r="EA32" s="57"/>
      <c r="EB32" s="57"/>
      <c r="EC32" s="57"/>
      <c r="ED32" s="57"/>
      <c r="EE32" s="57"/>
      <c r="EF32" s="57"/>
      <c r="EG32" s="57"/>
      <c r="EH32" s="57"/>
      <c r="EI32" s="57"/>
      <c r="EJ32" s="57"/>
      <c r="EK32" s="57"/>
      <c r="EL32" s="57"/>
      <c r="EM32" s="57"/>
      <c r="EN32" s="57"/>
      <c r="EO32" s="57"/>
      <c r="EP32" s="57"/>
      <c r="EQ32" s="57"/>
      <c r="ER32" s="57"/>
      <c r="ES32" s="57"/>
      <c r="ET32" s="57"/>
      <c r="EU32" s="57"/>
      <c r="EV32" s="57"/>
      <c r="EW32" s="57"/>
      <c r="EX32" s="57"/>
      <c r="EY32" s="57"/>
      <c r="EZ32" s="57"/>
      <c r="FA32" s="57"/>
      <c r="FB32" s="57"/>
      <c r="FC32" s="57"/>
      <c r="FD32" s="57"/>
      <c r="FE32" s="57"/>
      <c r="FF32" s="57"/>
      <c r="FG32" s="57"/>
      <c r="FH32" s="57"/>
      <c r="FI32" s="57"/>
      <c r="FJ32" s="57"/>
      <c r="FK32" s="57"/>
      <c r="FL32" s="57"/>
      <c r="FM32" s="57"/>
      <c r="FN32" s="57"/>
      <c r="FO32" s="57"/>
      <c r="FP32" s="57"/>
      <c r="FQ32" s="57"/>
      <c r="FR32" s="57"/>
      <c r="FS32" s="57"/>
      <c r="FT32" s="57"/>
      <c r="FU32" s="57"/>
      <c r="FV32" s="57"/>
      <c r="FW32" s="57"/>
      <c r="FX32" s="57"/>
      <c r="FY32" s="57"/>
      <c r="FZ32" s="57"/>
      <c r="GA32" s="57"/>
      <c r="GB32" s="57"/>
      <c r="GC32" s="57"/>
      <c r="GD32" s="57"/>
      <c r="GE32" s="57"/>
      <c r="GF32" s="57"/>
      <c r="GG32" s="57"/>
      <c r="GH32" s="57"/>
      <c r="GI32" s="57"/>
      <c r="GJ32" s="57"/>
      <c r="GK32" s="57"/>
      <c r="GL32" s="57"/>
      <c r="GM32" s="57"/>
      <c r="GN32" s="57"/>
      <c r="GO32" s="57"/>
      <c r="GP32" s="57"/>
      <c r="GQ32" s="57"/>
      <c r="GR32" s="57"/>
      <c r="GS32" s="57"/>
      <c r="GT32" s="57"/>
      <c r="GU32" s="57"/>
      <c r="GV32" s="57"/>
      <c r="GW32" s="57"/>
      <c r="GX32" s="57"/>
      <c r="GY32" s="57"/>
      <c r="GZ32" s="57"/>
      <c r="HA32" s="57"/>
      <c r="HB32" s="57"/>
      <c r="HC32" s="57"/>
      <c r="HD32" s="57"/>
      <c r="HE32" s="57"/>
      <c r="HF32" s="57"/>
      <c r="HG32" s="57"/>
      <c r="HH32" s="57"/>
      <c r="HI32" s="57"/>
      <c r="HJ32" s="57"/>
      <c r="HK32" s="57"/>
      <c r="HL32" s="57"/>
      <c r="HM32" s="57"/>
      <c r="HN32" s="57"/>
      <c r="HO32" s="57"/>
      <c r="HP32" s="57"/>
      <c r="HQ32" s="57"/>
      <c r="HR32" s="57"/>
      <c r="HS32" s="57"/>
      <c r="HT32" s="57"/>
      <c r="HU32" s="57"/>
      <c r="HV32" s="57"/>
      <c r="HW32" s="57"/>
      <c r="HX32" s="57"/>
      <c r="HY32" s="57"/>
      <c r="HZ32" s="57"/>
      <c r="IA32" s="57"/>
      <c r="IB32" s="57"/>
      <c r="IC32" s="57"/>
      <c r="ID32" s="57"/>
      <c r="IE32" s="57"/>
      <c r="IF32" s="57"/>
      <c r="IG32" s="57"/>
      <c r="IH32" s="57"/>
      <c r="II32" s="57"/>
      <c r="IJ32" s="57"/>
      <c r="IK32" s="57"/>
      <c r="IL32" s="57"/>
      <c r="IM32" s="57"/>
      <c r="IN32" s="57"/>
      <c r="IO32" s="57"/>
      <c r="IP32" s="57"/>
      <c r="IQ32" s="57"/>
      <c r="IR32" s="57"/>
      <c r="IS32" s="57"/>
      <c r="IT32" s="57"/>
      <c r="IU32" s="57"/>
      <c r="IV32" s="57"/>
    </row>
    <row r="33" spans="1:256" ht="23.25" customHeight="1" thickBot="1">
      <c r="A33" s="155" t="s">
        <v>287</v>
      </c>
      <c r="B33" s="156"/>
      <c r="C33" s="102"/>
      <c r="D33" s="39">
        <f>SUM(D12,D29)+D18</f>
        <v>420207</v>
      </c>
      <c r="E33" s="157"/>
      <c r="F33" s="39">
        <f>SUM(F12,F29)+F18</f>
        <v>694969</v>
      </c>
      <c r="G33" s="157"/>
      <c r="H33" s="39">
        <f>SUM(H12,H29)+H18</f>
        <v>44033</v>
      </c>
      <c r="I33" s="157"/>
      <c r="J33" s="39">
        <f>SUM(J12,J29)+J18</f>
        <v>36021</v>
      </c>
      <c r="K33" s="18"/>
      <c r="L33" s="39">
        <f>SUM(L12,L29)+L18</f>
        <v>1440838</v>
      </c>
      <c r="M33" s="18"/>
      <c r="N33" s="39">
        <f>SUM(N12,N29)+N18</f>
        <v>-15845</v>
      </c>
      <c r="O33" s="18"/>
      <c r="P33" s="39">
        <f>SUM(P12,P29)+P18</f>
        <v>-54</v>
      </c>
      <c r="Q33" s="154"/>
      <c r="R33" s="39">
        <f>SUM(R12,R29)+R18</f>
        <v>6283</v>
      </c>
      <c r="S33" s="18"/>
      <c r="T33" s="39">
        <f>SUM(T12,T29)+T18</f>
        <v>-9616</v>
      </c>
      <c r="U33" s="18"/>
      <c r="V33" s="39">
        <f>SUM(D33:L33)+T33</f>
        <v>2626452</v>
      </c>
      <c r="W33" s="113"/>
      <c r="X33" s="113"/>
      <c r="Y33" s="113"/>
      <c r="Z33" s="113"/>
      <c r="AA33" s="113"/>
      <c r="AB33" s="113"/>
      <c r="AC33" s="113"/>
      <c r="AD33" s="113"/>
      <c r="AE33" s="113"/>
      <c r="AF33" s="113"/>
      <c r="AG33" s="113"/>
      <c r="AH33" s="113"/>
      <c r="AI33" s="113"/>
      <c r="AJ33" s="113"/>
      <c r="AK33" s="113"/>
      <c r="AL33" s="113"/>
      <c r="AM33" s="113"/>
      <c r="AN33" s="113"/>
      <c r="AO33" s="113"/>
      <c r="AP33" s="113"/>
      <c r="AQ33" s="113"/>
      <c r="AR33" s="113"/>
      <c r="AS33" s="113"/>
      <c r="AT33" s="113"/>
      <c r="AU33" s="113"/>
      <c r="AV33" s="113"/>
      <c r="AW33" s="113"/>
      <c r="AX33" s="113"/>
      <c r="AY33" s="113"/>
      <c r="AZ33" s="113"/>
      <c r="BA33" s="113"/>
      <c r="BB33" s="113"/>
      <c r="BC33" s="113"/>
      <c r="BD33" s="113"/>
      <c r="BE33" s="113"/>
      <c r="BF33" s="113"/>
      <c r="BG33" s="113"/>
      <c r="BH33" s="113"/>
      <c r="BI33" s="113"/>
      <c r="BJ33" s="113"/>
      <c r="BK33" s="113"/>
      <c r="BL33" s="113"/>
      <c r="BM33" s="113"/>
      <c r="BN33" s="113"/>
      <c r="BO33" s="113"/>
      <c r="BP33" s="113"/>
      <c r="BQ33" s="113"/>
      <c r="BR33" s="113"/>
      <c r="BS33" s="113"/>
      <c r="BT33" s="113"/>
      <c r="BU33" s="113"/>
      <c r="BV33" s="113"/>
      <c r="BW33" s="113"/>
      <c r="BX33" s="113"/>
      <c r="BY33" s="113"/>
      <c r="BZ33" s="113"/>
      <c r="CA33" s="113"/>
      <c r="CB33" s="113"/>
      <c r="CC33" s="113"/>
      <c r="CD33" s="113"/>
      <c r="CE33" s="113"/>
      <c r="CF33" s="113"/>
      <c r="CG33" s="113"/>
      <c r="CH33" s="113"/>
      <c r="CI33" s="113"/>
      <c r="CJ33" s="113"/>
      <c r="CK33" s="113"/>
      <c r="CL33" s="113"/>
      <c r="CM33" s="113"/>
      <c r="CN33" s="113"/>
      <c r="CO33" s="113"/>
      <c r="CP33" s="113"/>
      <c r="CQ33" s="113"/>
      <c r="CR33" s="113"/>
      <c r="CS33" s="113"/>
      <c r="CT33" s="113"/>
      <c r="CU33" s="113"/>
      <c r="CV33" s="113"/>
      <c r="CW33" s="113"/>
      <c r="CX33" s="113"/>
      <c r="CY33" s="113"/>
      <c r="CZ33" s="113"/>
      <c r="DA33" s="113"/>
      <c r="DB33" s="113"/>
      <c r="DC33" s="113"/>
      <c r="DD33" s="113"/>
      <c r="DE33" s="113"/>
      <c r="DF33" s="113"/>
      <c r="DG33" s="113"/>
      <c r="DH33" s="113"/>
      <c r="DI33" s="113"/>
      <c r="DJ33" s="113"/>
      <c r="DK33" s="113"/>
      <c r="DL33" s="113"/>
      <c r="DM33" s="113"/>
      <c r="DN33" s="113"/>
      <c r="DO33" s="113"/>
      <c r="DP33" s="113"/>
      <c r="DQ33" s="113"/>
      <c r="DR33" s="113"/>
      <c r="DS33" s="113"/>
      <c r="DT33" s="113"/>
      <c r="DU33" s="113"/>
      <c r="DV33" s="113"/>
      <c r="DW33" s="113"/>
      <c r="DX33" s="113"/>
      <c r="DY33" s="113"/>
      <c r="DZ33" s="113"/>
      <c r="EA33" s="113"/>
      <c r="EB33" s="113"/>
      <c r="EC33" s="113"/>
      <c r="ED33" s="113"/>
      <c r="EE33" s="113"/>
      <c r="EF33" s="113"/>
      <c r="EG33" s="113"/>
      <c r="EH33" s="113"/>
      <c r="EI33" s="113"/>
      <c r="EJ33" s="113"/>
      <c r="EK33" s="113"/>
      <c r="EL33" s="113"/>
      <c r="EM33" s="113"/>
      <c r="EN33" s="113"/>
      <c r="EO33" s="113"/>
      <c r="EP33" s="113"/>
      <c r="EQ33" s="113"/>
      <c r="ER33" s="113"/>
      <c r="ES33" s="113"/>
      <c r="ET33" s="113"/>
      <c r="EU33" s="113"/>
      <c r="EV33" s="113"/>
      <c r="EW33" s="113"/>
      <c r="EX33" s="113"/>
      <c r="EY33" s="113"/>
      <c r="EZ33" s="113"/>
      <c r="FA33" s="113"/>
      <c r="FB33" s="113"/>
      <c r="FC33" s="113"/>
      <c r="FD33" s="113"/>
      <c r="FE33" s="113"/>
      <c r="FF33" s="113"/>
      <c r="FG33" s="113"/>
      <c r="FH33" s="113"/>
      <c r="FI33" s="113"/>
      <c r="FJ33" s="113"/>
      <c r="FK33" s="113"/>
      <c r="FL33" s="113"/>
      <c r="FM33" s="113"/>
      <c r="FN33" s="113"/>
      <c r="FO33" s="113"/>
      <c r="FP33" s="113"/>
      <c r="FQ33" s="113"/>
      <c r="FR33" s="113"/>
      <c r="FS33" s="113"/>
      <c r="FT33" s="113"/>
      <c r="FU33" s="113"/>
      <c r="FV33" s="113"/>
      <c r="FW33" s="113"/>
      <c r="FX33" s="113"/>
      <c r="FY33" s="113"/>
      <c r="FZ33" s="113"/>
      <c r="GA33" s="113"/>
      <c r="GB33" s="113"/>
      <c r="GC33" s="113"/>
      <c r="GD33" s="113"/>
      <c r="GE33" s="113"/>
      <c r="GF33" s="113"/>
      <c r="GG33" s="113"/>
      <c r="GH33" s="113"/>
      <c r="GI33" s="113"/>
      <c r="GJ33" s="113"/>
      <c r="GK33" s="113"/>
      <c r="GL33" s="113"/>
      <c r="GM33" s="113"/>
      <c r="GN33" s="113"/>
      <c r="GO33" s="113"/>
      <c r="GP33" s="113"/>
      <c r="GQ33" s="113"/>
      <c r="GR33" s="113"/>
      <c r="GS33" s="113"/>
      <c r="GT33" s="113"/>
      <c r="GU33" s="113"/>
      <c r="GV33" s="113"/>
      <c r="GW33" s="113"/>
      <c r="GX33" s="113"/>
      <c r="GY33" s="113"/>
      <c r="GZ33" s="113"/>
      <c r="HA33" s="113"/>
      <c r="HB33" s="113"/>
      <c r="HC33" s="113"/>
      <c r="HD33" s="113"/>
      <c r="HE33" s="113"/>
      <c r="HF33" s="113"/>
      <c r="HG33" s="113"/>
      <c r="HH33" s="113"/>
      <c r="HI33" s="113"/>
      <c r="HJ33" s="113"/>
      <c r="HK33" s="113"/>
      <c r="HL33" s="113"/>
      <c r="HM33" s="113"/>
      <c r="HN33" s="113"/>
      <c r="HO33" s="113"/>
      <c r="HP33" s="113"/>
      <c r="HQ33" s="113"/>
      <c r="HR33" s="113"/>
      <c r="HS33" s="113"/>
      <c r="HT33" s="113"/>
      <c r="HU33" s="113"/>
      <c r="HV33" s="113"/>
      <c r="HW33" s="113"/>
      <c r="HX33" s="113"/>
      <c r="HY33" s="113"/>
      <c r="HZ33" s="113"/>
      <c r="IA33" s="113"/>
      <c r="IB33" s="113"/>
      <c r="IC33" s="113"/>
      <c r="ID33" s="113"/>
      <c r="IE33" s="113"/>
      <c r="IF33" s="113"/>
      <c r="IG33" s="113"/>
      <c r="IH33" s="113"/>
      <c r="II33" s="113"/>
      <c r="IJ33" s="113"/>
      <c r="IK33" s="113"/>
      <c r="IL33" s="113"/>
      <c r="IM33" s="113"/>
      <c r="IN33" s="113"/>
      <c r="IO33" s="113"/>
      <c r="IP33" s="113"/>
      <c r="IQ33" s="113"/>
      <c r="IR33" s="113"/>
      <c r="IS33" s="113"/>
      <c r="IT33" s="113"/>
      <c r="IU33" s="113"/>
      <c r="IV33" s="113"/>
    </row>
    <row r="34" spans="1:256" ht="23.25" customHeight="1" thickTop="1">
      <c r="L34" s="153"/>
      <c r="T34" s="152"/>
      <c r="V34" s="153"/>
      <c r="W34" s="153"/>
    </row>
    <row r="35" spans="1:256" ht="23.25" customHeight="1">
      <c r="L35" s="153"/>
      <c r="T35" s="152"/>
      <c r="V35" s="153"/>
    </row>
    <row r="53" spans="1:256" s="49" customFormat="1" ht="23.25" customHeight="1">
      <c r="A53" s="57"/>
      <c r="B53" s="8"/>
      <c r="C53" s="57"/>
      <c r="D53" s="57"/>
      <c r="E53" s="57"/>
      <c r="F53" s="57"/>
      <c r="G53" s="57"/>
      <c r="H53" s="57"/>
      <c r="I53" s="57"/>
      <c r="J53" s="57"/>
      <c r="K53" s="137"/>
      <c r="L53" s="57"/>
      <c r="M53" s="137"/>
      <c r="N53" s="134"/>
      <c r="O53" s="134"/>
      <c r="P53" s="134"/>
      <c r="Q53" s="134"/>
      <c r="R53" s="134"/>
      <c r="S53" s="68"/>
      <c r="T53" s="134"/>
      <c r="U53" s="13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57"/>
      <c r="AP53" s="57"/>
      <c r="AQ53" s="57"/>
      <c r="AR53" s="57"/>
      <c r="AS53" s="57"/>
      <c r="AT53" s="57"/>
      <c r="AU53" s="57"/>
      <c r="AV53" s="57"/>
      <c r="AW53" s="57"/>
      <c r="AX53" s="57"/>
      <c r="AY53" s="57"/>
      <c r="AZ53" s="57"/>
      <c r="BA53" s="57"/>
      <c r="BB53" s="57"/>
      <c r="BC53" s="57"/>
      <c r="BD53" s="57"/>
      <c r="BE53" s="57"/>
      <c r="BF53" s="57"/>
      <c r="BG53" s="57"/>
      <c r="BH53" s="57"/>
      <c r="BI53" s="57"/>
      <c r="BJ53" s="57"/>
      <c r="BK53" s="57"/>
      <c r="BL53" s="57"/>
      <c r="BM53" s="57"/>
      <c r="BN53" s="57"/>
      <c r="BO53" s="57"/>
      <c r="BP53" s="57"/>
      <c r="BQ53" s="57"/>
      <c r="BR53" s="57"/>
      <c r="BS53" s="57"/>
      <c r="BT53" s="57"/>
      <c r="BU53" s="57"/>
      <c r="BV53" s="57"/>
      <c r="BW53" s="57"/>
      <c r="BX53" s="57"/>
      <c r="BY53" s="57"/>
      <c r="BZ53" s="57"/>
      <c r="CA53" s="57"/>
      <c r="CB53" s="57"/>
      <c r="CC53" s="57"/>
      <c r="CD53" s="57"/>
      <c r="CE53" s="57"/>
      <c r="CF53" s="57"/>
      <c r="CG53" s="57"/>
      <c r="CH53" s="57"/>
      <c r="CI53" s="57"/>
      <c r="CJ53" s="57"/>
      <c r="CK53" s="57"/>
      <c r="CL53" s="57"/>
      <c r="CM53" s="57"/>
      <c r="CN53" s="57"/>
      <c r="CO53" s="57"/>
      <c r="CP53" s="57"/>
      <c r="CQ53" s="57"/>
      <c r="CR53" s="57"/>
      <c r="CS53" s="57"/>
      <c r="CT53" s="57"/>
      <c r="CU53" s="57"/>
      <c r="CV53" s="57"/>
      <c r="CW53" s="57"/>
      <c r="CX53" s="57"/>
      <c r="CY53" s="57"/>
      <c r="CZ53" s="57"/>
      <c r="DA53" s="57"/>
      <c r="DB53" s="57"/>
      <c r="DC53" s="57"/>
      <c r="DD53" s="57"/>
      <c r="DE53" s="57"/>
      <c r="DF53" s="57"/>
      <c r="DG53" s="57"/>
      <c r="DH53" s="57"/>
      <c r="DI53" s="57"/>
      <c r="DJ53" s="57"/>
      <c r="DK53" s="57"/>
      <c r="DL53" s="57"/>
      <c r="DM53" s="57"/>
      <c r="DN53" s="57"/>
      <c r="DO53" s="57"/>
      <c r="DP53" s="57"/>
      <c r="DQ53" s="57"/>
      <c r="DR53" s="57"/>
      <c r="DS53" s="57"/>
      <c r="DT53" s="57"/>
      <c r="DU53" s="57"/>
      <c r="DV53" s="57"/>
      <c r="DW53" s="57"/>
      <c r="DX53" s="57"/>
      <c r="DY53" s="57"/>
      <c r="DZ53" s="57"/>
      <c r="EA53" s="57"/>
      <c r="EB53" s="57"/>
      <c r="EC53" s="57"/>
      <c r="ED53" s="57"/>
      <c r="EE53" s="57"/>
      <c r="EF53" s="57"/>
      <c r="EG53" s="57"/>
      <c r="EH53" s="57"/>
      <c r="EI53" s="57"/>
      <c r="EJ53" s="57"/>
      <c r="EK53" s="57"/>
      <c r="EL53" s="57"/>
      <c r="EM53" s="57"/>
      <c r="EN53" s="57"/>
      <c r="EO53" s="57"/>
      <c r="EP53" s="57"/>
      <c r="EQ53" s="57"/>
      <c r="ER53" s="57"/>
      <c r="ES53" s="57"/>
      <c r="ET53" s="57"/>
      <c r="EU53" s="57"/>
      <c r="EV53" s="57"/>
      <c r="EW53" s="57"/>
      <c r="EX53" s="57"/>
      <c r="EY53" s="57"/>
      <c r="EZ53" s="57"/>
      <c r="FA53" s="57"/>
      <c r="FB53" s="57"/>
      <c r="FC53" s="57"/>
      <c r="FD53" s="57"/>
      <c r="FE53" s="57"/>
      <c r="FF53" s="57"/>
      <c r="FG53" s="57"/>
      <c r="FH53" s="57"/>
      <c r="FI53" s="57"/>
      <c r="FJ53" s="57"/>
      <c r="FK53" s="57"/>
      <c r="FL53" s="57"/>
      <c r="FM53" s="57"/>
      <c r="FN53" s="57"/>
      <c r="FO53" s="57"/>
      <c r="FP53" s="57"/>
      <c r="FQ53" s="57"/>
      <c r="FR53" s="57"/>
      <c r="FS53" s="57"/>
      <c r="FT53" s="57"/>
      <c r="FU53" s="57"/>
      <c r="FV53" s="57"/>
      <c r="FW53" s="57"/>
      <c r="FX53" s="57"/>
      <c r="FY53" s="57"/>
      <c r="FZ53" s="57"/>
      <c r="GA53" s="57"/>
      <c r="GB53" s="57"/>
      <c r="GC53" s="57"/>
      <c r="GD53" s="57"/>
      <c r="GE53" s="57"/>
      <c r="GF53" s="57"/>
      <c r="GG53" s="57"/>
      <c r="GH53" s="57"/>
      <c r="GI53" s="57"/>
      <c r="GJ53" s="57"/>
      <c r="GK53" s="57"/>
      <c r="GL53" s="57"/>
      <c r="GM53" s="57"/>
      <c r="GN53" s="57"/>
      <c r="GO53" s="57"/>
      <c r="GP53" s="57"/>
      <c r="GQ53" s="57"/>
      <c r="GR53" s="57"/>
      <c r="GS53" s="57"/>
      <c r="GT53" s="57"/>
      <c r="GU53" s="57"/>
      <c r="GV53" s="57"/>
      <c r="GW53" s="57"/>
      <c r="GX53" s="57"/>
      <c r="GY53" s="57"/>
      <c r="GZ53" s="57"/>
      <c r="HA53" s="57"/>
      <c r="HB53" s="57"/>
      <c r="HC53" s="57"/>
      <c r="HD53" s="57"/>
      <c r="HE53" s="57"/>
      <c r="HF53" s="57"/>
      <c r="HG53" s="57"/>
      <c r="HH53" s="57"/>
      <c r="HI53" s="57"/>
      <c r="HJ53" s="57"/>
      <c r="HK53" s="57"/>
      <c r="HL53" s="57"/>
      <c r="HM53" s="57"/>
      <c r="HN53" s="57"/>
      <c r="HO53" s="57"/>
      <c r="HP53" s="57"/>
      <c r="HQ53" s="57"/>
      <c r="HR53" s="57"/>
      <c r="HS53" s="57"/>
      <c r="HT53" s="57"/>
      <c r="HU53" s="57"/>
      <c r="HV53" s="57"/>
      <c r="HW53" s="57"/>
      <c r="HX53" s="57"/>
      <c r="HY53" s="57"/>
      <c r="HZ53" s="57"/>
      <c r="IA53" s="57"/>
      <c r="IB53" s="57"/>
      <c r="IC53" s="57"/>
      <c r="ID53" s="57"/>
      <c r="IE53" s="57"/>
      <c r="IF53" s="57"/>
      <c r="IG53" s="57"/>
      <c r="IH53" s="57"/>
      <c r="II53" s="57"/>
      <c r="IJ53" s="57"/>
      <c r="IK53" s="57"/>
      <c r="IL53" s="57"/>
      <c r="IM53" s="57"/>
      <c r="IN53" s="57"/>
      <c r="IO53" s="57"/>
      <c r="IP53" s="57"/>
      <c r="IQ53" s="57"/>
      <c r="IR53" s="57"/>
      <c r="IS53" s="57"/>
      <c r="IT53" s="57"/>
      <c r="IU53" s="57"/>
      <c r="IV53" s="57"/>
    </row>
    <row r="54" spans="1:256" ht="23.25" customHeight="1">
      <c r="M54" s="137">
        <f>D54-H54</f>
        <v>0</v>
      </c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4"/>
      <c r="BE54" s="134"/>
      <c r="BF54" s="134"/>
      <c r="BG54" s="134"/>
      <c r="BH54" s="134"/>
      <c r="BI54" s="134"/>
      <c r="BJ54" s="134"/>
      <c r="BK54" s="134"/>
      <c r="BL54" s="134"/>
      <c r="BM54" s="134"/>
      <c r="BN54" s="134"/>
      <c r="BO54" s="134"/>
      <c r="BP54" s="134"/>
      <c r="BQ54" s="134"/>
      <c r="BR54" s="134"/>
      <c r="BS54" s="134"/>
      <c r="BT54" s="134"/>
      <c r="BU54" s="134"/>
      <c r="BV54" s="134"/>
      <c r="BW54" s="134"/>
      <c r="BX54" s="134"/>
      <c r="BY54" s="134"/>
      <c r="BZ54" s="134"/>
      <c r="CA54" s="134"/>
      <c r="CB54" s="134"/>
      <c r="CC54" s="134"/>
      <c r="CD54" s="134"/>
      <c r="CE54" s="134"/>
      <c r="CF54" s="134"/>
      <c r="CG54" s="134"/>
      <c r="CH54" s="134"/>
      <c r="CI54" s="134"/>
      <c r="CJ54" s="134"/>
      <c r="CK54" s="134"/>
      <c r="CL54" s="134"/>
      <c r="CM54" s="134"/>
      <c r="CN54" s="134"/>
      <c r="CO54" s="134"/>
      <c r="CP54" s="134"/>
      <c r="CQ54" s="134"/>
      <c r="CR54" s="134"/>
      <c r="CS54" s="134"/>
      <c r="CT54" s="134"/>
      <c r="CU54" s="134"/>
      <c r="CV54" s="134"/>
      <c r="CW54" s="134"/>
      <c r="CX54" s="134"/>
      <c r="CY54" s="134"/>
      <c r="CZ54" s="134"/>
      <c r="DA54" s="134"/>
      <c r="DB54" s="134"/>
      <c r="DC54" s="134"/>
      <c r="DD54" s="134"/>
      <c r="DE54" s="134"/>
      <c r="DF54" s="134"/>
      <c r="DG54" s="134"/>
      <c r="DH54" s="134"/>
      <c r="DI54" s="134"/>
      <c r="DJ54" s="134"/>
      <c r="DK54" s="134"/>
      <c r="DL54" s="134"/>
      <c r="DM54" s="134"/>
      <c r="DN54" s="134"/>
      <c r="DO54" s="134"/>
      <c r="DP54" s="134"/>
      <c r="DQ54" s="134"/>
      <c r="DR54" s="134"/>
      <c r="DS54" s="134"/>
      <c r="DT54" s="134"/>
      <c r="DU54" s="134"/>
      <c r="DV54" s="134"/>
      <c r="DW54" s="134"/>
      <c r="DX54" s="134"/>
      <c r="DY54" s="134"/>
      <c r="DZ54" s="134"/>
      <c r="EA54" s="134"/>
      <c r="EB54" s="134"/>
      <c r="EC54" s="134"/>
      <c r="ED54" s="134"/>
      <c r="EE54" s="134"/>
      <c r="EF54" s="134"/>
      <c r="EG54" s="134"/>
      <c r="EH54" s="134"/>
      <c r="EI54" s="134"/>
      <c r="EJ54" s="134"/>
      <c r="EK54" s="134"/>
      <c r="EL54" s="134"/>
      <c r="EM54" s="134"/>
      <c r="EN54" s="134"/>
      <c r="EO54" s="134"/>
      <c r="EP54" s="134"/>
      <c r="EQ54" s="134"/>
      <c r="ER54" s="134"/>
      <c r="ES54" s="134"/>
      <c r="ET54" s="134"/>
      <c r="EU54" s="134"/>
      <c r="EV54" s="134"/>
      <c r="EW54" s="134"/>
      <c r="EX54" s="134"/>
      <c r="EY54" s="134"/>
      <c r="EZ54" s="134"/>
      <c r="FA54" s="134"/>
      <c r="FB54" s="134"/>
      <c r="FC54" s="134"/>
      <c r="FD54" s="134"/>
      <c r="FE54" s="134"/>
      <c r="FF54" s="134"/>
      <c r="FG54" s="134"/>
      <c r="FH54" s="134"/>
      <c r="FI54" s="134"/>
      <c r="FJ54" s="134"/>
      <c r="FK54" s="134"/>
      <c r="FL54" s="134"/>
      <c r="FM54" s="134"/>
      <c r="FN54" s="134"/>
      <c r="FO54" s="134"/>
      <c r="FP54" s="134"/>
      <c r="FQ54" s="134"/>
      <c r="FR54" s="134"/>
      <c r="FS54" s="134"/>
      <c r="FT54" s="134"/>
      <c r="FU54" s="134"/>
      <c r="FV54" s="134"/>
      <c r="FW54" s="134"/>
      <c r="FX54" s="134"/>
      <c r="FY54" s="134"/>
      <c r="FZ54" s="134"/>
      <c r="GA54" s="134"/>
      <c r="GB54" s="134"/>
      <c r="GC54" s="134"/>
      <c r="GD54" s="134"/>
      <c r="GE54" s="134"/>
      <c r="GF54" s="134"/>
      <c r="GG54" s="134"/>
      <c r="GH54" s="134"/>
      <c r="GI54" s="134"/>
      <c r="GJ54" s="134"/>
      <c r="GK54" s="134"/>
      <c r="GL54" s="134"/>
      <c r="GM54" s="134"/>
      <c r="GN54" s="134"/>
      <c r="GO54" s="134"/>
      <c r="GP54" s="134"/>
      <c r="GQ54" s="134"/>
      <c r="GR54" s="134"/>
      <c r="GS54" s="134"/>
      <c r="GT54" s="134"/>
      <c r="GU54" s="134"/>
      <c r="GV54" s="134"/>
      <c r="GW54" s="134"/>
      <c r="GX54" s="134"/>
      <c r="GY54" s="134"/>
      <c r="GZ54" s="134"/>
      <c r="HA54" s="134"/>
      <c r="HB54" s="134"/>
      <c r="HC54" s="134"/>
      <c r="HD54" s="134"/>
      <c r="HE54" s="134"/>
      <c r="HF54" s="134"/>
      <c r="HG54" s="134"/>
      <c r="HH54" s="134"/>
      <c r="HI54" s="134"/>
      <c r="HJ54" s="134"/>
      <c r="HK54" s="134"/>
      <c r="HL54" s="134"/>
      <c r="HM54" s="134"/>
      <c r="HN54" s="134"/>
      <c r="HO54" s="134"/>
      <c r="HP54" s="134"/>
      <c r="HQ54" s="134"/>
      <c r="HR54" s="134"/>
      <c r="HS54" s="134"/>
      <c r="HT54" s="134"/>
      <c r="HU54" s="134"/>
      <c r="HV54" s="134"/>
      <c r="HW54" s="134"/>
      <c r="HX54" s="134"/>
      <c r="HY54" s="134"/>
      <c r="HZ54" s="134"/>
      <c r="IA54" s="134"/>
      <c r="IB54" s="134"/>
      <c r="IC54" s="134"/>
      <c r="ID54" s="134"/>
      <c r="IE54" s="134"/>
      <c r="IF54" s="134"/>
      <c r="IG54" s="134"/>
      <c r="IH54" s="134"/>
      <c r="II54" s="134"/>
      <c r="IJ54" s="134"/>
      <c r="IK54" s="134"/>
      <c r="IL54" s="134"/>
      <c r="IM54" s="134"/>
      <c r="IN54" s="134"/>
      <c r="IO54" s="134"/>
      <c r="IP54" s="134"/>
      <c r="IQ54" s="134"/>
      <c r="IR54" s="134"/>
      <c r="IS54" s="134"/>
      <c r="IT54" s="134"/>
      <c r="IU54" s="134"/>
      <c r="IV54" s="134"/>
    </row>
    <row r="96" ht="17.25" customHeight="1"/>
    <row r="103" ht="16.5" customHeight="1"/>
    <row r="109" ht="17.25" customHeight="1"/>
    <row r="111" ht="17.25" customHeight="1"/>
    <row r="116" ht="15.75" customHeight="1"/>
  </sheetData>
  <mergeCells count="4">
    <mergeCell ref="J5:L5"/>
    <mergeCell ref="D10:V10"/>
    <mergeCell ref="D4:V4"/>
    <mergeCell ref="N5:T5"/>
  </mergeCells>
  <pageMargins left="0.8" right="0.68" top="0.48" bottom="0.5" header="0.5" footer="0.5"/>
  <pageSetup paperSize="9" scale="70" firstPageNumber="12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Z110"/>
  <sheetViews>
    <sheetView showGridLines="0" view="pageBreakPreview" topLeftCell="C1" zoomScaleNormal="100" zoomScaleSheetLayoutView="100" zoomScalePageLayoutView="78" workbookViewId="0">
      <selection activeCell="V12" sqref="V12"/>
    </sheetView>
  </sheetViews>
  <sheetFormatPr defaultColWidth="9.09765625" defaultRowHeight="23.25" customHeight="1"/>
  <cols>
    <col min="1" max="1" width="51.09765625" style="57" customWidth="1"/>
    <col min="2" max="2" width="9.8984375" style="8" customWidth="1"/>
    <col min="3" max="3" width="0.69921875" style="57" customWidth="1"/>
    <col min="4" max="4" width="12.8984375" style="57" customWidth="1"/>
    <col min="5" max="5" width="0.8984375" style="57" customWidth="1"/>
    <col min="6" max="6" width="13.3984375" style="57" customWidth="1"/>
    <col min="7" max="7" width="0.8984375" style="57" customWidth="1"/>
    <col min="8" max="8" width="12.59765625" style="57" customWidth="1"/>
    <col min="9" max="9" width="0.69921875" style="57" customWidth="1"/>
    <col min="10" max="10" width="13.09765625" style="57" customWidth="1"/>
    <col min="11" max="11" width="0.69921875" style="137" customWidth="1"/>
    <col min="12" max="12" width="12.59765625" style="57" customWidth="1"/>
    <col min="13" max="13" width="0.69921875" style="137" customWidth="1"/>
    <col min="14" max="14" width="14.69921875" style="134" customWidth="1"/>
    <col min="15" max="15" width="2" style="134" customWidth="1"/>
    <col min="16" max="16" width="14.69921875" style="134" customWidth="1"/>
    <col min="17" max="17" width="2" style="134" customWidth="1"/>
    <col min="18" max="18" width="16.09765625" style="134" customWidth="1"/>
    <col min="19" max="19" width="1.69921875" style="68" customWidth="1"/>
    <col min="20" max="20" width="14.69921875" style="134" customWidth="1"/>
    <col min="21" max="21" width="1.09765625" style="137" customWidth="1"/>
    <col min="22" max="22" width="14.09765625" style="57" customWidth="1"/>
    <col min="23" max="23" width="14.09765625" style="57" bestFit="1" customWidth="1"/>
    <col min="24" max="16384" width="9.09765625" style="57"/>
  </cols>
  <sheetData>
    <row r="1" spans="1:256" ht="23.25" customHeight="1">
      <c r="A1" s="19" t="s">
        <v>173</v>
      </c>
      <c r="B1" s="7"/>
      <c r="D1" s="4"/>
      <c r="V1" s="180"/>
    </row>
    <row r="2" spans="1:256" ht="23.25" customHeight="1">
      <c r="A2" s="471" t="s">
        <v>105</v>
      </c>
      <c r="B2" s="7"/>
      <c r="C2" s="4"/>
      <c r="D2" s="4"/>
      <c r="E2" s="4"/>
      <c r="F2" s="4"/>
      <c r="G2" s="4"/>
      <c r="V2" s="181"/>
    </row>
    <row r="3" spans="1:256" s="2" customFormat="1" ht="23.25" customHeight="1">
      <c r="A3" s="182"/>
      <c r="B3" s="6"/>
      <c r="C3" s="138"/>
      <c r="D3" s="182"/>
      <c r="E3" s="182"/>
      <c r="F3" s="182"/>
      <c r="G3" s="182"/>
      <c r="H3" s="138"/>
      <c r="I3" s="182"/>
      <c r="J3" s="1"/>
      <c r="K3" s="1"/>
      <c r="L3" s="1"/>
      <c r="M3" s="1"/>
      <c r="N3" s="139"/>
      <c r="O3" s="139"/>
      <c r="P3" s="139"/>
      <c r="Q3" s="139"/>
      <c r="R3" s="139"/>
      <c r="S3" s="139"/>
      <c r="T3" s="139"/>
      <c r="U3" s="182"/>
      <c r="V3" s="182"/>
      <c r="W3" s="138"/>
      <c r="X3" s="138"/>
      <c r="Y3" s="138"/>
      <c r="Z3" s="138"/>
      <c r="AA3" s="138"/>
      <c r="AB3" s="138"/>
      <c r="AC3" s="138"/>
      <c r="AD3" s="138"/>
      <c r="AE3" s="138"/>
      <c r="AF3" s="138"/>
      <c r="AG3" s="138"/>
      <c r="AH3" s="138"/>
      <c r="AI3" s="138"/>
      <c r="AJ3" s="138"/>
      <c r="AK3" s="138"/>
      <c r="AL3" s="138"/>
      <c r="AM3" s="138"/>
      <c r="AN3" s="138"/>
      <c r="AO3" s="138"/>
      <c r="AP3" s="138"/>
      <c r="AQ3" s="138"/>
      <c r="AR3" s="138"/>
      <c r="AS3" s="138"/>
      <c r="AT3" s="138"/>
      <c r="AU3" s="138"/>
      <c r="AV3" s="138"/>
      <c r="AW3" s="138"/>
      <c r="AX3" s="138"/>
      <c r="AY3" s="138"/>
      <c r="AZ3" s="138"/>
      <c r="BA3" s="138"/>
      <c r="BB3" s="138"/>
      <c r="BC3" s="138"/>
      <c r="BD3" s="138"/>
      <c r="BE3" s="138"/>
      <c r="BF3" s="138"/>
      <c r="BG3" s="138"/>
      <c r="BH3" s="138"/>
      <c r="BI3" s="138"/>
      <c r="BJ3" s="138"/>
      <c r="BK3" s="138"/>
      <c r="BL3" s="138"/>
      <c r="BM3" s="138"/>
      <c r="BN3" s="138"/>
      <c r="BO3" s="138"/>
      <c r="BP3" s="138"/>
      <c r="BQ3" s="138"/>
      <c r="BR3" s="138"/>
      <c r="BS3" s="138"/>
      <c r="BT3" s="138"/>
      <c r="BU3" s="138"/>
      <c r="BV3" s="138"/>
      <c r="BW3" s="138"/>
      <c r="BX3" s="138"/>
      <c r="BY3" s="138"/>
      <c r="BZ3" s="138"/>
      <c r="CA3" s="138"/>
      <c r="CB3" s="138"/>
      <c r="CC3" s="138"/>
      <c r="CD3" s="138"/>
      <c r="CE3" s="138"/>
      <c r="CF3" s="138"/>
      <c r="CG3" s="138"/>
      <c r="CH3" s="138"/>
      <c r="CI3" s="138"/>
      <c r="CJ3" s="138"/>
      <c r="CK3" s="138"/>
      <c r="CL3" s="138"/>
      <c r="CM3" s="138"/>
      <c r="CN3" s="138"/>
      <c r="CO3" s="138"/>
      <c r="CP3" s="138"/>
      <c r="CQ3" s="138"/>
      <c r="CR3" s="138"/>
      <c r="CS3" s="138"/>
      <c r="CT3" s="138"/>
      <c r="CU3" s="138"/>
      <c r="CV3" s="138"/>
      <c r="CW3" s="138"/>
      <c r="CX3" s="138"/>
      <c r="CY3" s="138"/>
      <c r="CZ3" s="138"/>
      <c r="DA3" s="138"/>
      <c r="DB3" s="138"/>
      <c r="DC3" s="138"/>
      <c r="DD3" s="138"/>
      <c r="DE3" s="138"/>
      <c r="DF3" s="138"/>
      <c r="DG3" s="138"/>
      <c r="DH3" s="138"/>
      <c r="DI3" s="138"/>
      <c r="DJ3" s="138"/>
      <c r="DK3" s="138"/>
      <c r="DL3" s="138"/>
      <c r="DM3" s="138"/>
      <c r="DN3" s="138"/>
      <c r="DO3" s="138"/>
      <c r="DP3" s="138"/>
      <c r="DQ3" s="138"/>
      <c r="DR3" s="138"/>
      <c r="DS3" s="138"/>
      <c r="DT3" s="138"/>
      <c r="DU3" s="138"/>
      <c r="DV3" s="138"/>
      <c r="DW3" s="138"/>
      <c r="DX3" s="138"/>
      <c r="DY3" s="138"/>
      <c r="DZ3" s="138"/>
      <c r="EA3" s="138"/>
      <c r="EB3" s="138"/>
      <c r="EC3" s="138"/>
      <c r="ED3" s="138"/>
      <c r="EE3" s="138"/>
      <c r="EF3" s="138"/>
      <c r="EG3" s="138"/>
      <c r="EH3" s="138"/>
      <c r="EI3" s="138"/>
      <c r="EJ3" s="138"/>
      <c r="EK3" s="138"/>
      <c r="EL3" s="138"/>
      <c r="EM3" s="138"/>
      <c r="EN3" s="138"/>
      <c r="EO3" s="138"/>
      <c r="EP3" s="138"/>
      <c r="EQ3" s="138"/>
      <c r="ER3" s="138"/>
      <c r="ES3" s="138"/>
      <c r="ET3" s="138"/>
      <c r="EU3" s="138"/>
      <c r="EV3" s="138"/>
      <c r="EW3" s="138"/>
      <c r="EX3" s="138"/>
      <c r="EY3" s="138"/>
      <c r="EZ3" s="138"/>
      <c r="FA3" s="138"/>
      <c r="FB3" s="138"/>
      <c r="FC3" s="138"/>
      <c r="FD3" s="138"/>
      <c r="FE3" s="138"/>
      <c r="FF3" s="138"/>
      <c r="FG3" s="138"/>
      <c r="FH3" s="138"/>
      <c r="FI3" s="138"/>
      <c r="FJ3" s="138"/>
      <c r="FK3" s="138"/>
      <c r="FL3" s="138"/>
      <c r="FM3" s="138"/>
      <c r="FN3" s="138"/>
      <c r="FO3" s="138"/>
      <c r="FP3" s="138"/>
      <c r="FQ3" s="138"/>
      <c r="FR3" s="138"/>
      <c r="FS3" s="138"/>
      <c r="FT3" s="138"/>
      <c r="FU3" s="138"/>
      <c r="FV3" s="138"/>
      <c r="FW3" s="138"/>
      <c r="FX3" s="138"/>
      <c r="FY3" s="138"/>
      <c r="FZ3" s="138"/>
      <c r="GA3" s="138"/>
      <c r="GB3" s="138"/>
      <c r="GC3" s="138"/>
      <c r="GD3" s="138"/>
      <c r="GE3" s="138"/>
      <c r="GF3" s="138"/>
      <c r="GG3" s="138"/>
      <c r="GH3" s="138"/>
      <c r="GI3" s="138"/>
      <c r="GJ3" s="138"/>
      <c r="GK3" s="138"/>
      <c r="GL3" s="138"/>
      <c r="GM3" s="138"/>
      <c r="GN3" s="138"/>
      <c r="GO3" s="138"/>
      <c r="GP3" s="138"/>
      <c r="GQ3" s="138"/>
      <c r="GR3" s="138"/>
      <c r="GS3" s="138"/>
      <c r="GT3" s="138"/>
      <c r="GU3" s="138"/>
      <c r="GV3" s="138"/>
      <c r="GW3" s="138"/>
      <c r="GX3" s="138"/>
      <c r="GY3" s="138"/>
      <c r="GZ3" s="138"/>
      <c r="HA3" s="138"/>
      <c r="HB3" s="138"/>
      <c r="HC3" s="138"/>
      <c r="HD3" s="138"/>
      <c r="HE3" s="138"/>
      <c r="HF3" s="138"/>
      <c r="HG3" s="138"/>
      <c r="HH3" s="138"/>
      <c r="HI3" s="138"/>
      <c r="HJ3" s="138"/>
      <c r="HK3" s="138"/>
      <c r="HL3" s="138"/>
      <c r="HM3" s="138"/>
      <c r="HN3" s="138"/>
      <c r="HO3" s="138"/>
      <c r="HP3" s="138"/>
      <c r="HQ3" s="138"/>
      <c r="HR3" s="138"/>
      <c r="HS3" s="138"/>
      <c r="HT3" s="138"/>
      <c r="HU3" s="138"/>
      <c r="HV3" s="138"/>
      <c r="HW3" s="138"/>
      <c r="HX3" s="138"/>
      <c r="HY3" s="138"/>
      <c r="HZ3" s="138"/>
      <c r="IA3" s="138"/>
      <c r="IB3" s="138"/>
      <c r="IC3" s="138"/>
      <c r="ID3" s="138"/>
      <c r="IE3" s="138"/>
      <c r="IF3" s="138"/>
      <c r="IG3" s="138"/>
      <c r="IH3" s="138"/>
      <c r="II3" s="138"/>
      <c r="IJ3" s="138"/>
      <c r="IK3" s="138"/>
      <c r="IL3" s="138"/>
      <c r="IM3" s="138"/>
      <c r="IN3" s="138"/>
      <c r="IO3" s="138"/>
      <c r="IP3" s="138"/>
      <c r="IQ3" s="138"/>
      <c r="IR3" s="138"/>
      <c r="IS3" s="138"/>
      <c r="IT3" s="138"/>
      <c r="IU3" s="138"/>
      <c r="IV3" s="138"/>
    </row>
    <row r="4" spans="1:256" s="2" customFormat="1" ht="23.25" customHeight="1">
      <c r="A4" s="182"/>
      <c r="B4" s="6"/>
      <c r="C4" s="138"/>
      <c r="D4" s="518" t="s">
        <v>48</v>
      </c>
      <c r="E4" s="518"/>
      <c r="F4" s="518"/>
      <c r="G4" s="518"/>
      <c r="H4" s="518"/>
      <c r="I4" s="518"/>
      <c r="J4" s="518"/>
      <c r="K4" s="518"/>
      <c r="L4" s="518"/>
      <c r="M4" s="518"/>
      <c r="N4" s="518"/>
      <c r="O4" s="518"/>
      <c r="P4" s="518"/>
      <c r="Q4" s="518"/>
      <c r="R4" s="518"/>
      <c r="S4" s="518"/>
      <c r="T4" s="518"/>
      <c r="U4" s="518"/>
      <c r="V4" s="518"/>
      <c r="W4" s="138"/>
      <c r="X4" s="138"/>
      <c r="Y4" s="138"/>
      <c r="Z4" s="138"/>
      <c r="AA4" s="138"/>
      <c r="AB4" s="138"/>
      <c r="AC4" s="138"/>
      <c r="AD4" s="138"/>
      <c r="AE4" s="138"/>
      <c r="AF4" s="138"/>
      <c r="AG4" s="138"/>
      <c r="AH4" s="138"/>
      <c r="AI4" s="138"/>
      <c r="AJ4" s="138"/>
      <c r="AK4" s="138"/>
      <c r="AL4" s="138"/>
      <c r="AM4" s="138"/>
      <c r="AN4" s="138"/>
      <c r="AO4" s="138"/>
      <c r="AP4" s="138"/>
      <c r="AQ4" s="138"/>
      <c r="AR4" s="138"/>
      <c r="AS4" s="138"/>
      <c r="AT4" s="138"/>
      <c r="AU4" s="138"/>
      <c r="AV4" s="138"/>
      <c r="AW4" s="138"/>
      <c r="AX4" s="138"/>
      <c r="AY4" s="138"/>
      <c r="AZ4" s="138"/>
      <c r="BA4" s="138"/>
      <c r="BB4" s="138"/>
      <c r="BC4" s="138"/>
      <c r="BD4" s="138"/>
      <c r="BE4" s="138"/>
      <c r="BF4" s="138"/>
      <c r="BG4" s="138"/>
      <c r="BH4" s="138"/>
      <c r="BI4" s="138"/>
      <c r="BJ4" s="138"/>
      <c r="BK4" s="138"/>
      <c r="BL4" s="138"/>
      <c r="BM4" s="138"/>
      <c r="BN4" s="138"/>
      <c r="BO4" s="138"/>
      <c r="BP4" s="138"/>
      <c r="BQ4" s="138"/>
      <c r="BR4" s="138"/>
      <c r="BS4" s="138"/>
      <c r="BT4" s="138"/>
      <c r="BU4" s="138"/>
      <c r="BV4" s="138"/>
      <c r="BW4" s="138"/>
      <c r="BX4" s="138"/>
      <c r="BY4" s="138"/>
      <c r="BZ4" s="138"/>
      <c r="CA4" s="138"/>
      <c r="CB4" s="138"/>
      <c r="CC4" s="138"/>
      <c r="CD4" s="138"/>
      <c r="CE4" s="138"/>
      <c r="CF4" s="138"/>
      <c r="CG4" s="138"/>
      <c r="CH4" s="138"/>
      <c r="CI4" s="138"/>
      <c r="CJ4" s="138"/>
      <c r="CK4" s="138"/>
      <c r="CL4" s="138"/>
      <c r="CM4" s="138"/>
      <c r="CN4" s="138"/>
      <c r="CO4" s="138"/>
      <c r="CP4" s="138"/>
      <c r="CQ4" s="138"/>
      <c r="CR4" s="138"/>
      <c r="CS4" s="138"/>
      <c r="CT4" s="138"/>
      <c r="CU4" s="138"/>
      <c r="CV4" s="138"/>
      <c r="CW4" s="138"/>
      <c r="CX4" s="138"/>
      <c r="CY4" s="138"/>
      <c r="CZ4" s="138"/>
      <c r="DA4" s="138"/>
      <c r="DB4" s="138"/>
      <c r="DC4" s="138"/>
      <c r="DD4" s="138"/>
      <c r="DE4" s="138"/>
      <c r="DF4" s="138"/>
      <c r="DG4" s="138"/>
      <c r="DH4" s="138"/>
      <c r="DI4" s="138"/>
      <c r="DJ4" s="138"/>
      <c r="DK4" s="138"/>
      <c r="DL4" s="138"/>
      <c r="DM4" s="138"/>
      <c r="DN4" s="138"/>
      <c r="DO4" s="138"/>
      <c r="DP4" s="138"/>
      <c r="DQ4" s="138"/>
      <c r="DR4" s="138"/>
      <c r="DS4" s="138"/>
      <c r="DT4" s="138"/>
      <c r="DU4" s="138"/>
      <c r="DV4" s="138"/>
      <c r="DW4" s="138"/>
      <c r="DX4" s="138"/>
      <c r="DY4" s="138"/>
      <c r="DZ4" s="138"/>
      <c r="EA4" s="138"/>
      <c r="EB4" s="138"/>
      <c r="EC4" s="138"/>
      <c r="ED4" s="138"/>
      <c r="EE4" s="138"/>
      <c r="EF4" s="138"/>
      <c r="EG4" s="138"/>
      <c r="EH4" s="138"/>
      <c r="EI4" s="138"/>
      <c r="EJ4" s="138"/>
      <c r="EK4" s="138"/>
      <c r="EL4" s="138"/>
      <c r="EM4" s="138"/>
      <c r="EN4" s="138"/>
      <c r="EO4" s="138"/>
      <c r="EP4" s="138"/>
      <c r="EQ4" s="138"/>
      <c r="ER4" s="138"/>
      <c r="ES4" s="138"/>
      <c r="ET4" s="138"/>
      <c r="EU4" s="138"/>
      <c r="EV4" s="138"/>
      <c r="EW4" s="138"/>
      <c r="EX4" s="138"/>
      <c r="EY4" s="138"/>
      <c r="EZ4" s="138"/>
      <c r="FA4" s="138"/>
      <c r="FB4" s="138"/>
      <c r="FC4" s="138"/>
      <c r="FD4" s="138"/>
      <c r="FE4" s="138"/>
      <c r="FF4" s="138"/>
      <c r="FG4" s="138"/>
      <c r="FH4" s="138"/>
      <c r="FI4" s="138"/>
      <c r="FJ4" s="138"/>
      <c r="FK4" s="138"/>
      <c r="FL4" s="138"/>
      <c r="FM4" s="138"/>
      <c r="FN4" s="138"/>
      <c r="FO4" s="138"/>
      <c r="FP4" s="138"/>
      <c r="FQ4" s="138"/>
      <c r="FR4" s="138"/>
      <c r="FS4" s="138"/>
      <c r="FT4" s="138"/>
      <c r="FU4" s="138"/>
      <c r="FV4" s="138"/>
      <c r="FW4" s="138"/>
      <c r="FX4" s="138"/>
      <c r="FY4" s="138"/>
      <c r="FZ4" s="138"/>
      <c r="GA4" s="138"/>
      <c r="GB4" s="138"/>
      <c r="GC4" s="138"/>
      <c r="GD4" s="138"/>
      <c r="GE4" s="138"/>
      <c r="GF4" s="138"/>
      <c r="GG4" s="138"/>
      <c r="GH4" s="138"/>
      <c r="GI4" s="138"/>
      <c r="GJ4" s="138"/>
      <c r="GK4" s="138"/>
      <c r="GL4" s="138"/>
      <c r="GM4" s="138"/>
      <c r="GN4" s="138"/>
      <c r="GO4" s="138"/>
      <c r="GP4" s="138"/>
      <c r="GQ4" s="138"/>
      <c r="GR4" s="138"/>
      <c r="GS4" s="138"/>
      <c r="GT4" s="138"/>
      <c r="GU4" s="138"/>
      <c r="GV4" s="138"/>
      <c r="GW4" s="138"/>
      <c r="GX4" s="138"/>
      <c r="GY4" s="138"/>
      <c r="GZ4" s="138"/>
      <c r="HA4" s="138"/>
      <c r="HB4" s="138"/>
      <c r="HC4" s="138"/>
      <c r="HD4" s="138"/>
      <c r="HE4" s="138"/>
      <c r="HF4" s="138"/>
      <c r="HG4" s="138"/>
      <c r="HH4" s="138"/>
      <c r="HI4" s="138"/>
      <c r="HJ4" s="138"/>
      <c r="HK4" s="138"/>
      <c r="HL4" s="138"/>
      <c r="HM4" s="138"/>
      <c r="HN4" s="138"/>
      <c r="HO4" s="138"/>
      <c r="HP4" s="138"/>
      <c r="HQ4" s="138"/>
      <c r="HR4" s="138"/>
      <c r="HS4" s="138"/>
      <c r="HT4" s="138"/>
      <c r="HU4" s="138"/>
      <c r="HV4" s="138"/>
      <c r="HW4" s="138"/>
      <c r="HX4" s="138"/>
      <c r="HY4" s="138"/>
      <c r="HZ4" s="138"/>
      <c r="IA4" s="138"/>
      <c r="IB4" s="138"/>
      <c r="IC4" s="138"/>
      <c r="ID4" s="138"/>
      <c r="IE4" s="138"/>
      <c r="IF4" s="138"/>
      <c r="IG4" s="138"/>
      <c r="IH4" s="138"/>
      <c r="II4" s="138"/>
      <c r="IJ4" s="138"/>
      <c r="IK4" s="138"/>
      <c r="IL4" s="138"/>
      <c r="IM4" s="138"/>
      <c r="IN4" s="138"/>
      <c r="IO4" s="138"/>
      <c r="IP4" s="138"/>
      <c r="IQ4" s="138"/>
      <c r="IR4" s="138"/>
      <c r="IS4" s="138"/>
      <c r="IT4" s="138"/>
      <c r="IU4" s="138"/>
      <c r="IV4" s="138"/>
    </row>
    <row r="5" spans="1:256" s="2" customFormat="1" ht="23.25" customHeight="1">
      <c r="A5" s="182"/>
      <c r="B5" s="6"/>
      <c r="C5" s="138"/>
      <c r="D5" s="182"/>
      <c r="E5" s="138"/>
      <c r="F5" s="138"/>
      <c r="G5" s="138"/>
      <c r="H5" s="138"/>
      <c r="I5" s="138"/>
      <c r="J5" s="519" t="s">
        <v>28</v>
      </c>
      <c r="K5" s="519"/>
      <c r="L5" s="519"/>
      <c r="M5" s="137"/>
      <c r="N5" s="520" t="s">
        <v>81</v>
      </c>
      <c r="O5" s="519"/>
      <c r="P5" s="519"/>
      <c r="Q5" s="519"/>
      <c r="R5" s="519"/>
      <c r="S5" s="519"/>
      <c r="T5" s="519"/>
      <c r="U5" s="138"/>
      <c r="V5" s="138"/>
      <c r="W5" s="138"/>
      <c r="X5" s="138"/>
      <c r="Y5" s="138"/>
      <c r="Z5" s="138"/>
      <c r="AA5" s="138"/>
      <c r="AB5" s="138"/>
      <c r="AC5" s="138"/>
      <c r="AD5" s="138"/>
      <c r="AE5" s="138"/>
      <c r="AF5" s="138"/>
      <c r="AG5" s="138"/>
      <c r="AH5" s="138"/>
      <c r="AI5" s="138"/>
      <c r="AJ5" s="138"/>
      <c r="AK5" s="138"/>
      <c r="AL5" s="138"/>
      <c r="AM5" s="138"/>
      <c r="AN5" s="138"/>
      <c r="AO5" s="138"/>
      <c r="AP5" s="138"/>
      <c r="AQ5" s="138"/>
      <c r="AR5" s="138"/>
      <c r="AS5" s="138"/>
      <c r="AT5" s="138"/>
      <c r="AU5" s="138"/>
      <c r="AV5" s="138"/>
      <c r="AW5" s="138"/>
      <c r="AX5" s="138"/>
      <c r="AY5" s="138"/>
      <c r="AZ5" s="138"/>
      <c r="BA5" s="138"/>
      <c r="BB5" s="138"/>
      <c r="BC5" s="138"/>
      <c r="BD5" s="138"/>
      <c r="BE5" s="138"/>
      <c r="BF5" s="138"/>
      <c r="BG5" s="138"/>
      <c r="BH5" s="138"/>
      <c r="BI5" s="138"/>
      <c r="BJ5" s="138"/>
      <c r="BK5" s="138"/>
      <c r="BL5" s="138"/>
      <c r="BM5" s="138"/>
      <c r="BN5" s="138"/>
      <c r="BO5" s="138"/>
      <c r="BP5" s="138"/>
      <c r="BQ5" s="138"/>
      <c r="BR5" s="138"/>
      <c r="BS5" s="138"/>
      <c r="BT5" s="138"/>
      <c r="BU5" s="138"/>
      <c r="BV5" s="138"/>
      <c r="BW5" s="138"/>
      <c r="BX5" s="138"/>
      <c r="BY5" s="138"/>
      <c r="BZ5" s="138"/>
      <c r="CA5" s="138"/>
      <c r="CB5" s="138"/>
      <c r="CC5" s="138"/>
      <c r="CD5" s="138"/>
      <c r="CE5" s="138"/>
      <c r="CF5" s="138"/>
      <c r="CG5" s="138"/>
      <c r="CH5" s="138"/>
      <c r="CI5" s="138"/>
      <c r="CJ5" s="138"/>
      <c r="CK5" s="138"/>
      <c r="CL5" s="138"/>
      <c r="CM5" s="138"/>
      <c r="CN5" s="138"/>
      <c r="CO5" s="138"/>
      <c r="CP5" s="138"/>
      <c r="CQ5" s="138"/>
      <c r="CR5" s="138"/>
      <c r="CS5" s="138"/>
      <c r="CT5" s="138"/>
      <c r="CU5" s="138"/>
      <c r="CV5" s="138"/>
      <c r="CW5" s="138"/>
      <c r="CX5" s="138"/>
      <c r="CY5" s="138"/>
      <c r="CZ5" s="138"/>
      <c r="DA5" s="138"/>
      <c r="DB5" s="138"/>
      <c r="DC5" s="138"/>
      <c r="DD5" s="138"/>
      <c r="DE5" s="138"/>
      <c r="DF5" s="138"/>
      <c r="DG5" s="138"/>
      <c r="DH5" s="138"/>
      <c r="DI5" s="138"/>
      <c r="DJ5" s="138"/>
      <c r="DK5" s="138"/>
      <c r="DL5" s="138"/>
      <c r="DM5" s="138"/>
      <c r="DN5" s="138"/>
      <c r="DO5" s="138"/>
      <c r="DP5" s="138"/>
      <c r="DQ5" s="138"/>
      <c r="DR5" s="138"/>
      <c r="DS5" s="138"/>
      <c r="DT5" s="138"/>
      <c r="DU5" s="138"/>
      <c r="DV5" s="138"/>
      <c r="DW5" s="138"/>
      <c r="DX5" s="138"/>
      <c r="DY5" s="138"/>
      <c r="DZ5" s="138"/>
      <c r="EA5" s="138"/>
      <c r="EB5" s="138"/>
      <c r="EC5" s="138"/>
      <c r="ED5" s="138"/>
      <c r="EE5" s="138"/>
      <c r="EF5" s="138"/>
      <c r="EG5" s="138"/>
      <c r="EH5" s="138"/>
      <c r="EI5" s="138"/>
      <c r="EJ5" s="138"/>
      <c r="EK5" s="138"/>
      <c r="EL5" s="138"/>
      <c r="EM5" s="138"/>
      <c r="EN5" s="138"/>
      <c r="EO5" s="138"/>
      <c r="EP5" s="138"/>
      <c r="EQ5" s="138"/>
      <c r="ER5" s="138"/>
      <c r="ES5" s="138"/>
      <c r="ET5" s="138"/>
      <c r="EU5" s="138"/>
      <c r="EV5" s="138"/>
      <c r="EW5" s="138"/>
      <c r="EX5" s="138"/>
      <c r="EY5" s="138"/>
      <c r="EZ5" s="138"/>
      <c r="FA5" s="138"/>
      <c r="FB5" s="138"/>
      <c r="FC5" s="138"/>
      <c r="FD5" s="138"/>
      <c r="FE5" s="138"/>
      <c r="FF5" s="138"/>
      <c r="FG5" s="138"/>
      <c r="FH5" s="138"/>
      <c r="FI5" s="138"/>
      <c r="FJ5" s="138"/>
      <c r="FK5" s="138"/>
      <c r="FL5" s="138"/>
      <c r="FM5" s="138"/>
      <c r="FN5" s="138"/>
      <c r="FO5" s="138"/>
      <c r="FP5" s="138"/>
      <c r="FQ5" s="138"/>
      <c r="FR5" s="138"/>
      <c r="FS5" s="138"/>
      <c r="FT5" s="138"/>
      <c r="FU5" s="138"/>
      <c r="FV5" s="138"/>
      <c r="FW5" s="138"/>
      <c r="FX5" s="138"/>
      <c r="FY5" s="138"/>
      <c r="FZ5" s="138"/>
      <c r="GA5" s="138"/>
      <c r="GB5" s="138"/>
      <c r="GC5" s="138"/>
      <c r="GD5" s="138"/>
      <c r="GE5" s="138"/>
      <c r="GF5" s="138"/>
      <c r="GG5" s="138"/>
      <c r="GH5" s="138"/>
      <c r="GI5" s="138"/>
      <c r="GJ5" s="138"/>
      <c r="GK5" s="138"/>
      <c r="GL5" s="138"/>
      <c r="GM5" s="138"/>
      <c r="GN5" s="138"/>
      <c r="GO5" s="138"/>
      <c r="GP5" s="138"/>
      <c r="GQ5" s="138"/>
      <c r="GR5" s="138"/>
      <c r="GS5" s="138"/>
      <c r="GT5" s="138"/>
      <c r="GU5" s="138"/>
      <c r="GV5" s="138"/>
      <c r="GW5" s="138"/>
      <c r="GX5" s="138"/>
      <c r="GY5" s="138"/>
      <c r="GZ5" s="138"/>
      <c r="HA5" s="138"/>
      <c r="HB5" s="138"/>
      <c r="HC5" s="138"/>
      <c r="HD5" s="138"/>
      <c r="HE5" s="138"/>
      <c r="HF5" s="138"/>
      <c r="HG5" s="138"/>
      <c r="HH5" s="138"/>
      <c r="HI5" s="138"/>
      <c r="HJ5" s="138"/>
      <c r="HK5" s="138"/>
      <c r="HL5" s="138"/>
      <c r="HM5" s="138"/>
      <c r="HN5" s="138"/>
      <c r="HO5" s="138"/>
      <c r="HP5" s="138"/>
      <c r="HQ5" s="138"/>
      <c r="HR5" s="138"/>
      <c r="HS5" s="138"/>
      <c r="HT5" s="138"/>
      <c r="HU5" s="138"/>
      <c r="HV5" s="138"/>
      <c r="HW5" s="138"/>
      <c r="HX5" s="138"/>
      <c r="HY5" s="138"/>
      <c r="HZ5" s="138"/>
      <c r="IA5" s="138"/>
      <c r="IB5" s="138"/>
      <c r="IC5" s="138"/>
      <c r="ID5" s="138"/>
      <c r="IE5" s="138"/>
      <c r="IF5" s="138"/>
      <c r="IG5" s="138"/>
      <c r="IH5" s="138"/>
      <c r="II5" s="138"/>
      <c r="IJ5" s="138"/>
      <c r="IK5" s="138"/>
      <c r="IL5" s="138"/>
      <c r="IM5" s="138"/>
      <c r="IN5" s="138"/>
      <c r="IO5" s="138"/>
      <c r="IP5" s="138"/>
      <c r="IQ5" s="138"/>
      <c r="IR5" s="138"/>
      <c r="IS5" s="138"/>
      <c r="IT5" s="138"/>
      <c r="IU5" s="138"/>
      <c r="IV5" s="138"/>
    </row>
    <row r="6" spans="1:256" s="2" customFormat="1" ht="23.25" customHeight="1">
      <c r="A6" s="182"/>
      <c r="B6" s="6"/>
      <c r="C6" s="138"/>
      <c r="D6" s="182"/>
      <c r="E6" s="138"/>
      <c r="F6" s="138"/>
      <c r="G6" s="138"/>
      <c r="H6" s="138"/>
      <c r="I6" s="138"/>
      <c r="J6" s="138"/>
      <c r="K6" s="138"/>
      <c r="L6" s="138"/>
      <c r="M6" s="137"/>
      <c r="N6" s="178"/>
      <c r="O6" s="138"/>
      <c r="Q6" s="138"/>
      <c r="R6" s="138" t="s">
        <v>242</v>
      </c>
      <c r="S6" s="178"/>
      <c r="T6" s="178" t="s">
        <v>101</v>
      </c>
      <c r="U6" s="138"/>
      <c r="V6" s="138"/>
      <c r="W6" s="138"/>
      <c r="X6" s="138"/>
      <c r="Y6" s="138"/>
      <c r="Z6" s="138"/>
      <c r="AA6" s="138"/>
      <c r="AB6" s="138"/>
      <c r="AC6" s="138"/>
      <c r="AD6" s="138"/>
      <c r="AE6" s="138"/>
      <c r="AF6" s="138"/>
      <c r="AG6" s="138"/>
      <c r="AH6" s="138"/>
      <c r="AI6" s="138"/>
      <c r="AJ6" s="138"/>
      <c r="AK6" s="138"/>
      <c r="AL6" s="138"/>
      <c r="AM6" s="138"/>
      <c r="AN6" s="138"/>
      <c r="AO6" s="138"/>
      <c r="AP6" s="138"/>
      <c r="AQ6" s="138"/>
      <c r="AR6" s="138"/>
      <c r="AS6" s="138"/>
      <c r="AT6" s="138"/>
      <c r="AU6" s="138"/>
      <c r="AV6" s="138"/>
      <c r="AW6" s="138"/>
      <c r="AX6" s="138"/>
      <c r="AY6" s="138"/>
      <c r="AZ6" s="138"/>
      <c r="BA6" s="138"/>
      <c r="BB6" s="138"/>
      <c r="BC6" s="138"/>
      <c r="BD6" s="138"/>
      <c r="BE6" s="138"/>
      <c r="BF6" s="138"/>
      <c r="BG6" s="138"/>
      <c r="BH6" s="138"/>
      <c r="BI6" s="138"/>
      <c r="BJ6" s="138"/>
      <c r="BK6" s="138"/>
      <c r="BL6" s="138"/>
      <c r="BM6" s="138"/>
      <c r="BN6" s="138"/>
      <c r="BO6" s="138"/>
      <c r="BP6" s="138"/>
      <c r="BQ6" s="138"/>
      <c r="BR6" s="138"/>
      <c r="BS6" s="138"/>
      <c r="BT6" s="138"/>
      <c r="BU6" s="138"/>
      <c r="BV6" s="138"/>
      <c r="BW6" s="138"/>
      <c r="BX6" s="138"/>
      <c r="BY6" s="138"/>
      <c r="BZ6" s="138"/>
      <c r="CA6" s="138"/>
      <c r="CB6" s="138"/>
      <c r="CC6" s="138"/>
      <c r="CD6" s="138"/>
      <c r="CE6" s="138"/>
      <c r="CF6" s="138"/>
      <c r="CG6" s="138"/>
      <c r="CH6" s="138"/>
      <c r="CI6" s="138"/>
      <c r="CJ6" s="138"/>
      <c r="CK6" s="138"/>
      <c r="CL6" s="138"/>
      <c r="CM6" s="138"/>
      <c r="CN6" s="138"/>
      <c r="CO6" s="138"/>
      <c r="CP6" s="138"/>
      <c r="CQ6" s="138"/>
      <c r="CR6" s="138"/>
      <c r="CS6" s="138"/>
      <c r="CT6" s="138"/>
      <c r="CU6" s="138"/>
      <c r="CV6" s="138"/>
      <c r="CW6" s="138"/>
      <c r="CX6" s="138"/>
      <c r="CY6" s="138"/>
      <c r="CZ6" s="138"/>
      <c r="DA6" s="138"/>
      <c r="DB6" s="138"/>
      <c r="DC6" s="138"/>
      <c r="DD6" s="138"/>
      <c r="DE6" s="138"/>
      <c r="DF6" s="138"/>
      <c r="DG6" s="138"/>
      <c r="DH6" s="138"/>
      <c r="DI6" s="138"/>
      <c r="DJ6" s="138"/>
      <c r="DK6" s="138"/>
      <c r="DL6" s="138"/>
      <c r="DM6" s="138"/>
      <c r="DN6" s="138"/>
      <c r="DO6" s="138"/>
      <c r="DP6" s="138"/>
      <c r="DQ6" s="138"/>
      <c r="DR6" s="138"/>
      <c r="DS6" s="138"/>
      <c r="DT6" s="138"/>
      <c r="DU6" s="138"/>
      <c r="DV6" s="138"/>
      <c r="DW6" s="138"/>
      <c r="DX6" s="138"/>
      <c r="DY6" s="138"/>
      <c r="DZ6" s="138"/>
      <c r="EA6" s="138"/>
      <c r="EB6" s="138"/>
      <c r="EC6" s="138"/>
      <c r="ED6" s="138"/>
      <c r="EE6" s="138"/>
      <c r="EF6" s="138"/>
      <c r="EG6" s="138"/>
      <c r="EH6" s="138"/>
      <c r="EI6" s="138"/>
      <c r="EJ6" s="138"/>
      <c r="EK6" s="138"/>
      <c r="EL6" s="138"/>
      <c r="EM6" s="138"/>
      <c r="EN6" s="138"/>
      <c r="EO6" s="138"/>
      <c r="EP6" s="138"/>
      <c r="EQ6" s="138"/>
      <c r="ER6" s="138"/>
      <c r="ES6" s="138"/>
      <c r="ET6" s="138"/>
      <c r="EU6" s="138"/>
      <c r="EV6" s="138"/>
      <c r="EW6" s="138"/>
      <c r="EX6" s="138"/>
      <c r="EY6" s="138"/>
      <c r="EZ6" s="138"/>
      <c r="FA6" s="138"/>
      <c r="FB6" s="138"/>
      <c r="FC6" s="138"/>
      <c r="FD6" s="138"/>
      <c r="FE6" s="138"/>
      <c r="FF6" s="138"/>
      <c r="FG6" s="138"/>
      <c r="FH6" s="138"/>
      <c r="FI6" s="138"/>
      <c r="FJ6" s="138"/>
      <c r="FK6" s="138"/>
      <c r="FL6" s="138"/>
      <c r="FM6" s="138"/>
      <c r="FN6" s="138"/>
      <c r="FO6" s="138"/>
      <c r="FP6" s="138"/>
      <c r="FQ6" s="138"/>
      <c r="FR6" s="138"/>
      <c r="FS6" s="138"/>
      <c r="FT6" s="138"/>
      <c r="FU6" s="138"/>
      <c r="FV6" s="138"/>
      <c r="FW6" s="138"/>
      <c r="FX6" s="138"/>
      <c r="FY6" s="138"/>
      <c r="FZ6" s="138"/>
      <c r="GA6" s="138"/>
      <c r="GB6" s="138"/>
      <c r="GC6" s="138"/>
      <c r="GD6" s="138"/>
      <c r="GE6" s="138"/>
      <c r="GF6" s="138"/>
      <c r="GG6" s="138"/>
      <c r="GH6" s="138"/>
      <c r="GI6" s="138"/>
      <c r="GJ6" s="138"/>
      <c r="GK6" s="138"/>
      <c r="GL6" s="138"/>
      <c r="GM6" s="138"/>
      <c r="GN6" s="138"/>
      <c r="GO6" s="138"/>
      <c r="GP6" s="138"/>
      <c r="GQ6" s="138"/>
      <c r="GR6" s="138"/>
      <c r="GS6" s="138"/>
      <c r="GT6" s="138"/>
      <c r="GU6" s="138"/>
      <c r="GV6" s="138"/>
      <c r="GW6" s="138"/>
      <c r="GX6" s="138"/>
      <c r="GY6" s="138"/>
      <c r="GZ6" s="138"/>
      <c r="HA6" s="138"/>
      <c r="HB6" s="138"/>
      <c r="HC6" s="138"/>
      <c r="HD6" s="138"/>
      <c r="HE6" s="138"/>
      <c r="HF6" s="138"/>
      <c r="HG6" s="138"/>
      <c r="HH6" s="138"/>
      <c r="HI6" s="138"/>
      <c r="HJ6" s="138"/>
      <c r="HK6" s="138"/>
      <c r="HL6" s="138"/>
      <c r="HM6" s="138"/>
      <c r="HN6" s="138"/>
      <c r="HO6" s="138"/>
      <c r="HP6" s="138"/>
      <c r="HQ6" s="138"/>
      <c r="HR6" s="138"/>
      <c r="HS6" s="138"/>
      <c r="HT6" s="138"/>
      <c r="HU6" s="138"/>
      <c r="HV6" s="138"/>
      <c r="HW6" s="138"/>
      <c r="HX6" s="138"/>
      <c r="HY6" s="138"/>
      <c r="HZ6" s="138"/>
      <c r="IA6" s="138"/>
      <c r="IB6" s="138"/>
      <c r="IC6" s="138"/>
      <c r="ID6" s="138"/>
      <c r="IE6" s="138"/>
      <c r="IF6" s="138"/>
      <c r="IG6" s="138"/>
      <c r="IH6" s="138"/>
      <c r="II6" s="138"/>
      <c r="IJ6" s="138"/>
      <c r="IK6" s="138"/>
      <c r="IL6" s="138"/>
      <c r="IM6" s="138"/>
      <c r="IN6" s="138"/>
      <c r="IO6" s="138"/>
      <c r="IP6" s="138"/>
      <c r="IQ6" s="138"/>
      <c r="IR6" s="138"/>
      <c r="IS6" s="138"/>
      <c r="IT6" s="138"/>
      <c r="IU6" s="138"/>
      <c r="IV6" s="138"/>
    </row>
    <row r="7" spans="1:256" s="2" customFormat="1" ht="23.25" customHeight="1">
      <c r="A7" s="182"/>
      <c r="B7" s="6"/>
      <c r="C7" s="138"/>
      <c r="D7" s="178" t="s">
        <v>35</v>
      </c>
      <c r="E7" s="138"/>
      <c r="F7" s="138"/>
      <c r="G7" s="138"/>
      <c r="I7" s="138"/>
      <c r="J7" s="138"/>
      <c r="K7" s="138"/>
      <c r="L7" s="138"/>
      <c r="M7" s="138"/>
      <c r="N7" s="178"/>
      <c r="O7" s="138"/>
      <c r="P7" s="138" t="s">
        <v>242</v>
      </c>
      <c r="Q7" s="138"/>
      <c r="R7" s="138" t="s">
        <v>243</v>
      </c>
      <c r="S7" s="178"/>
      <c r="T7" s="138" t="s">
        <v>69</v>
      </c>
      <c r="U7" s="138"/>
      <c r="V7" s="138"/>
      <c r="W7" s="138"/>
      <c r="X7" s="138"/>
      <c r="Y7" s="138"/>
      <c r="Z7" s="138"/>
      <c r="AA7" s="138"/>
      <c r="AB7" s="138"/>
      <c r="AC7" s="138"/>
      <c r="AD7" s="138"/>
      <c r="AE7" s="138"/>
      <c r="AF7" s="138"/>
      <c r="AG7" s="138"/>
      <c r="AH7" s="138"/>
      <c r="AI7" s="138"/>
      <c r="AJ7" s="138"/>
      <c r="AK7" s="138"/>
      <c r="AL7" s="138"/>
      <c r="AM7" s="138"/>
      <c r="AN7" s="138"/>
      <c r="AO7" s="138"/>
      <c r="AP7" s="138"/>
      <c r="AQ7" s="138"/>
      <c r="AR7" s="138"/>
      <c r="AS7" s="138"/>
      <c r="AT7" s="138"/>
      <c r="AU7" s="138"/>
      <c r="AV7" s="138"/>
      <c r="AW7" s="138"/>
      <c r="AX7" s="138"/>
      <c r="AY7" s="138"/>
      <c r="AZ7" s="138"/>
      <c r="BA7" s="138"/>
      <c r="BB7" s="138"/>
      <c r="BC7" s="138"/>
      <c r="BD7" s="138"/>
      <c r="BE7" s="138"/>
      <c r="BF7" s="138"/>
      <c r="BG7" s="138"/>
      <c r="BH7" s="138"/>
      <c r="BI7" s="138"/>
      <c r="BJ7" s="138"/>
      <c r="BK7" s="138"/>
      <c r="BL7" s="138"/>
      <c r="BM7" s="138"/>
      <c r="BN7" s="138"/>
      <c r="BO7" s="138"/>
      <c r="BP7" s="138"/>
      <c r="BQ7" s="138"/>
      <c r="BR7" s="138"/>
      <c r="BS7" s="138"/>
      <c r="BT7" s="138"/>
      <c r="BU7" s="138"/>
      <c r="BV7" s="138"/>
      <c r="BW7" s="138"/>
      <c r="BX7" s="138"/>
      <c r="BY7" s="138"/>
      <c r="BZ7" s="138"/>
      <c r="CA7" s="138"/>
      <c r="CB7" s="138"/>
      <c r="CC7" s="138"/>
      <c r="CD7" s="138"/>
      <c r="CE7" s="138"/>
      <c r="CF7" s="138"/>
      <c r="CG7" s="138"/>
      <c r="CH7" s="138"/>
      <c r="CI7" s="138"/>
      <c r="CJ7" s="138"/>
      <c r="CK7" s="138"/>
      <c r="CL7" s="138"/>
      <c r="CM7" s="138"/>
      <c r="CN7" s="138"/>
      <c r="CO7" s="138"/>
      <c r="CP7" s="138"/>
      <c r="CQ7" s="138"/>
      <c r="CR7" s="138"/>
      <c r="CS7" s="138"/>
      <c r="CT7" s="138"/>
      <c r="CU7" s="138"/>
      <c r="CV7" s="138"/>
      <c r="CW7" s="138"/>
      <c r="CX7" s="138"/>
      <c r="CY7" s="138"/>
      <c r="CZ7" s="138"/>
      <c r="DA7" s="138"/>
      <c r="DB7" s="138"/>
      <c r="DC7" s="138"/>
      <c r="DD7" s="138"/>
      <c r="DE7" s="138"/>
      <c r="DF7" s="138"/>
      <c r="DG7" s="138"/>
      <c r="DH7" s="138"/>
      <c r="DI7" s="138"/>
      <c r="DJ7" s="138"/>
      <c r="DK7" s="138"/>
      <c r="DL7" s="138"/>
      <c r="DM7" s="138"/>
      <c r="DN7" s="138"/>
      <c r="DO7" s="138"/>
      <c r="DP7" s="138"/>
      <c r="DQ7" s="138"/>
      <c r="DR7" s="138"/>
      <c r="DS7" s="138"/>
      <c r="DT7" s="138"/>
      <c r="DU7" s="138"/>
      <c r="DV7" s="138"/>
      <c r="DW7" s="138"/>
      <c r="DX7" s="138"/>
      <c r="DY7" s="138"/>
      <c r="DZ7" s="138"/>
      <c r="EA7" s="138"/>
      <c r="EB7" s="138"/>
      <c r="EC7" s="138"/>
      <c r="ED7" s="138"/>
      <c r="EE7" s="138"/>
      <c r="EF7" s="138"/>
      <c r="EG7" s="138"/>
      <c r="EH7" s="138"/>
      <c r="EI7" s="138"/>
      <c r="EJ7" s="138"/>
      <c r="EK7" s="138"/>
      <c r="EL7" s="138"/>
      <c r="EM7" s="138"/>
      <c r="EN7" s="138"/>
      <c r="EO7" s="138"/>
      <c r="EP7" s="138"/>
      <c r="EQ7" s="138"/>
      <c r="ER7" s="138"/>
      <c r="ES7" s="138"/>
      <c r="ET7" s="138"/>
      <c r="EU7" s="138"/>
      <c r="EV7" s="138"/>
      <c r="EW7" s="138"/>
      <c r="EX7" s="138"/>
      <c r="EY7" s="138"/>
      <c r="EZ7" s="138"/>
      <c r="FA7" s="138"/>
      <c r="FB7" s="138"/>
      <c r="FC7" s="138"/>
      <c r="FD7" s="138"/>
      <c r="FE7" s="138"/>
      <c r="FF7" s="138"/>
      <c r="FG7" s="138"/>
      <c r="FH7" s="138"/>
      <c r="FI7" s="138"/>
      <c r="FJ7" s="138"/>
      <c r="FK7" s="138"/>
      <c r="FL7" s="138"/>
      <c r="FM7" s="138"/>
      <c r="FN7" s="138"/>
      <c r="FO7" s="138"/>
      <c r="FP7" s="138"/>
      <c r="FQ7" s="138"/>
      <c r="FR7" s="138"/>
      <c r="FS7" s="138"/>
      <c r="FT7" s="138"/>
      <c r="FU7" s="138"/>
      <c r="FV7" s="138"/>
      <c r="FW7" s="138"/>
      <c r="FX7" s="138"/>
      <c r="FY7" s="138"/>
      <c r="FZ7" s="138"/>
      <c r="GA7" s="138"/>
      <c r="GB7" s="138"/>
      <c r="GC7" s="138"/>
      <c r="GD7" s="138"/>
      <c r="GE7" s="138"/>
      <c r="GF7" s="138"/>
      <c r="GG7" s="138"/>
      <c r="GH7" s="138"/>
      <c r="GI7" s="138"/>
      <c r="GJ7" s="138"/>
      <c r="GK7" s="138"/>
      <c r="GL7" s="138"/>
      <c r="GM7" s="138"/>
      <c r="GN7" s="138"/>
      <c r="GO7" s="138"/>
      <c r="GP7" s="138"/>
      <c r="GQ7" s="138"/>
      <c r="GR7" s="138"/>
      <c r="GS7" s="138"/>
      <c r="GT7" s="138"/>
      <c r="GU7" s="138"/>
      <c r="GV7" s="138"/>
      <c r="GW7" s="138"/>
      <c r="GX7" s="138"/>
      <c r="GY7" s="138"/>
      <c r="GZ7" s="138"/>
      <c r="HA7" s="138"/>
      <c r="HB7" s="138"/>
      <c r="HC7" s="138"/>
      <c r="HD7" s="138"/>
      <c r="HE7" s="138"/>
      <c r="HF7" s="138"/>
      <c r="HG7" s="138"/>
      <c r="HH7" s="138"/>
      <c r="HI7" s="138"/>
      <c r="HJ7" s="138"/>
      <c r="HK7" s="138"/>
      <c r="HL7" s="138"/>
      <c r="HM7" s="138"/>
      <c r="HN7" s="138"/>
      <c r="HO7" s="138"/>
      <c r="HP7" s="138"/>
      <c r="HQ7" s="138"/>
      <c r="HR7" s="138"/>
      <c r="HS7" s="138"/>
      <c r="HT7" s="138"/>
      <c r="HU7" s="138"/>
      <c r="HV7" s="138"/>
      <c r="HW7" s="138"/>
      <c r="HX7" s="138"/>
      <c r="HY7" s="138"/>
      <c r="HZ7" s="138"/>
      <c r="IA7" s="138"/>
      <c r="IB7" s="138"/>
      <c r="IC7" s="138"/>
      <c r="ID7" s="138"/>
      <c r="IE7" s="138"/>
      <c r="IF7" s="138"/>
      <c r="IG7" s="138"/>
      <c r="IH7" s="138"/>
      <c r="II7" s="138"/>
      <c r="IJ7" s="138"/>
      <c r="IK7" s="138"/>
      <c r="IL7" s="138"/>
      <c r="IM7" s="138"/>
      <c r="IN7" s="138"/>
      <c r="IO7" s="138"/>
      <c r="IP7" s="138"/>
      <c r="IQ7" s="138"/>
      <c r="IR7" s="138"/>
      <c r="IS7" s="138"/>
      <c r="IT7" s="138"/>
      <c r="IU7" s="138"/>
      <c r="IV7" s="138"/>
    </row>
    <row r="8" spans="1:256" s="2" customFormat="1" ht="23.25" customHeight="1">
      <c r="A8" s="138"/>
      <c r="B8" s="179"/>
      <c r="C8" s="138"/>
      <c r="D8" s="138" t="s">
        <v>38</v>
      </c>
      <c r="E8" s="138"/>
      <c r="F8" s="138" t="s">
        <v>238</v>
      </c>
      <c r="G8" s="138"/>
      <c r="H8" s="138" t="s">
        <v>238</v>
      </c>
      <c r="I8" s="138"/>
      <c r="J8" s="138" t="s">
        <v>73</v>
      </c>
      <c r="K8" s="138"/>
      <c r="L8" s="138" t="s">
        <v>30</v>
      </c>
      <c r="M8" s="138"/>
      <c r="N8" s="138" t="s">
        <v>156</v>
      </c>
      <c r="O8" s="138"/>
      <c r="P8" s="138" t="s">
        <v>243</v>
      </c>
      <c r="Q8" s="138"/>
      <c r="R8" s="138" t="s">
        <v>241</v>
      </c>
      <c r="S8" s="178"/>
      <c r="T8" s="138" t="s">
        <v>102</v>
      </c>
      <c r="U8" s="138"/>
      <c r="V8" s="138" t="s">
        <v>40</v>
      </c>
      <c r="W8" s="138"/>
      <c r="X8" s="138"/>
      <c r="Y8" s="138"/>
      <c r="Z8" s="138"/>
      <c r="AA8" s="138"/>
      <c r="AB8" s="138"/>
      <c r="AC8" s="138"/>
      <c r="AD8" s="138"/>
      <c r="AE8" s="138"/>
      <c r="AF8" s="138"/>
      <c r="AG8" s="138"/>
      <c r="AH8" s="138"/>
      <c r="AI8" s="138"/>
      <c r="AJ8" s="138"/>
      <c r="AK8" s="138"/>
      <c r="AL8" s="138"/>
      <c r="AM8" s="138"/>
      <c r="AN8" s="138"/>
      <c r="AO8" s="138"/>
      <c r="AP8" s="138"/>
      <c r="AQ8" s="138"/>
      <c r="AR8" s="138"/>
      <c r="AS8" s="138"/>
      <c r="AT8" s="138"/>
      <c r="AU8" s="138"/>
      <c r="AV8" s="138"/>
      <c r="AW8" s="138"/>
      <c r="AX8" s="138"/>
      <c r="AY8" s="138"/>
      <c r="AZ8" s="138"/>
      <c r="BA8" s="138"/>
      <c r="BB8" s="138"/>
      <c r="BC8" s="138"/>
      <c r="BD8" s="138"/>
      <c r="BE8" s="138"/>
      <c r="BF8" s="138"/>
      <c r="BG8" s="138"/>
      <c r="BH8" s="138"/>
      <c r="BI8" s="138"/>
      <c r="BJ8" s="138"/>
      <c r="BK8" s="138"/>
      <c r="BL8" s="138"/>
      <c r="BM8" s="138"/>
      <c r="BN8" s="138"/>
      <c r="BO8" s="138"/>
      <c r="BP8" s="138"/>
      <c r="BQ8" s="138"/>
      <c r="BR8" s="138"/>
      <c r="BS8" s="138"/>
      <c r="BT8" s="138"/>
      <c r="BU8" s="138"/>
      <c r="BV8" s="138"/>
      <c r="BW8" s="138"/>
      <c r="BX8" s="138"/>
      <c r="BY8" s="138"/>
      <c r="BZ8" s="138"/>
      <c r="CA8" s="138"/>
      <c r="CB8" s="138"/>
      <c r="CC8" s="138"/>
      <c r="CD8" s="138"/>
      <c r="CE8" s="138"/>
      <c r="CF8" s="138"/>
      <c r="CG8" s="138"/>
      <c r="CH8" s="138"/>
      <c r="CI8" s="138"/>
      <c r="CJ8" s="138"/>
      <c r="CK8" s="138"/>
      <c r="CL8" s="138"/>
      <c r="CM8" s="138"/>
      <c r="CN8" s="138"/>
      <c r="CO8" s="138"/>
      <c r="CP8" s="138"/>
      <c r="CQ8" s="138"/>
      <c r="CR8" s="138"/>
      <c r="CS8" s="138"/>
      <c r="CT8" s="138"/>
      <c r="CU8" s="138"/>
      <c r="CV8" s="138"/>
      <c r="CW8" s="138"/>
      <c r="CX8" s="138"/>
      <c r="CY8" s="138"/>
      <c r="CZ8" s="138"/>
      <c r="DA8" s="138"/>
      <c r="DB8" s="138"/>
      <c r="DC8" s="138"/>
      <c r="DD8" s="138"/>
      <c r="DE8" s="138"/>
      <c r="DF8" s="138"/>
      <c r="DG8" s="138"/>
      <c r="DH8" s="138"/>
      <c r="DI8" s="138"/>
      <c r="DJ8" s="138"/>
      <c r="DK8" s="138"/>
      <c r="DL8" s="138"/>
      <c r="DM8" s="138"/>
      <c r="DN8" s="138"/>
      <c r="DO8" s="138"/>
      <c r="DP8" s="138"/>
      <c r="DQ8" s="138"/>
      <c r="DR8" s="138"/>
      <c r="DS8" s="138"/>
      <c r="DT8" s="138"/>
      <c r="DU8" s="138"/>
      <c r="DV8" s="138"/>
      <c r="DW8" s="138"/>
      <c r="DX8" s="138"/>
      <c r="DY8" s="138"/>
      <c r="DZ8" s="138"/>
      <c r="EA8" s="138"/>
      <c r="EB8" s="138"/>
      <c r="EC8" s="138"/>
      <c r="ED8" s="138"/>
      <c r="EE8" s="138"/>
      <c r="EF8" s="138"/>
      <c r="EG8" s="138"/>
      <c r="EH8" s="138"/>
      <c r="EI8" s="138"/>
      <c r="EJ8" s="138"/>
      <c r="EK8" s="138"/>
      <c r="EL8" s="138"/>
      <c r="EM8" s="138"/>
      <c r="EN8" s="138"/>
      <c r="EO8" s="138"/>
      <c r="EP8" s="138"/>
      <c r="EQ8" s="138"/>
      <c r="ER8" s="138"/>
      <c r="ES8" s="138"/>
      <c r="ET8" s="138"/>
      <c r="EU8" s="138"/>
      <c r="EV8" s="138"/>
      <c r="EW8" s="138"/>
      <c r="EX8" s="138"/>
      <c r="EY8" s="138"/>
      <c r="EZ8" s="138"/>
      <c r="FA8" s="138"/>
      <c r="FB8" s="138"/>
      <c r="FC8" s="138"/>
      <c r="FD8" s="138"/>
      <c r="FE8" s="138"/>
      <c r="FF8" s="138"/>
      <c r="FG8" s="138"/>
      <c r="FH8" s="138"/>
      <c r="FI8" s="138"/>
      <c r="FJ8" s="138"/>
      <c r="FK8" s="138"/>
      <c r="FL8" s="138"/>
      <c r="FM8" s="138"/>
      <c r="FN8" s="138"/>
      <c r="FO8" s="138"/>
      <c r="FP8" s="138"/>
      <c r="FQ8" s="138"/>
      <c r="FR8" s="138"/>
      <c r="FS8" s="138"/>
      <c r="FT8" s="138"/>
      <c r="FU8" s="138"/>
      <c r="FV8" s="138"/>
      <c r="FW8" s="138"/>
      <c r="FX8" s="138"/>
      <c r="FY8" s="138"/>
      <c r="FZ8" s="138"/>
      <c r="GA8" s="138"/>
      <c r="GB8" s="138"/>
      <c r="GC8" s="138"/>
      <c r="GD8" s="138"/>
      <c r="GE8" s="138"/>
      <c r="GF8" s="138"/>
      <c r="GG8" s="138"/>
      <c r="GH8" s="138"/>
      <c r="GI8" s="138"/>
      <c r="GJ8" s="138"/>
      <c r="GK8" s="138"/>
      <c r="GL8" s="138"/>
      <c r="GM8" s="138"/>
      <c r="GN8" s="138"/>
      <c r="GO8" s="138"/>
      <c r="GP8" s="138"/>
      <c r="GQ8" s="138"/>
      <c r="GR8" s="138"/>
      <c r="GS8" s="138"/>
      <c r="GT8" s="138"/>
      <c r="GU8" s="138"/>
      <c r="GV8" s="138"/>
      <c r="GW8" s="138"/>
      <c r="GX8" s="138"/>
      <c r="GY8" s="138"/>
      <c r="GZ8" s="138"/>
      <c r="HA8" s="138"/>
      <c r="HB8" s="138"/>
      <c r="HC8" s="138"/>
      <c r="HD8" s="138"/>
      <c r="HE8" s="138"/>
      <c r="HF8" s="138"/>
      <c r="HG8" s="138"/>
      <c r="HH8" s="138"/>
      <c r="HI8" s="138"/>
      <c r="HJ8" s="138"/>
      <c r="HK8" s="138"/>
      <c r="HL8" s="138"/>
      <c r="HM8" s="138"/>
      <c r="HN8" s="138"/>
      <c r="HO8" s="138"/>
      <c r="HP8" s="138"/>
      <c r="HQ8" s="138"/>
      <c r="HR8" s="138"/>
      <c r="HS8" s="138"/>
      <c r="HT8" s="138"/>
      <c r="HU8" s="138"/>
      <c r="HV8" s="138"/>
      <c r="HW8" s="138"/>
      <c r="HX8" s="138"/>
      <c r="HY8" s="138"/>
      <c r="HZ8" s="138"/>
      <c r="IA8" s="138"/>
      <c r="IB8" s="138"/>
      <c r="IC8" s="138"/>
      <c r="ID8" s="138"/>
      <c r="IE8" s="138"/>
      <c r="IF8" s="138"/>
      <c r="IG8" s="138"/>
      <c r="IH8" s="138"/>
      <c r="II8" s="138"/>
      <c r="IJ8" s="138"/>
      <c r="IK8" s="138"/>
      <c r="IL8" s="138"/>
      <c r="IM8" s="138"/>
      <c r="IN8" s="138"/>
      <c r="IO8" s="138"/>
      <c r="IP8" s="138"/>
      <c r="IQ8" s="138"/>
      <c r="IR8" s="138"/>
      <c r="IS8" s="138"/>
      <c r="IT8" s="138"/>
      <c r="IU8" s="138"/>
      <c r="IV8" s="138"/>
    </row>
    <row r="9" spans="1:256" s="2" customFormat="1" ht="23.25" customHeight="1">
      <c r="A9" s="138"/>
      <c r="B9" s="76" t="s">
        <v>2</v>
      </c>
      <c r="C9" s="138"/>
      <c r="D9" s="138" t="s">
        <v>39</v>
      </c>
      <c r="E9" s="138"/>
      <c r="F9" s="138" t="s">
        <v>239</v>
      </c>
      <c r="G9" s="138"/>
      <c r="H9" s="138" t="s">
        <v>237</v>
      </c>
      <c r="I9" s="138"/>
      <c r="J9" s="138" t="s">
        <v>74</v>
      </c>
      <c r="K9" s="138"/>
      <c r="L9" s="138" t="s">
        <v>32</v>
      </c>
      <c r="M9" s="138"/>
      <c r="N9" s="138" t="s">
        <v>110</v>
      </c>
      <c r="O9" s="138"/>
      <c r="P9" s="138" t="s">
        <v>244</v>
      </c>
      <c r="Q9" s="138"/>
      <c r="R9" s="138" t="s">
        <v>240</v>
      </c>
      <c r="S9" s="178"/>
      <c r="T9" s="138" t="s">
        <v>100</v>
      </c>
      <c r="U9" s="138"/>
      <c r="V9" s="138" t="s">
        <v>31</v>
      </c>
      <c r="W9" s="138"/>
      <c r="X9" s="138"/>
      <c r="Y9" s="138"/>
      <c r="Z9" s="138"/>
      <c r="AA9" s="138"/>
      <c r="AB9" s="138"/>
      <c r="AC9" s="138"/>
      <c r="AD9" s="138"/>
      <c r="AE9" s="138"/>
      <c r="AF9" s="138"/>
      <c r="AG9" s="138"/>
      <c r="AH9" s="138"/>
      <c r="AI9" s="138"/>
      <c r="AJ9" s="138"/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/>
      <c r="AX9" s="138"/>
      <c r="AY9" s="138"/>
      <c r="AZ9" s="138"/>
      <c r="BA9" s="138"/>
      <c r="BB9" s="138"/>
      <c r="BC9" s="138"/>
      <c r="BD9" s="138"/>
      <c r="BE9" s="138"/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8"/>
      <c r="BS9" s="138"/>
      <c r="BT9" s="138"/>
      <c r="BU9" s="138"/>
      <c r="BV9" s="138"/>
      <c r="BW9" s="138"/>
      <c r="BX9" s="138"/>
      <c r="BY9" s="138"/>
      <c r="BZ9" s="138"/>
      <c r="CA9" s="138"/>
      <c r="CB9" s="138"/>
      <c r="CC9" s="138"/>
      <c r="CD9" s="138"/>
      <c r="CE9" s="138"/>
      <c r="CF9" s="138"/>
      <c r="CG9" s="138"/>
      <c r="CH9" s="138"/>
      <c r="CI9" s="138"/>
      <c r="CJ9" s="138"/>
      <c r="CK9" s="138"/>
      <c r="CL9" s="138"/>
      <c r="CM9" s="138"/>
      <c r="CN9" s="138"/>
      <c r="CO9" s="138"/>
      <c r="CP9" s="138"/>
      <c r="CQ9" s="138"/>
      <c r="CR9" s="138"/>
      <c r="CS9" s="138"/>
      <c r="CT9" s="138"/>
      <c r="CU9" s="138"/>
      <c r="CV9" s="138"/>
      <c r="CW9" s="138"/>
      <c r="CX9" s="138"/>
      <c r="CY9" s="138"/>
      <c r="CZ9" s="138"/>
      <c r="DA9" s="138"/>
      <c r="DB9" s="138"/>
      <c r="DC9" s="138"/>
      <c r="DD9" s="138"/>
      <c r="DE9" s="138"/>
      <c r="DF9" s="138"/>
      <c r="DG9" s="138"/>
      <c r="DH9" s="138"/>
      <c r="DI9" s="138"/>
      <c r="DJ9" s="138"/>
      <c r="DK9" s="138"/>
      <c r="DL9" s="138"/>
      <c r="DM9" s="138"/>
      <c r="DN9" s="138"/>
      <c r="DO9" s="138"/>
      <c r="DP9" s="138"/>
      <c r="DQ9" s="138"/>
      <c r="DR9" s="138"/>
      <c r="DS9" s="138"/>
      <c r="DT9" s="138"/>
      <c r="DU9" s="138"/>
      <c r="DV9" s="138"/>
      <c r="DW9" s="138"/>
      <c r="DX9" s="138"/>
      <c r="DY9" s="138"/>
      <c r="DZ9" s="138"/>
      <c r="EA9" s="138"/>
      <c r="EB9" s="138"/>
      <c r="EC9" s="138"/>
      <c r="ED9" s="138"/>
      <c r="EE9" s="138"/>
      <c r="EF9" s="138"/>
      <c r="EG9" s="138"/>
      <c r="EH9" s="138"/>
      <c r="EI9" s="138"/>
      <c r="EJ9" s="138"/>
      <c r="EK9" s="138"/>
      <c r="EL9" s="138"/>
      <c r="EM9" s="138"/>
      <c r="EN9" s="138"/>
      <c r="EO9" s="138"/>
      <c r="EP9" s="138"/>
      <c r="EQ9" s="138"/>
      <c r="ER9" s="138"/>
      <c r="ES9" s="138"/>
      <c r="ET9" s="138"/>
      <c r="EU9" s="138"/>
      <c r="EV9" s="138"/>
      <c r="EW9" s="138"/>
      <c r="EX9" s="138"/>
      <c r="EY9" s="138"/>
      <c r="EZ9" s="138"/>
      <c r="FA9" s="138"/>
      <c r="FB9" s="138"/>
      <c r="FC9" s="138"/>
      <c r="FD9" s="138"/>
      <c r="FE9" s="138"/>
      <c r="FF9" s="138"/>
      <c r="FG9" s="138"/>
      <c r="FH9" s="138"/>
      <c r="FI9" s="138"/>
      <c r="FJ9" s="138"/>
      <c r="FK9" s="138"/>
      <c r="FL9" s="138"/>
      <c r="FM9" s="138"/>
      <c r="FN9" s="138"/>
      <c r="FO9" s="138"/>
      <c r="FP9" s="138"/>
      <c r="FQ9" s="138"/>
      <c r="FR9" s="138"/>
      <c r="FS9" s="138"/>
      <c r="FT9" s="138"/>
      <c r="FU9" s="138"/>
      <c r="FV9" s="138"/>
      <c r="FW9" s="138"/>
      <c r="FX9" s="138"/>
      <c r="FY9" s="138"/>
      <c r="FZ9" s="138"/>
      <c r="GA9" s="138"/>
      <c r="GB9" s="138"/>
      <c r="GC9" s="138"/>
      <c r="GD9" s="138"/>
      <c r="GE9" s="138"/>
      <c r="GF9" s="138"/>
      <c r="GG9" s="138"/>
      <c r="GH9" s="138"/>
      <c r="GI9" s="138"/>
      <c r="GJ9" s="138"/>
      <c r="GK9" s="138"/>
      <c r="GL9" s="138"/>
      <c r="GM9" s="138"/>
      <c r="GN9" s="138"/>
      <c r="GO9" s="138"/>
      <c r="GP9" s="138"/>
      <c r="GQ9" s="138"/>
      <c r="GR9" s="138"/>
      <c r="GS9" s="138"/>
      <c r="GT9" s="138"/>
      <c r="GU9" s="138"/>
      <c r="GV9" s="138"/>
      <c r="GW9" s="138"/>
      <c r="GX9" s="138"/>
      <c r="GY9" s="138"/>
      <c r="GZ9" s="138"/>
      <c r="HA9" s="138"/>
      <c r="HB9" s="138"/>
      <c r="HC9" s="138"/>
      <c r="HD9" s="138"/>
      <c r="HE9" s="138"/>
      <c r="HF9" s="138"/>
      <c r="HG9" s="138"/>
      <c r="HH9" s="138"/>
      <c r="HI9" s="138"/>
      <c r="HJ9" s="138"/>
      <c r="HK9" s="138"/>
      <c r="HL9" s="138"/>
      <c r="HM9" s="138"/>
      <c r="HN9" s="138"/>
      <c r="HO9" s="138"/>
      <c r="HP9" s="138"/>
      <c r="HQ9" s="138"/>
      <c r="HR9" s="138"/>
      <c r="HS9" s="138"/>
      <c r="HT9" s="138"/>
      <c r="HU9" s="138"/>
      <c r="HV9" s="138"/>
      <c r="HW9" s="138"/>
      <c r="HX9" s="138"/>
      <c r="HY9" s="138"/>
      <c r="HZ9" s="138"/>
      <c r="IA9" s="138"/>
      <c r="IB9" s="138"/>
      <c r="IC9" s="138"/>
      <c r="ID9" s="138"/>
      <c r="IE9" s="138"/>
      <c r="IF9" s="138"/>
      <c r="IG9" s="138"/>
      <c r="IH9" s="138"/>
      <c r="II9" s="138"/>
      <c r="IJ9" s="138"/>
      <c r="IK9" s="138"/>
      <c r="IL9" s="138"/>
      <c r="IM9" s="138"/>
      <c r="IN9" s="138"/>
      <c r="IO9" s="138"/>
      <c r="IP9" s="138"/>
      <c r="IQ9" s="138"/>
      <c r="IR9" s="138"/>
      <c r="IS9" s="138"/>
      <c r="IT9" s="138"/>
      <c r="IU9" s="138"/>
      <c r="IV9" s="138"/>
    </row>
    <row r="10" spans="1:256" s="2" customFormat="1" ht="23.25" customHeight="1">
      <c r="A10" s="138"/>
      <c r="B10" s="179"/>
      <c r="C10" s="138"/>
      <c r="D10" s="512" t="s">
        <v>42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12"/>
      <c r="O10" s="512"/>
      <c r="P10" s="512"/>
      <c r="Q10" s="512"/>
      <c r="R10" s="512"/>
      <c r="S10" s="512"/>
      <c r="T10" s="512"/>
      <c r="U10" s="512"/>
      <c r="V10" s="512"/>
      <c r="W10" s="138"/>
      <c r="X10" s="138"/>
      <c r="Y10" s="138"/>
      <c r="Z10" s="138"/>
      <c r="AA10" s="138"/>
      <c r="AB10" s="138"/>
      <c r="AC10" s="138"/>
      <c r="AD10" s="138"/>
      <c r="AE10" s="138"/>
      <c r="AF10" s="138"/>
      <c r="AG10" s="138"/>
      <c r="AH10" s="138"/>
      <c r="AI10" s="138"/>
      <c r="AJ10" s="138"/>
      <c r="AK10" s="138"/>
      <c r="AL10" s="138"/>
      <c r="AM10" s="138"/>
      <c r="AN10" s="138"/>
      <c r="AO10" s="138"/>
      <c r="AP10" s="138"/>
      <c r="AQ10" s="138"/>
      <c r="AR10" s="138"/>
      <c r="AS10" s="138"/>
      <c r="AT10" s="138"/>
      <c r="AU10" s="138"/>
      <c r="AV10" s="138"/>
      <c r="AW10" s="138"/>
      <c r="AX10" s="138"/>
      <c r="AY10" s="138"/>
      <c r="AZ10" s="138"/>
      <c r="BA10" s="138"/>
      <c r="BB10" s="138"/>
      <c r="BC10" s="138"/>
      <c r="BD10" s="138"/>
      <c r="BE10" s="138"/>
      <c r="BF10" s="138"/>
      <c r="BG10" s="138"/>
      <c r="BH10" s="138"/>
      <c r="BI10" s="138"/>
      <c r="BJ10" s="138"/>
      <c r="BK10" s="138"/>
      <c r="BL10" s="138"/>
      <c r="BM10" s="138"/>
      <c r="BN10" s="138"/>
      <c r="BO10" s="138"/>
      <c r="BP10" s="138"/>
      <c r="BQ10" s="138"/>
      <c r="BR10" s="138"/>
      <c r="BS10" s="138"/>
      <c r="BT10" s="138"/>
      <c r="BU10" s="138"/>
      <c r="BV10" s="138"/>
      <c r="BW10" s="138"/>
      <c r="BX10" s="138"/>
      <c r="BY10" s="138"/>
      <c r="BZ10" s="138"/>
      <c r="CA10" s="138"/>
      <c r="CB10" s="138"/>
      <c r="CC10" s="138"/>
      <c r="CD10" s="138"/>
      <c r="CE10" s="138"/>
      <c r="CF10" s="138"/>
      <c r="CG10" s="138"/>
      <c r="CH10" s="138"/>
      <c r="CI10" s="138"/>
      <c r="CJ10" s="138"/>
      <c r="CK10" s="138"/>
      <c r="CL10" s="138"/>
      <c r="CM10" s="138"/>
      <c r="CN10" s="138"/>
      <c r="CO10" s="138"/>
      <c r="CP10" s="138"/>
      <c r="CQ10" s="138"/>
      <c r="CR10" s="138"/>
      <c r="CS10" s="138"/>
      <c r="CT10" s="138"/>
      <c r="CU10" s="138"/>
      <c r="CV10" s="138"/>
      <c r="CW10" s="138"/>
      <c r="CX10" s="138"/>
      <c r="CY10" s="138"/>
      <c r="CZ10" s="138"/>
      <c r="DA10" s="138"/>
      <c r="DB10" s="138"/>
      <c r="DC10" s="138"/>
      <c r="DD10" s="138"/>
      <c r="DE10" s="138"/>
      <c r="DF10" s="138"/>
      <c r="DG10" s="138"/>
      <c r="DH10" s="138"/>
      <c r="DI10" s="138"/>
      <c r="DJ10" s="138"/>
      <c r="DK10" s="138"/>
      <c r="DL10" s="138"/>
      <c r="DM10" s="138"/>
      <c r="DN10" s="138"/>
      <c r="DO10" s="138"/>
      <c r="DP10" s="138"/>
      <c r="DQ10" s="138"/>
      <c r="DR10" s="138"/>
      <c r="DS10" s="138"/>
      <c r="DT10" s="138"/>
      <c r="DU10" s="138"/>
      <c r="DV10" s="138"/>
      <c r="DW10" s="138"/>
      <c r="DX10" s="138"/>
      <c r="DY10" s="138"/>
      <c r="DZ10" s="138"/>
      <c r="EA10" s="138"/>
      <c r="EB10" s="138"/>
      <c r="EC10" s="138"/>
      <c r="ED10" s="138"/>
      <c r="EE10" s="138"/>
      <c r="EF10" s="138"/>
      <c r="EG10" s="138"/>
      <c r="EH10" s="138"/>
      <c r="EI10" s="138"/>
      <c r="EJ10" s="138"/>
      <c r="EK10" s="138"/>
      <c r="EL10" s="138"/>
      <c r="EM10" s="138"/>
      <c r="EN10" s="138"/>
      <c r="EO10" s="138"/>
      <c r="EP10" s="138"/>
      <c r="EQ10" s="138"/>
      <c r="ER10" s="138"/>
      <c r="ES10" s="138"/>
      <c r="ET10" s="138"/>
      <c r="EU10" s="138"/>
      <c r="EV10" s="138"/>
      <c r="EW10" s="138"/>
      <c r="EX10" s="138"/>
      <c r="EY10" s="138"/>
      <c r="EZ10" s="138"/>
      <c r="FA10" s="138"/>
      <c r="FB10" s="138"/>
      <c r="FC10" s="138"/>
      <c r="FD10" s="138"/>
      <c r="FE10" s="138"/>
      <c r="FF10" s="138"/>
      <c r="FG10" s="138"/>
      <c r="FH10" s="138"/>
      <c r="FI10" s="138"/>
      <c r="FJ10" s="138"/>
      <c r="FK10" s="138"/>
      <c r="FL10" s="138"/>
      <c r="FM10" s="138"/>
      <c r="FN10" s="138"/>
      <c r="FO10" s="138"/>
      <c r="FP10" s="138"/>
      <c r="FQ10" s="138"/>
      <c r="FR10" s="138"/>
      <c r="FS10" s="138"/>
      <c r="FT10" s="138"/>
      <c r="FU10" s="138"/>
      <c r="FV10" s="138"/>
      <c r="FW10" s="138"/>
      <c r="FX10" s="138"/>
      <c r="FY10" s="138"/>
      <c r="FZ10" s="138"/>
      <c r="GA10" s="138"/>
      <c r="GB10" s="138"/>
      <c r="GC10" s="138"/>
      <c r="GD10" s="138"/>
      <c r="GE10" s="138"/>
      <c r="GF10" s="138"/>
      <c r="GG10" s="138"/>
      <c r="GH10" s="138"/>
      <c r="GI10" s="138"/>
      <c r="GJ10" s="138"/>
      <c r="GK10" s="138"/>
      <c r="GL10" s="138"/>
      <c r="GM10" s="138"/>
      <c r="GN10" s="138"/>
      <c r="GO10" s="138"/>
      <c r="GP10" s="138"/>
      <c r="GQ10" s="138"/>
      <c r="GR10" s="138"/>
      <c r="GS10" s="138"/>
      <c r="GT10" s="138"/>
      <c r="GU10" s="138"/>
      <c r="GV10" s="138"/>
      <c r="GW10" s="138"/>
      <c r="GX10" s="138"/>
      <c r="GY10" s="138"/>
      <c r="GZ10" s="138"/>
      <c r="HA10" s="138"/>
      <c r="HB10" s="138"/>
      <c r="HC10" s="138"/>
      <c r="HD10" s="138"/>
      <c r="HE10" s="138"/>
      <c r="HF10" s="138"/>
      <c r="HG10" s="138"/>
      <c r="HH10" s="138"/>
      <c r="HI10" s="138"/>
      <c r="HJ10" s="138"/>
      <c r="HK10" s="138"/>
      <c r="HL10" s="138"/>
      <c r="HM10" s="138"/>
      <c r="HN10" s="138"/>
      <c r="HO10" s="138"/>
      <c r="HP10" s="138"/>
      <c r="HQ10" s="138"/>
      <c r="HR10" s="138"/>
      <c r="HS10" s="138"/>
      <c r="HT10" s="138"/>
      <c r="HU10" s="138"/>
      <c r="HV10" s="138"/>
      <c r="HW10" s="138"/>
      <c r="HX10" s="138"/>
      <c r="HY10" s="138"/>
      <c r="HZ10" s="138"/>
      <c r="IA10" s="138"/>
      <c r="IB10" s="138"/>
      <c r="IC10" s="138"/>
      <c r="ID10" s="138"/>
      <c r="IE10" s="138"/>
      <c r="IF10" s="138"/>
      <c r="IG10" s="138"/>
      <c r="IH10" s="138"/>
      <c r="II10" s="138"/>
      <c r="IJ10" s="138"/>
      <c r="IK10" s="138"/>
      <c r="IL10" s="138"/>
      <c r="IM10" s="138"/>
      <c r="IN10" s="138"/>
      <c r="IO10" s="138"/>
      <c r="IP10" s="138"/>
      <c r="IQ10" s="138"/>
      <c r="IR10" s="138"/>
      <c r="IS10" s="138"/>
      <c r="IT10" s="138"/>
      <c r="IU10" s="138"/>
      <c r="IV10" s="138"/>
    </row>
    <row r="11" spans="1:256" s="2" customFormat="1" ht="23.25" customHeight="1">
      <c r="A11" s="80" t="s">
        <v>292</v>
      </c>
      <c r="B11" s="179"/>
      <c r="C11" s="138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  <c r="V11" s="179"/>
      <c r="W11" s="138"/>
      <c r="X11" s="138"/>
      <c r="Y11" s="138"/>
      <c r="Z11" s="138"/>
      <c r="AA11" s="138"/>
      <c r="AB11" s="138"/>
      <c r="AC11" s="138"/>
      <c r="AD11" s="138"/>
      <c r="AE11" s="138"/>
      <c r="AF11" s="138"/>
      <c r="AG11" s="138"/>
      <c r="AH11" s="138"/>
      <c r="AI11" s="138"/>
      <c r="AJ11" s="138"/>
      <c r="AK11" s="138"/>
      <c r="AL11" s="138"/>
      <c r="AM11" s="138"/>
      <c r="AN11" s="138"/>
      <c r="AO11" s="138"/>
      <c r="AP11" s="138"/>
      <c r="AQ11" s="138"/>
      <c r="AR11" s="138"/>
      <c r="AS11" s="138"/>
      <c r="AT11" s="138"/>
      <c r="AU11" s="138"/>
      <c r="AV11" s="138"/>
      <c r="AW11" s="138"/>
      <c r="AX11" s="138"/>
      <c r="AY11" s="138"/>
      <c r="AZ11" s="138"/>
      <c r="BA11" s="138"/>
      <c r="BB11" s="138"/>
      <c r="BC11" s="138"/>
      <c r="BD11" s="138"/>
      <c r="BE11" s="138"/>
      <c r="BF11" s="138"/>
      <c r="BG11" s="138"/>
      <c r="BH11" s="138"/>
      <c r="BI11" s="138"/>
      <c r="BJ11" s="138"/>
      <c r="BK11" s="138"/>
      <c r="BL11" s="138"/>
      <c r="BM11" s="138"/>
      <c r="BN11" s="138"/>
      <c r="BO11" s="138"/>
      <c r="BP11" s="138"/>
      <c r="BQ11" s="138"/>
      <c r="BR11" s="138"/>
      <c r="BS11" s="138"/>
      <c r="BT11" s="138"/>
      <c r="BU11" s="138"/>
      <c r="BV11" s="138"/>
      <c r="BW11" s="138"/>
      <c r="BX11" s="138"/>
      <c r="BY11" s="138"/>
      <c r="BZ11" s="138"/>
      <c r="CA11" s="138"/>
      <c r="CB11" s="138"/>
      <c r="CC11" s="138"/>
      <c r="CD11" s="138"/>
      <c r="CE11" s="138"/>
      <c r="CF11" s="138"/>
      <c r="CG11" s="138"/>
      <c r="CH11" s="138"/>
      <c r="CI11" s="138"/>
      <c r="CJ11" s="138"/>
      <c r="CK11" s="138"/>
      <c r="CL11" s="138"/>
      <c r="CM11" s="138"/>
      <c r="CN11" s="138"/>
      <c r="CO11" s="138"/>
      <c r="CP11" s="138"/>
      <c r="CQ11" s="138"/>
      <c r="CR11" s="138"/>
      <c r="CS11" s="138"/>
      <c r="CT11" s="138"/>
      <c r="CU11" s="138"/>
      <c r="CV11" s="138"/>
      <c r="CW11" s="138"/>
      <c r="CX11" s="138"/>
      <c r="CY11" s="138"/>
      <c r="CZ11" s="138"/>
      <c r="DA11" s="138"/>
      <c r="DB11" s="138"/>
      <c r="DC11" s="138"/>
      <c r="DD11" s="138"/>
      <c r="DE11" s="138"/>
      <c r="DF11" s="138"/>
      <c r="DG11" s="138"/>
      <c r="DH11" s="138"/>
      <c r="DI11" s="138"/>
      <c r="DJ11" s="138"/>
      <c r="DK11" s="138"/>
      <c r="DL11" s="138"/>
      <c r="DM11" s="138"/>
      <c r="DN11" s="138"/>
      <c r="DO11" s="138"/>
      <c r="DP11" s="138"/>
      <c r="DQ11" s="138"/>
      <c r="DR11" s="138"/>
      <c r="DS11" s="138"/>
      <c r="DT11" s="138"/>
      <c r="DU11" s="138"/>
      <c r="DV11" s="138"/>
      <c r="DW11" s="138"/>
      <c r="DX11" s="138"/>
      <c r="DY11" s="138"/>
      <c r="DZ11" s="138"/>
      <c r="EA11" s="138"/>
      <c r="EB11" s="138"/>
      <c r="EC11" s="138"/>
      <c r="ED11" s="138"/>
      <c r="EE11" s="138"/>
      <c r="EF11" s="138"/>
      <c r="EG11" s="138"/>
      <c r="EH11" s="138"/>
      <c r="EI11" s="138"/>
      <c r="EJ11" s="138"/>
      <c r="EK11" s="138"/>
      <c r="EL11" s="138"/>
      <c r="EM11" s="138"/>
      <c r="EN11" s="138"/>
      <c r="EO11" s="138"/>
      <c r="EP11" s="138"/>
      <c r="EQ11" s="138"/>
      <c r="ER11" s="138"/>
      <c r="ES11" s="138"/>
      <c r="ET11" s="138"/>
      <c r="EU11" s="138"/>
      <c r="EV11" s="138"/>
      <c r="EW11" s="138"/>
      <c r="EX11" s="138"/>
      <c r="EY11" s="138"/>
      <c r="EZ11" s="138"/>
      <c r="FA11" s="138"/>
      <c r="FB11" s="138"/>
      <c r="FC11" s="138"/>
      <c r="FD11" s="138"/>
      <c r="FE11" s="138"/>
      <c r="FF11" s="138"/>
      <c r="FG11" s="138"/>
      <c r="FH11" s="138"/>
      <c r="FI11" s="138"/>
      <c r="FJ11" s="138"/>
      <c r="FK11" s="138"/>
      <c r="FL11" s="138"/>
      <c r="FM11" s="138"/>
      <c r="FN11" s="138"/>
      <c r="FO11" s="138"/>
      <c r="FP11" s="138"/>
      <c r="FQ11" s="138"/>
      <c r="FR11" s="138"/>
      <c r="FS11" s="138"/>
      <c r="FT11" s="138"/>
      <c r="FU11" s="138"/>
      <c r="FV11" s="138"/>
      <c r="FW11" s="138"/>
      <c r="FX11" s="138"/>
      <c r="FY11" s="138"/>
      <c r="FZ11" s="138"/>
      <c r="GA11" s="138"/>
      <c r="GB11" s="138"/>
      <c r="GC11" s="138"/>
      <c r="GD11" s="138"/>
      <c r="GE11" s="138"/>
      <c r="GF11" s="138"/>
      <c r="GG11" s="138"/>
      <c r="GH11" s="138"/>
      <c r="GI11" s="138"/>
      <c r="GJ11" s="138"/>
      <c r="GK11" s="138"/>
      <c r="GL11" s="138"/>
      <c r="GM11" s="138"/>
      <c r="GN11" s="138"/>
      <c r="GO11" s="138"/>
      <c r="GP11" s="138"/>
      <c r="GQ11" s="138"/>
      <c r="GR11" s="138"/>
      <c r="GS11" s="138"/>
      <c r="GT11" s="138"/>
      <c r="GU11" s="138"/>
      <c r="GV11" s="138"/>
      <c r="GW11" s="138"/>
      <c r="GX11" s="138"/>
      <c r="GY11" s="138"/>
      <c r="GZ11" s="138"/>
      <c r="HA11" s="138"/>
      <c r="HB11" s="138"/>
      <c r="HC11" s="138"/>
      <c r="HD11" s="138"/>
      <c r="HE11" s="138"/>
      <c r="HF11" s="138"/>
      <c r="HG11" s="138"/>
      <c r="HH11" s="138"/>
      <c r="HI11" s="138"/>
      <c r="HJ11" s="138"/>
      <c r="HK11" s="138"/>
      <c r="HL11" s="138"/>
      <c r="HM11" s="138"/>
      <c r="HN11" s="138"/>
      <c r="HO11" s="138"/>
      <c r="HP11" s="138"/>
      <c r="HQ11" s="138"/>
      <c r="HR11" s="138"/>
      <c r="HS11" s="138"/>
      <c r="HT11" s="138"/>
      <c r="HU11" s="138"/>
      <c r="HV11" s="138"/>
      <c r="HW11" s="138"/>
      <c r="HX11" s="138"/>
      <c r="HY11" s="138"/>
      <c r="HZ11" s="138"/>
      <c r="IA11" s="138"/>
      <c r="IB11" s="138"/>
      <c r="IC11" s="138"/>
      <c r="ID11" s="138"/>
      <c r="IE11" s="138"/>
      <c r="IF11" s="138"/>
      <c r="IG11" s="138"/>
      <c r="IH11" s="138"/>
      <c r="II11" s="138"/>
      <c r="IJ11" s="138"/>
      <c r="IK11" s="138"/>
      <c r="IL11" s="138"/>
      <c r="IM11" s="138"/>
      <c r="IN11" s="138"/>
      <c r="IO11" s="138"/>
      <c r="IP11" s="138"/>
      <c r="IQ11" s="138"/>
      <c r="IR11" s="138"/>
      <c r="IS11" s="138"/>
      <c r="IT11" s="138"/>
      <c r="IU11" s="138"/>
      <c r="IV11" s="138"/>
    </row>
    <row r="12" spans="1:256" s="2" customFormat="1" ht="22">
      <c r="A12" s="80" t="s">
        <v>236</v>
      </c>
      <c r="B12" s="179"/>
      <c r="C12" s="138"/>
      <c r="D12" s="236">
        <v>420207</v>
      </c>
      <c r="E12" s="236"/>
      <c r="F12" s="236">
        <v>694969</v>
      </c>
      <c r="G12" s="236"/>
      <c r="H12" s="236">
        <v>44033</v>
      </c>
      <c r="I12" s="236"/>
      <c r="J12" s="236">
        <v>36021</v>
      </c>
      <c r="K12" s="236"/>
      <c r="L12" s="236">
        <v>1303191</v>
      </c>
      <c r="M12" s="236"/>
      <c r="N12" s="236">
        <v>-13314</v>
      </c>
      <c r="O12" s="148"/>
      <c r="P12" s="237">
        <v>-59</v>
      </c>
      <c r="Q12" s="148"/>
      <c r="R12" s="236">
        <v>8180</v>
      </c>
      <c r="S12" s="148"/>
      <c r="T12" s="148">
        <f>SUM(R12,P12,N12)</f>
        <v>-5193</v>
      </c>
      <c r="U12" s="236"/>
      <c r="V12" s="236">
        <f>SUM(T12,L12,J12,H12,F12,D12)</f>
        <v>2493228</v>
      </c>
      <c r="W12" s="138"/>
      <c r="X12" s="138"/>
      <c r="Y12" s="138"/>
      <c r="Z12" s="138"/>
      <c r="AA12" s="138"/>
      <c r="AB12" s="138"/>
      <c r="AC12" s="138"/>
      <c r="AD12" s="138"/>
      <c r="AE12" s="138"/>
      <c r="AF12" s="138"/>
      <c r="AG12" s="138"/>
      <c r="AH12" s="138"/>
      <c r="AI12" s="138"/>
      <c r="AJ12" s="138"/>
      <c r="AK12" s="138"/>
      <c r="AL12" s="138"/>
      <c r="AM12" s="138"/>
      <c r="AN12" s="138"/>
      <c r="AO12" s="138"/>
      <c r="AP12" s="138"/>
      <c r="AQ12" s="138"/>
      <c r="AR12" s="138"/>
      <c r="AS12" s="138"/>
      <c r="AT12" s="138"/>
      <c r="AU12" s="138"/>
      <c r="AV12" s="138"/>
      <c r="AW12" s="138"/>
      <c r="AX12" s="138"/>
      <c r="AY12" s="138"/>
      <c r="AZ12" s="138"/>
      <c r="BA12" s="138"/>
      <c r="BB12" s="138"/>
      <c r="BC12" s="138"/>
      <c r="BD12" s="138"/>
      <c r="BE12" s="138"/>
      <c r="BF12" s="138"/>
      <c r="BG12" s="138"/>
      <c r="BH12" s="138"/>
      <c r="BI12" s="138"/>
      <c r="BJ12" s="138"/>
      <c r="BK12" s="138"/>
      <c r="BL12" s="138"/>
      <c r="BM12" s="138"/>
      <c r="BN12" s="138"/>
      <c r="BO12" s="138"/>
      <c r="BP12" s="138"/>
      <c r="BQ12" s="138"/>
      <c r="BR12" s="138"/>
      <c r="BS12" s="138"/>
      <c r="BT12" s="138"/>
      <c r="BU12" s="138"/>
      <c r="BV12" s="138"/>
      <c r="BW12" s="138"/>
      <c r="BX12" s="138"/>
      <c r="BY12" s="138"/>
      <c r="BZ12" s="138"/>
      <c r="CA12" s="138"/>
      <c r="CB12" s="138"/>
      <c r="CC12" s="138"/>
      <c r="CD12" s="138"/>
      <c r="CE12" s="138"/>
      <c r="CF12" s="138"/>
      <c r="CG12" s="138"/>
      <c r="CH12" s="138"/>
      <c r="CI12" s="138"/>
      <c r="CJ12" s="138"/>
      <c r="CK12" s="138"/>
      <c r="CL12" s="138"/>
      <c r="CM12" s="138"/>
      <c r="CN12" s="138"/>
      <c r="CO12" s="138"/>
      <c r="CP12" s="138"/>
      <c r="CQ12" s="138"/>
      <c r="CR12" s="138"/>
      <c r="CS12" s="138"/>
      <c r="CT12" s="138"/>
      <c r="CU12" s="138"/>
      <c r="CV12" s="138"/>
      <c r="CW12" s="138"/>
      <c r="CX12" s="138"/>
      <c r="CY12" s="138"/>
      <c r="CZ12" s="138"/>
      <c r="DA12" s="138"/>
      <c r="DB12" s="138"/>
      <c r="DC12" s="138"/>
      <c r="DD12" s="138"/>
      <c r="DE12" s="138"/>
      <c r="DF12" s="138"/>
      <c r="DG12" s="138"/>
      <c r="DH12" s="138"/>
      <c r="DI12" s="138"/>
      <c r="DJ12" s="138"/>
      <c r="DK12" s="138"/>
      <c r="DL12" s="138"/>
      <c r="DM12" s="138"/>
      <c r="DN12" s="138"/>
      <c r="DO12" s="138"/>
      <c r="DP12" s="138"/>
      <c r="DQ12" s="138"/>
      <c r="DR12" s="138"/>
      <c r="DS12" s="138"/>
      <c r="DT12" s="138"/>
      <c r="DU12" s="138"/>
      <c r="DV12" s="138"/>
      <c r="DW12" s="138"/>
      <c r="DX12" s="138"/>
      <c r="DY12" s="138"/>
      <c r="DZ12" s="138"/>
      <c r="EA12" s="138"/>
      <c r="EB12" s="138"/>
      <c r="EC12" s="138"/>
      <c r="ED12" s="138"/>
      <c r="EE12" s="138"/>
      <c r="EF12" s="138"/>
      <c r="EG12" s="138"/>
      <c r="EH12" s="138"/>
      <c r="EI12" s="138"/>
      <c r="EJ12" s="138"/>
      <c r="EK12" s="138"/>
      <c r="EL12" s="138"/>
      <c r="EM12" s="138"/>
      <c r="EN12" s="138"/>
      <c r="EO12" s="138"/>
      <c r="EP12" s="138"/>
      <c r="EQ12" s="138"/>
      <c r="ER12" s="138"/>
      <c r="ES12" s="138"/>
      <c r="ET12" s="138"/>
      <c r="EU12" s="138"/>
      <c r="EV12" s="138"/>
      <c r="EW12" s="138"/>
      <c r="EX12" s="138"/>
      <c r="EY12" s="138"/>
      <c r="EZ12" s="138"/>
      <c r="FA12" s="138"/>
      <c r="FB12" s="138"/>
      <c r="FC12" s="138"/>
      <c r="FD12" s="138"/>
      <c r="FE12" s="138"/>
      <c r="FF12" s="138"/>
      <c r="FG12" s="138"/>
      <c r="FH12" s="138"/>
      <c r="FI12" s="138"/>
      <c r="FJ12" s="138"/>
      <c r="FK12" s="138"/>
      <c r="FL12" s="138"/>
      <c r="FM12" s="138"/>
      <c r="FN12" s="138"/>
      <c r="FO12" s="138"/>
      <c r="FP12" s="138"/>
      <c r="FQ12" s="138"/>
      <c r="FR12" s="138"/>
      <c r="FS12" s="138"/>
      <c r="FT12" s="138"/>
      <c r="FU12" s="138"/>
      <c r="FV12" s="138"/>
      <c r="FW12" s="138"/>
      <c r="FX12" s="138"/>
      <c r="FY12" s="138"/>
      <c r="FZ12" s="138"/>
      <c r="GA12" s="138"/>
      <c r="GB12" s="138"/>
      <c r="GC12" s="138"/>
      <c r="GD12" s="138"/>
      <c r="GE12" s="138"/>
      <c r="GF12" s="138"/>
      <c r="GG12" s="138"/>
      <c r="GH12" s="138"/>
      <c r="GI12" s="138"/>
      <c r="GJ12" s="138"/>
      <c r="GK12" s="138"/>
      <c r="GL12" s="138"/>
      <c r="GM12" s="138"/>
      <c r="GN12" s="138"/>
      <c r="GO12" s="138"/>
      <c r="GP12" s="138"/>
      <c r="GQ12" s="138"/>
      <c r="GR12" s="138"/>
      <c r="GS12" s="138"/>
      <c r="GT12" s="138"/>
      <c r="GU12" s="138"/>
      <c r="GV12" s="138"/>
      <c r="GW12" s="138"/>
      <c r="GX12" s="138"/>
      <c r="GY12" s="138"/>
      <c r="GZ12" s="138"/>
      <c r="HA12" s="138"/>
      <c r="HB12" s="138"/>
      <c r="HC12" s="138"/>
      <c r="HD12" s="138"/>
      <c r="HE12" s="138"/>
      <c r="HF12" s="138"/>
      <c r="HG12" s="138"/>
      <c r="HH12" s="138"/>
      <c r="HI12" s="138"/>
      <c r="HJ12" s="138"/>
      <c r="HK12" s="138"/>
      <c r="HL12" s="138"/>
      <c r="HM12" s="138"/>
      <c r="HN12" s="138"/>
      <c r="HO12" s="138"/>
      <c r="HP12" s="138"/>
      <c r="HQ12" s="138"/>
      <c r="HR12" s="138"/>
      <c r="HS12" s="138"/>
      <c r="HT12" s="138"/>
      <c r="HU12" s="138"/>
      <c r="HV12" s="138"/>
      <c r="HW12" s="138"/>
      <c r="HX12" s="138"/>
      <c r="HY12" s="138"/>
      <c r="HZ12" s="138"/>
      <c r="IA12" s="138"/>
      <c r="IB12" s="138"/>
      <c r="IC12" s="138"/>
      <c r="ID12" s="138"/>
      <c r="IE12" s="138"/>
      <c r="IF12" s="138"/>
      <c r="IG12" s="138"/>
      <c r="IH12" s="138"/>
      <c r="II12" s="138"/>
      <c r="IJ12" s="138"/>
      <c r="IK12" s="138"/>
      <c r="IL12" s="138"/>
      <c r="IM12" s="138"/>
      <c r="IN12" s="138"/>
      <c r="IO12" s="138"/>
      <c r="IP12" s="138"/>
      <c r="IQ12" s="138"/>
      <c r="IR12" s="138"/>
      <c r="IS12" s="138"/>
      <c r="IT12" s="138"/>
      <c r="IU12" s="138"/>
      <c r="IV12" s="138"/>
    </row>
    <row r="13" spans="1:256" s="2" customFormat="1" ht="22">
      <c r="A13" s="80"/>
      <c r="B13" s="179"/>
      <c r="C13" s="138"/>
      <c r="D13" s="236"/>
      <c r="E13" s="236"/>
      <c r="F13" s="236"/>
      <c r="G13" s="236"/>
      <c r="H13" s="236"/>
      <c r="I13" s="236"/>
      <c r="J13" s="236"/>
      <c r="K13" s="236"/>
      <c r="L13" s="236"/>
      <c r="M13" s="236"/>
      <c r="N13" s="148"/>
      <c r="O13" s="148"/>
      <c r="P13" s="148"/>
      <c r="Q13" s="148"/>
      <c r="R13" s="148"/>
      <c r="S13" s="148"/>
      <c r="T13" s="148"/>
      <c r="U13" s="236"/>
      <c r="V13" s="236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138"/>
      <c r="AK13" s="138"/>
      <c r="AL13" s="138"/>
      <c r="AM13" s="138"/>
      <c r="AN13" s="138"/>
      <c r="AO13" s="138"/>
      <c r="AP13" s="138"/>
      <c r="AQ13" s="138"/>
      <c r="AR13" s="138"/>
      <c r="AS13" s="138"/>
      <c r="AT13" s="138"/>
      <c r="AU13" s="138"/>
      <c r="AV13" s="138"/>
      <c r="AW13" s="138"/>
      <c r="AX13" s="138"/>
      <c r="AY13" s="138"/>
      <c r="AZ13" s="138"/>
      <c r="BA13" s="138"/>
      <c r="BB13" s="138"/>
      <c r="BC13" s="138"/>
      <c r="BD13" s="138"/>
      <c r="BE13" s="138"/>
      <c r="BF13" s="138"/>
      <c r="BG13" s="138"/>
      <c r="BH13" s="138"/>
      <c r="BI13" s="138"/>
      <c r="BJ13" s="138"/>
      <c r="BK13" s="138"/>
      <c r="BL13" s="138"/>
      <c r="BM13" s="138"/>
      <c r="BN13" s="138"/>
      <c r="BO13" s="138"/>
      <c r="BP13" s="138"/>
      <c r="BQ13" s="138"/>
      <c r="BR13" s="138"/>
      <c r="BS13" s="138"/>
      <c r="BT13" s="138"/>
      <c r="BU13" s="138"/>
      <c r="BV13" s="138"/>
      <c r="BW13" s="138"/>
      <c r="BX13" s="138"/>
      <c r="BY13" s="138"/>
      <c r="BZ13" s="138"/>
      <c r="CA13" s="138"/>
      <c r="CB13" s="138"/>
      <c r="CC13" s="138"/>
      <c r="CD13" s="138"/>
      <c r="CE13" s="138"/>
      <c r="CF13" s="138"/>
      <c r="CG13" s="138"/>
      <c r="CH13" s="138"/>
      <c r="CI13" s="138"/>
      <c r="CJ13" s="138"/>
      <c r="CK13" s="138"/>
      <c r="CL13" s="138"/>
      <c r="CM13" s="138"/>
      <c r="CN13" s="138"/>
      <c r="CO13" s="138"/>
      <c r="CP13" s="138"/>
      <c r="CQ13" s="138"/>
      <c r="CR13" s="138"/>
      <c r="CS13" s="138"/>
      <c r="CT13" s="138"/>
      <c r="CU13" s="138"/>
      <c r="CV13" s="138"/>
      <c r="CW13" s="138"/>
      <c r="CX13" s="138"/>
      <c r="CY13" s="138"/>
      <c r="CZ13" s="138"/>
      <c r="DA13" s="138"/>
      <c r="DB13" s="138"/>
      <c r="DC13" s="138"/>
      <c r="DD13" s="138"/>
      <c r="DE13" s="138"/>
      <c r="DF13" s="138"/>
      <c r="DG13" s="138"/>
      <c r="DH13" s="138"/>
      <c r="DI13" s="138"/>
      <c r="DJ13" s="138"/>
      <c r="DK13" s="138"/>
      <c r="DL13" s="138"/>
      <c r="DM13" s="138"/>
      <c r="DN13" s="138"/>
      <c r="DO13" s="138"/>
      <c r="DP13" s="138"/>
      <c r="DQ13" s="138"/>
      <c r="DR13" s="138"/>
      <c r="DS13" s="138"/>
      <c r="DT13" s="138"/>
      <c r="DU13" s="138"/>
      <c r="DV13" s="138"/>
      <c r="DW13" s="138"/>
      <c r="DX13" s="138"/>
      <c r="DY13" s="138"/>
      <c r="DZ13" s="138"/>
      <c r="EA13" s="138"/>
      <c r="EB13" s="138"/>
      <c r="EC13" s="138"/>
      <c r="ED13" s="138"/>
      <c r="EE13" s="138"/>
      <c r="EF13" s="138"/>
      <c r="EG13" s="138"/>
      <c r="EH13" s="138"/>
      <c r="EI13" s="138"/>
      <c r="EJ13" s="138"/>
      <c r="EK13" s="138"/>
      <c r="EL13" s="138"/>
      <c r="EM13" s="138"/>
      <c r="EN13" s="138"/>
      <c r="EO13" s="138"/>
      <c r="EP13" s="138"/>
      <c r="EQ13" s="138"/>
      <c r="ER13" s="138"/>
      <c r="ES13" s="138"/>
      <c r="ET13" s="138"/>
      <c r="EU13" s="138"/>
      <c r="EV13" s="138"/>
      <c r="EW13" s="138"/>
      <c r="EX13" s="138"/>
      <c r="EY13" s="138"/>
      <c r="EZ13" s="138"/>
      <c r="FA13" s="138"/>
      <c r="FB13" s="138"/>
      <c r="FC13" s="138"/>
      <c r="FD13" s="138"/>
      <c r="FE13" s="138"/>
      <c r="FF13" s="138"/>
      <c r="FG13" s="138"/>
      <c r="FH13" s="138"/>
      <c r="FI13" s="138"/>
      <c r="FJ13" s="138"/>
      <c r="FK13" s="138"/>
      <c r="FL13" s="138"/>
      <c r="FM13" s="138"/>
      <c r="FN13" s="138"/>
      <c r="FO13" s="138"/>
      <c r="FP13" s="138"/>
      <c r="FQ13" s="138"/>
      <c r="FR13" s="138"/>
      <c r="FS13" s="138"/>
      <c r="FT13" s="138"/>
      <c r="FU13" s="138"/>
      <c r="FV13" s="138"/>
      <c r="FW13" s="138"/>
      <c r="FX13" s="138"/>
      <c r="FY13" s="138"/>
      <c r="FZ13" s="138"/>
      <c r="GA13" s="138"/>
      <c r="GB13" s="138"/>
      <c r="GC13" s="138"/>
      <c r="GD13" s="138"/>
      <c r="GE13" s="138"/>
      <c r="GF13" s="138"/>
      <c r="GG13" s="138"/>
      <c r="GH13" s="138"/>
      <c r="GI13" s="138"/>
      <c r="GJ13" s="138"/>
      <c r="GK13" s="138"/>
      <c r="GL13" s="138"/>
      <c r="GM13" s="138"/>
      <c r="GN13" s="138"/>
      <c r="GO13" s="138"/>
      <c r="GP13" s="138"/>
      <c r="GQ13" s="138"/>
      <c r="GR13" s="138"/>
      <c r="GS13" s="138"/>
      <c r="GT13" s="138"/>
      <c r="GU13" s="138"/>
      <c r="GV13" s="138"/>
      <c r="GW13" s="138"/>
      <c r="GX13" s="138"/>
      <c r="GY13" s="138"/>
      <c r="GZ13" s="138"/>
      <c r="HA13" s="138"/>
      <c r="HB13" s="138"/>
      <c r="HC13" s="138"/>
      <c r="HD13" s="138"/>
      <c r="HE13" s="138"/>
      <c r="HF13" s="138"/>
      <c r="HG13" s="138"/>
      <c r="HH13" s="138"/>
      <c r="HI13" s="138"/>
      <c r="HJ13" s="138"/>
      <c r="HK13" s="138"/>
      <c r="HL13" s="138"/>
      <c r="HM13" s="138"/>
      <c r="HN13" s="138"/>
      <c r="HO13" s="138"/>
      <c r="HP13" s="138"/>
      <c r="HQ13" s="138"/>
      <c r="HR13" s="138"/>
      <c r="HS13" s="138"/>
      <c r="HT13" s="138"/>
      <c r="HU13" s="138"/>
      <c r="HV13" s="138"/>
      <c r="HW13" s="138"/>
      <c r="HX13" s="138"/>
      <c r="HY13" s="138"/>
      <c r="HZ13" s="138"/>
      <c r="IA13" s="138"/>
      <c r="IB13" s="138"/>
      <c r="IC13" s="138"/>
      <c r="ID13" s="138"/>
      <c r="IE13" s="138"/>
      <c r="IF13" s="138"/>
      <c r="IG13" s="138"/>
      <c r="IH13" s="138"/>
      <c r="II13" s="138"/>
      <c r="IJ13" s="138"/>
      <c r="IK13" s="138"/>
      <c r="IL13" s="138"/>
      <c r="IM13" s="138"/>
      <c r="IN13" s="138"/>
      <c r="IO13" s="138"/>
      <c r="IP13" s="138"/>
      <c r="IQ13" s="138"/>
      <c r="IR13" s="138"/>
      <c r="IS13" s="138"/>
      <c r="IT13" s="138"/>
      <c r="IU13" s="138"/>
      <c r="IV13" s="138"/>
    </row>
    <row r="14" spans="1:256" ht="22">
      <c r="A14" s="4" t="s">
        <v>91</v>
      </c>
      <c r="B14" s="9"/>
      <c r="C14" s="113"/>
      <c r="D14" s="238"/>
      <c r="E14" s="238"/>
      <c r="F14" s="238"/>
      <c r="G14" s="238"/>
      <c r="H14" s="238"/>
      <c r="I14" s="239"/>
      <c r="J14" s="238"/>
      <c r="K14" s="239"/>
      <c r="L14" s="240"/>
      <c r="M14" s="238"/>
      <c r="N14" s="241"/>
      <c r="O14" s="241"/>
      <c r="P14" s="241"/>
      <c r="Q14" s="241"/>
      <c r="R14" s="241"/>
      <c r="S14" s="241"/>
      <c r="T14" s="241"/>
      <c r="U14" s="239"/>
      <c r="V14" s="240"/>
    </row>
    <row r="15" spans="1:256" s="2" customFormat="1" ht="22">
      <c r="A15" s="7" t="s">
        <v>317</v>
      </c>
      <c r="B15" s="179"/>
      <c r="C15" s="138"/>
      <c r="D15" s="236"/>
      <c r="E15" s="242"/>
      <c r="F15" s="242"/>
      <c r="G15" s="242"/>
      <c r="H15" s="236"/>
      <c r="I15" s="242"/>
      <c r="J15" s="236"/>
      <c r="K15" s="236"/>
      <c r="L15" s="236"/>
      <c r="M15" s="236"/>
      <c r="N15" s="148"/>
      <c r="O15" s="148"/>
      <c r="P15" s="148"/>
      <c r="Q15" s="148"/>
      <c r="R15" s="238"/>
      <c r="S15" s="238"/>
      <c r="T15" s="238"/>
      <c r="U15" s="238"/>
      <c r="V15" s="236"/>
      <c r="W15" s="5"/>
      <c r="X15" s="138"/>
      <c r="Y15" s="138"/>
      <c r="Z15" s="138"/>
      <c r="AA15" s="138"/>
      <c r="AB15" s="138"/>
      <c r="AC15" s="138"/>
      <c r="AD15" s="138"/>
      <c r="AE15" s="138"/>
      <c r="AF15" s="138"/>
      <c r="AG15" s="138"/>
      <c r="AH15" s="138"/>
      <c r="AI15" s="138"/>
      <c r="AJ15" s="138"/>
      <c r="AK15" s="138"/>
      <c r="AL15" s="138"/>
      <c r="AM15" s="138"/>
      <c r="AN15" s="138"/>
      <c r="AO15" s="138"/>
      <c r="AP15" s="138"/>
      <c r="AQ15" s="138"/>
      <c r="AR15" s="138"/>
      <c r="AS15" s="138"/>
      <c r="AT15" s="138"/>
      <c r="AU15" s="138"/>
      <c r="AV15" s="138"/>
      <c r="AW15" s="138"/>
      <c r="AX15" s="138"/>
      <c r="AY15" s="138"/>
      <c r="AZ15" s="138"/>
      <c r="BA15" s="138"/>
      <c r="BB15" s="138"/>
      <c r="BC15" s="138"/>
      <c r="BD15" s="138"/>
      <c r="BE15" s="138"/>
      <c r="BF15" s="138"/>
      <c r="BG15" s="138"/>
      <c r="BH15" s="138"/>
      <c r="BI15" s="138"/>
      <c r="BJ15" s="138"/>
      <c r="BK15" s="138"/>
      <c r="BL15" s="138"/>
      <c r="BM15" s="138"/>
      <c r="BN15" s="138"/>
      <c r="BO15" s="138"/>
      <c r="BP15" s="138"/>
      <c r="BQ15" s="138"/>
      <c r="BR15" s="138"/>
      <c r="BS15" s="138"/>
      <c r="BT15" s="138"/>
      <c r="BU15" s="138"/>
      <c r="BV15" s="138"/>
      <c r="BW15" s="138"/>
      <c r="BX15" s="138"/>
      <c r="BY15" s="138"/>
      <c r="BZ15" s="138"/>
      <c r="CA15" s="138"/>
      <c r="CB15" s="138"/>
      <c r="CC15" s="138"/>
      <c r="CD15" s="138"/>
      <c r="CE15" s="138"/>
      <c r="CF15" s="138"/>
      <c r="CG15" s="138"/>
      <c r="CH15" s="138"/>
      <c r="CI15" s="138"/>
      <c r="CJ15" s="138"/>
      <c r="CK15" s="138"/>
      <c r="CL15" s="138"/>
      <c r="CM15" s="138"/>
      <c r="CN15" s="138"/>
      <c r="CO15" s="138"/>
      <c r="CP15" s="138"/>
      <c r="CQ15" s="138"/>
      <c r="CR15" s="138"/>
      <c r="CS15" s="138"/>
      <c r="CT15" s="138"/>
      <c r="CU15" s="138"/>
      <c r="CV15" s="138"/>
      <c r="CW15" s="138"/>
      <c r="CX15" s="138"/>
      <c r="CY15" s="138"/>
      <c r="CZ15" s="138"/>
      <c r="DA15" s="138"/>
      <c r="DB15" s="138"/>
      <c r="DC15" s="138"/>
      <c r="DD15" s="138"/>
      <c r="DE15" s="138"/>
      <c r="DF15" s="138"/>
      <c r="DG15" s="138"/>
      <c r="DH15" s="138"/>
      <c r="DI15" s="138"/>
      <c r="DJ15" s="138"/>
      <c r="DK15" s="138"/>
      <c r="DL15" s="138"/>
      <c r="DM15" s="138"/>
      <c r="DN15" s="138"/>
      <c r="DO15" s="138"/>
      <c r="DP15" s="138"/>
      <c r="DQ15" s="138"/>
      <c r="DR15" s="138"/>
      <c r="DS15" s="138"/>
      <c r="DT15" s="138"/>
      <c r="DU15" s="138"/>
      <c r="DV15" s="138"/>
      <c r="DW15" s="138"/>
      <c r="DX15" s="138"/>
      <c r="DY15" s="138"/>
      <c r="DZ15" s="138"/>
      <c r="EA15" s="138"/>
      <c r="EB15" s="138"/>
      <c r="EC15" s="138"/>
      <c r="ED15" s="138"/>
      <c r="EE15" s="138"/>
      <c r="EF15" s="138"/>
      <c r="EG15" s="138"/>
      <c r="EH15" s="138"/>
      <c r="EI15" s="138"/>
      <c r="EJ15" s="138"/>
      <c r="EK15" s="138"/>
      <c r="EL15" s="138"/>
      <c r="EM15" s="138"/>
      <c r="EN15" s="138"/>
      <c r="EO15" s="138"/>
      <c r="EP15" s="138"/>
      <c r="EQ15" s="138"/>
      <c r="ER15" s="138"/>
      <c r="ES15" s="138"/>
      <c r="ET15" s="138"/>
      <c r="EU15" s="138"/>
      <c r="EV15" s="138"/>
      <c r="EW15" s="138"/>
      <c r="EX15" s="138"/>
      <c r="EY15" s="138"/>
      <c r="EZ15" s="138"/>
      <c r="FA15" s="138"/>
      <c r="FB15" s="138"/>
      <c r="FC15" s="138"/>
      <c r="FD15" s="138"/>
      <c r="FE15" s="138"/>
      <c r="FF15" s="138"/>
      <c r="FG15" s="138"/>
      <c r="FH15" s="138"/>
      <c r="FI15" s="138"/>
      <c r="FJ15" s="138"/>
      <c r="FK15" s="138"/>
      <c r="FL15" s="138"/>
      <c r="FM15" s="138"/>
      <c r="FN15" s="138"/>
      <c r="FO15" s="138"/>
      <c r="FP15" s="138"/>
      <c r="FQ15" s="138"/>
      <c r="FR15" s="138"/>
      <c r="FS15" s="138"/>
      <c r="FT15" s="138"/>
      <c r="FU15" s="138"/>
      <c r="FV15" s="138"/>
      <c r="FW15" s="138"/>
      <c r="FX15" s="138"/>
      <c r="FY15" s="138"/>
      <c r="FZ15" s="138"/>
      <c r="GA15" s="138"/>
      <c r="GB15" s="138"/>
      <c r="GC15" s="138"/>
      <c r="GD15" s="138"/>
      <c r="GE15" s="138"/>
      <c r="GF15" s="138"/>
      <c r="GG15" s="138"/>
      <c r="GH15" s="138"/>
      <c r="GI15" s="138"/>
      <c r="GJ15" s="138"/>
      <c r="GK15" s="138"/>
      <c r="GL15" s="138"/>
      <c r="GM15" s="138"/>
      <c r="GN15" s="138"/>
      <c r="GO15" s="138"/>
      <c r="GP15" s="138"/>
      <c r="GQ15" s="138"/>
      <c r="GR15" s="138"/>
      <c r="GS15" s="138"/>
      <c r="GT15" s="138"/>
      <c r="GU15" s="138"/>
      <c r="GV15" s="138"/>
      <c r="GW15" s="138"/>
      <c r="GX15" s="138"/>
      <c r="GY15" s="138"/>
      <c r="GZ15" s="138"/>
      <c r="HA15" s="138"/>
      <c r="HB15" s="138"/>
      <c r="HC15" s="138"/>
      <c r="HD15" s="138"/>
      <c r="HE15" s="138"/>
      <c r="HF15" s="138"/>
      <c r="HG15" s="138"/>
      <c r="HH15" s="138"/>
      <c r="HI15" s="138"/>
      <c r="HJ15" s="138"/>
      <c r="HK15" s="138"/>
      <c r="HL15" s="138"/>
      <c r="HM15" s="138"/>
      <c r="HN15" s="138"/>
      <c r="HO15" s="138"/>
      <c r="HP15" s="138"/>
      <c r="HQ15" s="138"/>
      <c r="HR15" s="138"/>
      <c r="HS15" s="138"/>
      <c r="HT15" s="138"/>
      <c r="HU15" s="138"/>
      <c r="HV15" s="138"/>
      <c r="HW15" s="138"/>
      <c r="HX15" s="138"/>
      <c r="HY15" s="138"/>
      <c r="HZ15" s="138"/>
      <c r="IA15" s="138"/>
      <c r="IB15" s="138"/>
      <c r="IC15" s="138"/>
      <c r="ID15" s="138"/>
      <c r="IE15" s="138"/>
      <c r="IF15" s="138"/>
      <c r="IG15" s="138"/>
      <c r="IH15" s="138"/>
      <c r="II15" s="138"/>
      <c r="IJ15" s="138"/>
      <c r="IK15" s="138"/>
      <c r="IL15" s="138"/>
      <c r="IM15" s="138"/>
      <c r="IN15" s="138"/>
      <c r="IO15" s="138"/>
      <c r="IP15" s="138"/>
      <c r="IQ15" s="138"/>
      <c r="IR15" s="138"/>
      <c r="IS15" s="138"/>
      <c r="IT15" s="138"/>
      <c r="IU15" s="138"/>
      <c r="IV15" s="138"/>
    </row>
    <row r="16" spans="1:256" s="2" customFormat="1" ht="22">
      <c r="A16" s="56" t="s">
        <v>329</v>
      </c>
      <c r="B16" s="179" t="s">
        <v>364</v>
      </c>
      <c r="C16" s="138"/>
      <c r="D16" s="271">
        <v>42020</v>
      </c>
      <c r="E16" s="249"/>
      <c r="F16" s="336">
        <v>0</v>
      </c>
      <c r="G16" s="220"/>
      <c r="H16" s="336" t="s">
        <v>22</v>
      </c>
      <c r="I16" s="249"/>
      <c r="J16" s="271">
        <v>0</v>
      </c>
      <c r="K16" s="250"/>
      <c r="L16" s="245">
        <f>-D16</f>
        <v>-42020</v>
      </c>
      <c r="M16" s="250"/>
      <c r="N16" s="336">
        <v>0</v>
      </c>
      <c r="O16" s="222"/>
      <c r="P16" s="336">
        <v>0</v>
      </c>
      <c r="Q16" s="222"/>
      <c r="R16" s="336">
        <v>0</v>
      </c>
      <c r="S16" s="220"/>
      <c r="T16" s="336">
        <f t="shared" ref="T16:T17" si="0">SUM(R16,P16,N16)</f>
        <v>0</v>
      </c>
      <c r="U16" s="249"/>
      <c r="V16" s="250">
        <f t="shared" ref="V16:V17" si="1">SUM(T16,L16,J16,H16,F16,D16)</f>
        <v>0</v>
      </c>
      <c r="W16" s="5"/>
      <c r="X16" s="138"/>
      <c r="Y16" s="138"/>
      <c r="Z16" s="138"/>
      <c r="AA16" s="138"/>
      <c r="AB16" s="138"/>
      <c r="AC16" s="138"/>
      <c r="AD16" s="138"/>
      <c r="AE16" s="138"/>
      <c r="AF16" s="138"/>
      <c r="AG16" s="138"/>
      <c r="AH16" s="138"/>
      <c r="AI16" s="138"/>
      <c r="AJ16" s="138"/>
      <c r="AK16" s="138"/>
      <c r="AL16" s="138"/>
      <c r="AM16" s="138"/>
      <c r="AN16" s="138"/>
      <c r="AO16" s="138"/>
      <c r="AP16" s="138"/>
      <c r="AQ16" s="138"/>
      <c r="AR16" s="138"/>
      <c r="AS16" s="138"/>
      <c r="AT16" s="138"/>
      <c r="AU16" s="138"/>
      <c r="AV16" s="138"/>
      <c r="AW16" s="138"/>
      <c r="AX16" s="138"/>
      <c r="AY16" s="138"/>
      <c r="AZ16" s="138"/>
      <c r="BA16" s="138"/>
      <c r="BB16" s="138"/>
      <c r="BC16" s="138"/>
      <c r="BD16" s="138"/>
      <c r="BE16" s="138"/>
      <c r="BF16" s="138"/>
      <c r="BG16" s="138"/>
      <c r="BH16" s="138"/>
      <c r="BI16" s="138"/>
      <c r="BJ16" s="138"/>
      <c r="BK16" s="138"/>
      <c r="BL16" s="138"/>
      <c r="BM16" s="138"/>
      <c r="BN16" s="138"/>
      <c r="BO16" s="138"/>
      <c r="BP16" s="138"/>
      <c r="BQ16" s="138"/>
      <c r="BR16" s="138"/>
      <c r="BS16" s="138"/>
      <c r="BT16" s="138"/>
      <c r="BU16" s="138"/>
      <c r="BV16" s="138"/>
      <c r="BW16" s="138"/>
      <c r="BX16" s="138"/>
      <c r="BY16" s="138"/>
      <c r="BZ16" s="138"/>
      <c r="CA16" s="138"/>
      <c r="CB16" s="138"/>
      <c r="CC16" s="138"/>
      <c r="CD16" s="138"/>
      <c r="CE16" s="138"/>
      <c r="CF16" s="138"/>
      <c r="CG16" s="138"/>
      <c r="CH16" s="138"/>
      <c r="CI16" s="138"/>
      <c r="CJ16" s="138"/>
      <c r="CK16" s="138"/>
      <c r="CL16" s="138"/>
      <c r="CM16" s="138"/>
      <c r="CN16" s="138"/>
      <c r="CO16" s="138"/>
      <c r="CP16" s="138"/>
      <c r="CQ16" s="138"/>
      <c r="CR16" s="138"/>
      <c r="CS16" s="138"/>
      <c r="CT16" s="138"/>
      <c r="CU16" s="138"/>
      <c r="CV16" s="138"/>
      <c r="CW16" s="138"/>
      <c r="CX16" s="138"/>
      <c r="CY16" s="138"/>
      <c r="CZ16" s="138"/>
      <c r="DA16" s="138"/>
      <c r="DB16" s="138"/>
      <c r="DC16" s="138"/>
      <c r="DD16" s="138"/>
      <c r="DE16" s="138"/>
      <c r="DF16" s="138"/>
      <c r="DG16" s="138"/>
      <c r="DH16" s="138"/>
      <c r="DI16" s="138"/>
      <c r="DJ16" s="138"/>
      <c r="DK16" s="138"/>
      <c r="DL16" s="138"/>
      <c r="DM16" s="138"/>
      <c r="DN16" s="138"/>
      <c r="DO16" s="138"/>
      <c r="DP16" s="138"/>
      <c r="DQ16" s="138"/>
      <c r="DR16" s="138"/>
      <c r="DS16" s="138"/>
      <c r="DT16" s="138"/>
      <c r="DU16" s="138"/>
      <c r="DV16" s="138"/>
      <c r="DW16" s="138"/>
      <c r="DX16" s="138"/>
      <c r="DY16" s="138"/>
      <c r="DZ16" s="138"/>
      <c r="EA16" s="138"/>
      <c r="EB16" s="138"/>
      <c r="EC16" s="138"/>
      <c r="ED16" s="138"/>
      <c r="EE16" s="138"/>
      <c r="EF16" s="138"/>
      <c r="EG16" s="138"/>
      <c r="EH16" s="138"/>
      <c r="EI16" s="138"/>
      <c r="EJ16" s="138"/>
      <c r="EK16" s="138"/>
      <c r="EL16" s="138"/>
      <c r="EM16" s="138"/>
      <c r="EN16" s="138"/>
      <c r="EO16" s="138"/>
      <c r="EP16" s="138"/>
      <c r="EQ16" s="138"/>
      <c r="ER16" s="138"/>
      <c r="ES16" s="138"/>
      <c r="ET16" s="138"/>
      <c r="EU16" s="138"/>
      <c r="EV16" s="138"/>
      <c r="EW16" s="138"/>
      <c r="EX16" s="138"/>
      <c r="EY16" s="138"/>
      <c r="EZ16" s="138"/>
      <c r="FA16" s="138"/>
      <c r="FB16" s="138"/>
      <c r="FC16" s="138"/>
      <c r="FD16" s="138"/>
      <c r="FE16" s="138"/>
      <c r="FF16" s="138"/>
      <c r="FG16" s="138"/>
      <c r="FH16" s="138"/>
      <c r="FI16" s="138"/>
      <c r="FJ16" s="138"/>
      <c r="FK16" s="138"/>
      <c r="FL16" s="138"/>
      <c r="FM16" s="138"/>
      <c r="FN16" s="138"/>
      <c r="FO16" s="138"/>
      <c r="FP16" s="138"/>
      <c r="FQ16" s="138"/>
      <c r="FR16" s="138"/>
      <c r="FS16" s="138"/>
      <c r="FT16" s="138"/>
      <c r="FU16" s="138"/>
      <c r="FV16" s="138"/>
      <c r="FW16" s="138"/>
      <c r="FX16" s="138"/>
      <c r="FY16" s="138"/>
      <c r="FZ16" s="138"/>
      <c r="GA16" s="138"/>
      <c r="GB16" s="138"/>
      <c r="GC16" s="138"/>
      <c r="GD16" s="138"/>
      <c r="GE16" s="138"/>
      <c r="GF16" s="138"/>
      <c r="GG16" s="138"/>
      <c r="GH16" s="138"/>
      <c r="GI16" s="138"/>
      <c r="GJ16" s="138"/>
      <c r="GK16" s="138"/>
      <c r="GL16" s="138"/>
      <c r="GM16" s="138"/>
      <c r="GN16" s="138"/>
      <c r="GO16" s="138"/>
      <c r="GP16" s="138"/>
      <c r="GQ16" s="138"/>
      <c r="GR16" s="138"/>
      <c r="GS16" s="138"/>
      <c r="GT16" s="138"/>
      <c r="GU16" s="138"/>
      <c r="GV16" s="138"/>
      <c r="GW16" s="138"/>
      <c r="GX16" s="138"/>
      <c r="GY16" s="138"/>
      <c r="GZ16" s="138"/>
      <c r="HA16" s="138"/>
      <c r="HB16" s="138"/>
      <c r="HC16" s="138"/>
      <c r="HD16" s="138"/>
      <c r="HE16" s="138"/>
      <c r="HF16" s="138"/>
      <c r="HG16" s="138"/>
      <c r="HH16" s="138"/>
      <c r="HI16" s="138"/>
      <c r="HJ16" s="138"/>
      <c r="HK16" s="138"/>
      <c r="HL16" s="138"/>
      <c r="HM16" s="138"/>
      <c r="HN16" s="138"/>
      <c r="HO16" s="138"/>
      <c r="HP16" s="138"/>
      <c r="HQ16" s="138"/>
      <c r="HR16" s="138"/>
      <c r="HS16" s="138"/>
      <c r="HT16" s="138"/>
      <c r="HU16" s="138"/>
      <c r="HV16" s="138"/>
      <c r="HW16" s="138"/>
      <c r="HX16" s="138"/>
      <c r="HY16" s="138"/>
      <c r="HZ16" s="138"/>
      <c r="IA16" s="138"/>
      <c r="IB16" s="138"/>
      <c r="IC16" s="138"/>
      <c r="ID16" s="138"/>
      <c r="IE16" s="138"/>
      <c r="IF16" s="138"/>
      <c r="IG16" s="138"/>
      <c r="IH16" s="138"/>
      <c r="II16" s="138"/>
      <c r="IJ16" s="138"/>
      <c r="IK16" s="138"/>
      <c r="IL16" s="138"/>
      <c r="IM16" s="138"/>
      <c r="IN16" s="138"/>
      <c r="IO16" s="138"/>
      <c r="IP16" s="138"/>
      <c r="IQ16" s="138"/>
      <c r="IR16" s="138"/>
      <c r="IS16" s="138"/>
      <c r="IT16" s="138"/>
      <c r="IU16" s="138"/>
      <c r="IV16" s="138"/>
    </row>
    <row r="17" spans="1:260" s="2" customFormat="1" ht="22">
      <c r="A17" s="56" t="s">
        <v>290</v>
      </c>
      <c r="B17" s="341">
        <v>14</v>
      </c>
      <c r="C17" s="138"/>
      <c r="D17" s="216">
        <v>0</v>
      </c>
      <c r="E17" s="343"/>
      <c r="F17" s="216">
        <v>0</v>
      </c>
      <c r="G17" s="460"/>
      <c r="H17" s="216">
        <v>0</v>
      </c>
      <c r="I17" s="343"/>
      <c r="J17" s="216">
        <v>0</v>
      </c>
      <c r="K17" s="250"/>
      <c r="L17" s="245">
        <v>-155477</v>
      </c>
      <c r="M17" s="250"/>
      <c r="N17" s="216">
        <v>0</v>
      </c>
      <c r="O17" s="222"/>
      <c r="P17" s="216">
        <v>0</v>
      </c>
      <c r="Q17" s="222"/>
      <c r="R17" s="216">
        <v>0</v>
      </c>
      <c r="S17" s="220"/>
      <c r="T17" s="216">
        <f t="shared" si="0"/>
        <v>0</v>
      </c>
      <c r="U17" s="249"/>
      <c r="V17" s="250">
        <f t="shared" si="1"/>
        <v>-155477</v>
      </c>
      <c r="W17" s="5"/>
      <c r="X17" s="138"/>
      <c r="Y17" s="138"/>
      <c r="Z17" s="138"/>
      <c r="AA17" s="138"/>
      <c r="AB17" s="138"/>
      <c r="AC17" s="138"/>
      <c r="AD17" s="138"/>
      <c r="AE17" s="138"/>
      <c r="AF17" s="138"/>
      <c r="AG17" s="138"/>
      <c r="AH17" s="138"/>
      <c r="AI17" s="138"/>
      <c r="AJ17" s="138"/>
      <c r="AK17" s="138"/>
      <c r="AL17" s="138"/>
      <c r="AM17" s="138"/>
      <c r="AN17" s="138"/>
      <c r="AO17" s="138"/>
      <c r="AP17" s="138"/>
      <c r="AQ17" s="138"/>
      <c r="AR17" s="138"/>
      <c r="AS17" s="138"/>
      <c r="AT17" s="138"/>
      <c r="AU17" s="138"/>
      <c r="AV17" s="138"/>
      <c r="AW17" s="138"/>
      <c r="AX17" s="138"/>
      <c r="AY17" s="138"/>
      <c r="AZ17" s="138"/>
      <c r="BA17" s="138"/>
      <c r="BB17" s="138"/>
      <c r="BC17" s="138"/>
      <c r="BD17" s="138"/>
      <c r="BE17" s="138"/>
      <c r="BF17" s="138"/>
      <c r="BG17" s="138"/>
      <c r="BH17" s="138"/>
      <c r="BI17" s="138"/>
      <c r="BJ17" s="138"/>
      <c r="BK17" s="138"/>
      <c r="BL17" s="138"/>
      <c r="BM17" s="138"/>
      <c r="BN17" s="138"/>
      <c r="BO17" s="138"/>
      <c r="BP17" s="138"/>
      <c r="BQ17" s="138"/>
      <c r="BR17" s="138"/>
      <c r="BS17" s="138"/>
      <c r="BT17" s="138"/>
      <c r="BU17" s="138"/>
      <c r="BV17" s="138"/>
      <c r="BW17" s="138"/>
      <c r="BX17" s="138"/>
      <c r="BY17" s="138"/>
      <c r="BZ17" s="138"/>
      <c r="CA17" s="138"/>
      <c r="CB17" s="138"/>
      <c r="CC17" s="138"/>
      <c r="CD17" s="138"/>
      <c r="CE17" s="138"/>
      <c r="CF17" s="138"/>
      <c r="CG17" s="138"/>
      <c r="CH17" s="138"/>
      <c r="CI17" s="138"/>
      <c r="CJ17" s="138"/>
      <c r="CK17" s="138"/>
      <c r="CL17" s="138"/>
      <c r="CM17" s="138"/>
      <c r="CN17" s="138"/>
      <c r="CO17" s="138"/>
      <c r="CP17" s="138"/>
      <c r="CQ17" s="138"/>
      <c r="CR17" s="138"/>
      <c r="CS17" s="138"/>
      <c r="CT17" s="138"/>
      <c r="CU17" s="138"/>
      <c r="CV17" s="138"/>
      <c r="CW17" s="138"/>
      <c r="CX17" s="138"/>
      <c r="CY17" s="138"/>
      <c r="CZ17" s="138"/>
      <c r="DA17" s="138"/>
      <c r="DB17" s="138"/>
      <c r="DC17" s="138"/>
      <c r="DD17" s="138"/>
      <c r="DE17" s="138"/>
      <c r="DF17" s="138"/>
      <c r="DG17" s="138"/>
      <c r="DH17" s="138"/>
      <c r="DI17" s="138"/>
      <c r="DJ17" s="138"/>
      <c r="DK17" s="138"/>
      <c r="DL17" s="138"/>
      <c r="DM17" s="138"/>
      <c r="DN17" s="138"/>
      <c r="DO17" s="138"/>
      <c r="DP17" s="138"/>
      <c r="DQ17" s="138"/>
      <c r="DR17" s="138"/>
      <c r="DS17" s="138"/>
      <c r="DT17" s="138"/>
      <c r="DU17" s="138"/>
      <c r="DV17" s="138"/>
      <c r="DW17" s="138"/>
      <c r="DX17" s="138"/>
      <c r="DY17" s="138"/>
      <c r="DZ17" s="138"/>
      <c r="EA17" s="138"/>
      <c r="EB17" s="138"/>
      <c r="EC17" s="138"/>
      <c r="ED17" s="138"/>
      <c r="EE17" s="138"/>
      <c r="EF17" s="138"/>
      <c r="EG17" s="138"/>
      <c r="EH17" s="138"/>
      <c r="EI17" s="138"/>
      <c r="EJ17" s="138"/>
      <c r="EK17" s="138"/>
      <c r="EL17" s="138"/>
      <c r="EM17" s="138"/>
      <c r="EN17" s="138"/>
      <c r="EO17" s="138"/>
      <c r="EP17" s="138"/>
      <c r="EQ17" s="138"/>
      <c r="ER17" s="138"/>
      <c r="ES17" s="138"/>
      <c r="ET17" s="138"/>
      <c r="EU17" s="138"/>
      <c r="EV17" s="138"/>
      <c r="EW17" s="138"/>
      <c r="EX17" s="138"/>
      <c r="EY17" s="138"/>
      <c r="EZ17" s="138"/>
      <c r="FA17" s="138"/>
      <c r="FB17" s="138"/>
      <c r="FC17" s="138"/>
      <c r="FD17" s="138"/>
      <c r="FE17" s="138"/>
      <c r="FF17" s="138"/>
      <c r="FG17" s="138"/>
      <c r="FH17" s="138"/>
      <c r="FI17" s="138"/>
      <c r="FJ17" s="138"/>
      <c r="FK17" s="138"/>
      <c r="FL17" s="138"/>
      <c r="FM17" s="138"/>
      <c r="FN17" s="138"/>
      <c r="FO17" s="138"/>
      <c r="FP17" s="138"/>
      <c r="FQ17" s="138"/>
      <c r="FR17" s="138"/>
      <c r="FS17" s="138"/>
      <c r="FT17" s="138"/>
      <c r="FU17" s="138"/>
      <c r="FV17" s="138"/>
      <c r="FW17" s="138"/>
      <c r="FX17" s="138"/>
      <c r="FY17" s="138"/>
      <c r="FZ17" s="138"/>
      <c r="GA17" s="138"/>
      <c r="GB17" s="138"/>
      <c r="GC17" s="138"/>
      <c r="GD17" s="138"/>
      <c r="GE17" s="138"/>
      <c r="GF17" s="138"/>
      <c r="GG17" s="138"/>
      <c r="GH17" s="138"/>
      <c r="GI17" s="138"/>
      <c r="GJ17" s="138"/>
      <c r="GK17" s="138"/>
      <c r="GL17" s="138"/>
      <c r="GM17" s="138"/>
      <c r="GN17" s="138"/>
      <c r="GO17" s="138"/>
      <c r="GP17" s="138"/>
      <c r="GQ17" s="138"/>
      <c r="GR17" s="138"/>
      <c r="GS17" s="138"/>
      <c r="GT17" s="138"/>
      <c r="GU17" s="138"/>
      <c r="GV17" s="138"/>
      <c r="GW17" s="138"/>
      <c r="GX17" s="138"/>
      <c r="GY17" s="138"/>
      <c r="GZ17" s="138"/>
      <c r="HA17" s="138"/>
      <c r="HB17" s="138"/>
      <c r="HC17" s="138"/>
      <c r="HD17" s="138"/>
      <c r="HE17" s="138"/>
      <c r="HF17" s="138"/>
      <c r="HG17" s="138"/>
      <c r="HH17" s="138"/>
      <c r="HI17" s="138"/>
      <c r="HJ17" s="138"/>
      <c r="HK17" s="138"/>
      <c r="HL17" s="138"/>
      <c r="HM17" s="138"/>
      <c r="HN17" s="138"/>
      <c r="HO17" s="138"/>
      <c r="HP17" s="138"/>
      <c r="HQ17" s="138"/>
      <c r="HR17" s="138"/>
      <c r="HS17" s="138"/>
      <c r="HT17" s="138"/>
      <c r="HU17" s="138"/>
      <c r="HV17" s="138"/>
      <c r="HW17" s="138"/>
      <c r="HX17" s="138"/>
      <c r="HY17" s="138"/>
      <c r="HZ17" s="138"/>
      <c r="IA17" s="138"/>
      <c r="IB17" s="138"/>
      <c r="IC17" s="138"/>
      <c r="ID17" s="138"/>
      <c r="IE17" s="138"/>
      <c r="IF17" s="138"/>
      <c r="IG17" s="138"/>
      <c r="IH17" s="138"/>
      <c r="II17" s="138"/>
      <c r="IJ17" s="138"/>
      <c r="IK17" s="138"/>
      <c r="IL17" s="138"/>
      <c r="IM17" s="138"/>
      <c r="IN17" s="138"/>
      <c r="IO17" s="138"/>
      <c r="IP17" s="138"/>
      <c r="IQ17" s="138"/>
      <c r="IR17" s="138"/>
      <c r="IS17" s="138"/>
      <c r="IT17" s="138"/>
      <c r="IU17" s="138"/>
      <c r="IV17" s="138"/>
    </row>
    <row r="18" spans="1:260" s="2" customFormat="1" ht="22">
      <c r="A18" s="7" t="s">
        <v>316</v>
      </c>
      <c r="B18" s="179"/>
      <c r="C18" s="138"/>
      <c r="D18" s="425">
        <f>SUM(D16:D17)</f>
        <v>42020</v>
      </c>
      <c r="E18" s="426"/>
      <c r="F18" s="465">
        <f>SUM(F16:F17)</f>
        <v>0</v>
      </c>
      <c r="G18" s="234"/>
      <c r="H18" s="465">
        <f>SUM(H16:H17)</f>
        <v>0</v>
      </c>
      <c r="I18" s="426"/>
      <c r="J18" s="425">
        <f>SUM(J16:J17)</f>
        <v>0</v>
      </c>
      <c r="K18" s="237"/>
      <c r="L18" s="425">
        <f>SUM(L16:L17)</f>
        <v>-197497</v>
      </c>
      <c r="M18" s="237"/>
      <c r="N18" s="465">
        <f>SUM(N16:N17)</f>
        <v>0</v>
      </c>
      <c r="O18" s="108"/>
      <c r="P18" s="465">
        <f>SUM(P16:P17)</f>
        <v>0</v>
      </c>
      <c r="Q18" s="108"/>
      <c r="R18" s="465">
        <f>SUM(R16:R17)</f>
        <v>0</v>
      </c>
      <c r="S18" s="220"/>
      <c r="T18" s="465">
        <f>SUM(T16:T17)</f>
        <v>0</v>
      </c>
      <c r="U18" s="249"/>
      <c r="V18" s="425">
        <f>SUM(V16:V17)</f>
        <v>-155477</v>
      </c>
      <c r="W18" s="5"/>
      <c r="X18" s="138"/>
      <c r="Y18" s="138"/>
      <c r="Z18" s="138"/>
      <c r="AA18" s="138"/>
      <c r="AB18" s="138"/>
      <c r="AC18" s="138"/>
      <c r="AD18" s="138"/>
      <c r="AE18" s="138"/>
      <c r="AF18" s="138"/>
      <c r="AG18" s="138"/>
      <c r="AH18" s="138"/>
      <c r="AI18" s="138"/>
      <c r="AJ18" s="138"/>
      <c r="AK18" s="138"/>
      <c r="AL18" s="138"/>
      <c r="AM18" s="138"/>
      <c r="AN18" s="138"/>
      <c r="AO18" s="138"/>
      <c r="AP18" s="138"/>
      <c r="AQ18" s="138"/>
      <c r="AR18" s="138"/>
      <c r="AS18" s="138"/>
      <c r="AT18" s="138"/>
      <c r="AU18" s="138"/>
      <c r="AV18" s="138"/>
      <c r="AW18" s="138"/>
      <c r="AX18" s="138"/>
      <c r="AY18" s="138"/>
      <c r="AZ18" s="138"/>
      <c r="BA18" s="138"/>
      <c r="BB18" s="138"/>
      <c r="BC18" s="138"/>
      <c r="BD18" s="138"/>
      <c r="BE18" s="138"/>
      <c r="BF18" s="138"/>
      <c r="BG18" s="138"/>
      <c r="BH18" s="138"/>
      <c r="BI18" s="138"/>
      <c r="BJ18" s="138"/>
      <c r="BK18" s="138"/>
      <c r="BL18" s="138"/>
      <c r="BM18" s="138"/>
      <c r="BN18" s="138"/>
      <c r="BO18" s="138"/>
      <c r="BP18" s="138"/>
      <c r="BQ18" s="138"/>
      <c r="BR18" s="138"/>
      <c r="BS18" s="138"/>
      <c r="BT18" s="138"/>
      <c r="BU18" s="138"/>
      <c r="BV18" s="138"/>
      <c r="BW18" s="138"/>
      <c r="BX18" s="138"/>
      <c r="BY18" s="138"/>
      <c r="BZ18" s="138"/>
      <c r="CA18" s="138"/>
      <c r="CB18" s="138"/>
      <c r="CC18" s="138"/>
      <c r="CD18" s="138"/>
      <c r="CE18" s="138"/>
      <c r="CF18" s="138"/>
      <c r="CG18" s="138"/>
      <c r="CH18" s="138"/>
      <c r="CI18" s="138"/>
      <c r="CJ18" s="138"/>
      <c r="CK18" s="138"/>
      <c r="CL18" s="138"/>
      <c r="CM18" s="138"/>
      <c r="CN18" s="138"/>
      <c r="CO18" s="138"/>
      <c r="CP18" s="138"/>
      <c r="CQ18" s="138"/>
      <c r="CR18" s="138"/>
      <c r="CS18" s="138"/>
      <c r="CT18" s="138"/>
      <c r="CU18" s="138"/>
      <c r="CV18" s="138"/>
      <c r="CW18" s="138"/>
      <c r="CX18" s="138"/>
      <c r="CY18" s="138"/>
      <c r="CZ18" s="138"/>
      <c r="DA18" s="138"/>
      <c r="DB18" s="138"/>
      <c r="DC18" s="138"/>
      <c r="DD18" s="138"/>
      <c r="DE18" s="138"/>
      <c r="DF18" s="138"/>
      <c r="DG18" s="138"/>
      <c r="DH18" s="138"/>
      <c r="DI18" s="138"/>
      <c r="DJ18" s="138"/>
      <c r="DK18" s="138"/>
      <c r="DL18" s="138"/>
      <c r="DM18" s="138"/>
      <c r="DN18" s="138"/>
      <c r="DO18" s="138"/>
      <c r="DP18" s="138"/>
      <c r="DQ18" s="138"/>
      <c r="DR18" s="138"/>
      <c r="DS18" s="138"/>
      <c r="DT18" s="138"/>
      <c r="DU18" s="138"/>
      <c r="DV18" s="138"/>
      <c r="DW18" s="138"/>
      <c r="DX18" s="138"/>
      <c r="DY18" s="138"/>
      <c r="DZ18" s="138"/>
      <c r="EA18" s="138"/>
      <c r="EB18" s="138"/>
      <c r="EC18" s="138"/>
      <c r="ED18" s="138"/>
      <c r="EE18" s="138"/>
      <c r="EF18" s="138"/>
      <c r="EG18" s="138"/>
      <c r="EH18" s="138"/>
      <c r="EI18" s="138"/>
      <c r="EJ18" s="138"/>
      <c r="EK18" s="138"/>
      <c r="EL18" s="138"/>
      <c r="EM18" s="138"/>
      <c r="EN18" s="138"/>
      <c r="EO18" s="138"/>
      <c r="EP18" s="138"/>
      <c r="EQ18" s="138"/>
      <c r="ER18" s="138"/>
      <c r="ES18" s="138"/>
      <c r="ET18" s="138"/>
      <c r="EU18" s="138"/>
      <c r="EV18" s="138"/>
      <c r="EW18" s="138"/>
      <c r="EX18" s="138"/>
      <c r="EY18" s="138"/>
      <c r="EZ18" s="138"/>
      <c r="FA18" s="138"/>
      <c r="FB18" s="138"/>
      <c r="FC18" s="138"/>
      <c r="FD18" s="138"/>
      <c r="FE18" s="138"/>
      <c r="FF18" s="138"/>
      <c r="FG18" s="138"/>
      <c r="FH18" s="138"/>
      <c r="FI18" s="138"/>
      <c r="FJ18" s="138"/>
      <c r="FK18" s="138"/>
      <c r="FL18" s="138"/>
      <c r="FM18" s="138"/>
      <c r="FN18" s="138"/>
      <c r="FO18" s="138"/>
      <c r="FP18" s="138"/>
      <c r="FQ18" s="138"/>
      <c r="FR18" s="138"/>
      <c r="FS18" s="138"/>
      <c r="FT18" s="138"/>
      <c r="FU18" s="138"/>
      <c r="FV18" s="138"/>
      <c r="FW18" s="138"/>
      <c r="FX18" s="138"/>
      <c r="FY18" s="138"/>
      <c r="FZ18" s="138"/>
      <c r="GA18" s="138"/>
      <c r="GB18" s="138"/>
      <c r="GC18" s="138"/>
      <c r="GD18" s="138"/>
      <c r="GE18" s="138"/>
      <c r="GF18" s="138"/>
      <c r="GG18" s="138"/>
      <c r="GH18" s="138"/>
      <c r="GI18" s="138"/>
      <c r="GJ18" s="138"/>
      <c r="GK18" s="138"/>
      <c r="GL18" s="138"/>
      <c r="GM18" s="138"/>
      <c r="GN18" s="138"/>
      <c r="GO18" s="138"/>
      <c r="GP18" s="138"/>
      <c r="GQ18" s="138"/>
      <c r="GR18" s="138"/>
      <c r="GS18" s="138"/>
      <c r="GT18" s="138"/>
      <c r="GU18" s="138"/>
      <c r="GV18" s="138"/>
      <c r="GW18" s="138"/>
      <c r="GX18" s="138"/>
      <c r="GY18" s="138"/>
      <c r="GZ18" s="138"/>
      <c r="HA18" s="138"/>
      <c r="HB18" s="138"/>
      <c r="HC18" s="138"/>
      <c r="HD18" s="138"/>
      <c r="HE18" s="138"/>
      <c r="HF18" s="138"/>
      <c r="HG18" s="138"/>
      <c r="HH18" s="138"/>
      <c r="HI18" s="138"/>
      <c r="HJ18" s="138"/>
      <c r="HK18" s="138"/>
      <c r="HL18" s="138"/>
      <c r="HM18" s="138"/>
      <c r="HN18" s="138"/>
      <c r="HO18" s="138"/>
      <c r="HP18" s="138"/>
      <c r="HQ18" s="138"/>
      <c r="HR18" s="138"/>
      <c r="HS18" s="138"/>
      <c r="HT18" s="138"/>
      <c r="HU18" s="138"/>
      <c r="HV18" s="138"/>
      <c r="HW18" s="138"/>
      <c r="HX18" s="138"/>
      <c r="HY18" s="138"/>
      <c r="HZ18" s="138"/>
      <c r="IA18" s="138"/>
      <c r="IB18" s="138"/>
      <c r="IC18" s="138"/>
      <c r="ID18" s="138"/>
      <c r="IE18" s="138"/>
      <c r="IF18" s="138"/>
      <c r="IG18" s="138"/>
      <c r="IH18" s="138"/>
      <c r="II18" s="138"/>
      <c r="IJ18" s="138"/>
      <c r="IK18" s="138"/>
      <c r="IL18" s="138"/>
      <c r="IM18" s="138"/>
      <c r="IN18" s="138"/>
      <c r="IO18" s="138"/>
      <c r="IP18" s="138"/>
      <c r="IQ18" s="138"/>
      <c r="IR18" s="138"/>
      <c r="IS18" s="138"/>
      <c r="IT18" s="138"/>
      <c r="IU18" s="138"/>
      <c r="IV18" s="138"/>
    </row>
    <row r="19" spans="1:260" ht="22" hidden="1">
      <c r="A19" s="7" t="s">
        <v>82</v>
      </c>
      <c r="B19" s="9"/>
      <c r="C19" s="113"/>
      <c r="D19" s="249"/>
      <c r="E19" s="249"/>
      <c r="F19" s="220"/>
      <c r="G19" s="220"/>
      <c r="H19" s="220"/>
      <c r="I19" s="427"/>
      <c r="J19" s="249"/>
      <c r="K19" s="427"/>
      <c r="L19" s="250"/>
      <c r="M19" s="249"/>
      <c r="N19" s="211"/>
      <c r="O19" s="211"/>
      <c r="P19" s="211"/>
      <c r="Q19" s="211"/>
      <c r="R19" s="211"/>
      <c r="S19" s="211"/>
      <c r="T19" s="211"/>
      <c r="U19" s="427"/>
      <c r="V19" s="250"/>
    </row>
    <row r="20" spans="1:260" ht="21.5" hidden="1">
      <c r="A20" s="56" t="s">
        <v>143</v>
      </c>
      <c r="B20" s="9"/>
      <c r="C20" s="113"/>
      <c r="D20" s="249"/>
      <c r="E20" s="249"/>
      <c r="F20" s="220"/>
      <c r="G20" s="220"/>
      <c r="H20" s="211"/>
      <c r="I20" s="249"/>
      <c r="J20" s="249"/>
      <c r="K20" s="249"/>
      <c r="L20" s="249"/>
      <c r="M20" s="427"/>
      <c r="N20" s="223"/>
      <c r="O20" s="223"/>
      <c r="P20" s="223"/>
      <c r="Q20" s="223"/>
      <c r="R20" s="223"/>
      <c r="S20" s="223"/>
      <c r="T20" s="223"/>
      <c r="U20" s="427"/>
      <c r="V20" s="250"/>
    </row>
    <row r="21" spans="1:260" ht="21.75" hidden="1" customHeight="1">
      <c r="A21" s="56" t="s">
        <v>149</v>
      </c>
      <c r="B21" s="9"/>
      <c r="C21" s="113"/>
      <c r="D21" s="249"/>
      <c r="E21" s="249"/>
      <c r="F21" s="220"/>
      <c r="G21" s="220"/>
      <c r="H21" s="220"/>
      <c r="I21" s="249"/>
      <c r="J21" s="249"/>
      <c r="K21" s="249"/>
      <c r="L21" s="249"/>
      <c r="M21" s="427"/>
      <c r="N21" s="223"/>
      <c r="O21" s="223"/>
      <c r="P21" s="223"/>
      <c r="Q21" s="223"/>
      <c r="R21" s="223"/>
      <c r="S21" s="223"/>
      <c r="T21" s="223"/>
      <c r="U21" s="427"/>
      <c r="V21" s="250"/>
    </row>
    <row r="22" spans="1:260" ht="21.5" hidden="1">
      <c r="A22" s="56" t="s">
        <v>150</v>
      </c>
      <c r="B22" s="9"/>
      <c r="C22" s="113"/>
      <c r="D22" s="251"/>
      <c r="E22" s="251"/>
      <c r="F22" s="211"/>
      <c r="G22" s="211"/>
      <c r="H22" s="211"/>
      <c r="I22" s="251"/>
      <c r="J22" s="251"/>
      <c r="K22" s="251"/>
      <c r="L22" s="251"/>
      <c r="M22" s="251"/>
      <c r="N22" s="211"/>
      <c r="O22" s="211"/>
      <c r="P22" s="211"/>
      <c r="Q22" s="211"/>
      <c r="R22" s="211"/>
      <c r="S22" s="211"/>
      <c r="T22" s="211"/>
      <c r="U22" s="251"/>
      <c r="V22" s="250"/>
    </row>
    <row r="23" spans="1:260" ht="23.25" hidden="1" customHeight="1">
      <c r="A23" s="56" t="s">
        <v>83</v>
      </c>
      <c r="B23" s="9"/>
      <c r="C23" s="113"/>
      <c r="D23" s="251"/>
      <c r="E23" s="428"/>
      <c r="F23" s="466"/>
      <c r="G23" s="466"/>
      <c r="H23" s="164"/>
      <c r="I23" s="428"/>
      <c r="J23" s="429"/>
      <c r="K23" s="251"/>
      <c r="L23" s="429"/>
      <c r="M23" s="251"/>
      <c r="N23" s="164"/>
      <c r="O23" s="211"/>
      <c r="P23" s="164"/>
      <c r="Q23" s="211"/>
      <c r="R23" s="164"/>
      <c r="S23" s="211"/>
      <c r="T23" s="164"/>
      <c r="U23" s="251"/>
      <c r="V23" s="430"/>
    </row>
    <row r="24" spans="1:260" ht="23.25" hidden="1" customHeight="1">
      <c r="A24" s="7" t="s">
        <v>84</v>
      </c>
      <c r="B24" s="9"/>
      <c r="C24" s="113"/>
      <c r="D24" s="431"/>
      <c r="E24" s="426"/>
      <c r="F24" s="467"/>
      <c r="G24" s="234"/>
      <c r="H24" s="219"/>
      <c r="I24" s="426"/>
      <c r="J24" s="432"/>
      <c r="K24" s="230"/>
      <c r="L24" s="432"/>
      <c r="M24" s="230"/>
      <c r="N24" s="219"/>
      <c r="O24" s="221"/>
      <c r="P24" s="219"/>
      <c r="Q24" s="221"/>
      <c r="R24" s="219"/>
      <c r="S24" s="221"/>
      <c r="T24" s="219"/>
      <c r="U24" s="230"/>
      <c r="V24" s="433"/>
    </row>
    <row r="25" spans="1:260" ht="18" hidden="1" customHeight="1">
      <c r="A25" s="7"/>
      <c r="B25" s="9"/>
      <c r="C25" s="113"/>
      <c r="D25" s="257"/>
      <c r="E25" s="426"/>
      <c r="F25" s="225"/>
      <c r="G25" s="234"/>
      <c r="H25" s="221"/>
      <c r="I25" s="426"/>
      <c r="J25" s="257"/>
      <c r="K25" s="230"/>
      <c r="L25" s="257"/>
      <c r="M25" s="230"/>
      <c r="N25" s="221"/>
      <c r="O25" s="221"/>
      <c r="P25" s="221"/>
      <c r="Q25" s="221"/>
      <c r="R25" s="221"/>
      <c r="S25" s="221"/>
      <c r="T25" s="221"/>
      <c r="U25" s="230"/>
      <c r="V25" s="248"/>
    </row>
    <row r="26" spans="1:260" s="4" customFormat="1" ht="23.25" customHeight="1">
      <c r="A26" s="144"/>
      <c r="B26" s="76"/>
      <c r="C26" s="102"/>
      <c r="D26" s="145"/>
      <c r="E26" s="146"/>
      <c r="F26" s="146"/>
      <c r="G26" s="146"/>
      <c r="H26" s="145"/>
      <c r="I26" s="146"/>
      <c r="J26" s="145"/>
      <c r="K26" s="147"/>
      <c r="L26" s="145"/>
      <c r="M26" s="147"/>
      <c r="N26" s="147"/>
      <c r="O26" s="147"/>
      <c r="P26" s="147"/>
      <c r="Q26" s="147"/>
      <c r="R26" s="147"/>
      <c r="S26" s="147"/>
      <c r="T26" s="147"/>
      <c r="U26" s="147"/>
      <c r="V26" s="149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57"/>
      <c r="CW26" s="57"/>
      <c r="CX26" s="57"/>
      <c r="CY26" s="57"/>
      <c r="CZ26" s="57"/>
      <c r="DA26" s="57"/>
      <c r="DB26" s="57"/>
      <c r="DC26" s="57"/>
      <c r="DD26" s="57"/>
      <c r="DE26" s="57"/>
      <c r="DF26" s="57"/>
      <c r="DG26" s="57"/>
      <c r="DH26" s="57"/>
      <c r="DI26" s="57"/>
      <c r="DJ26" s="57"/>
      <c r="DK26" s="57"/>
      <c r="DL26" s="57"/>
      <c r="DM26" s="57"/>
      <c r="DN26" s="57"/>
      <c r="DO26" s="57"/>
      <c r="DP26" s="57"/>
      <c r="DQ26" s="57"/>
      <c r="DR26" s="57"/>
      <c r="DS26" s="57"/>
      <c r="DT26" s="57"/>
      <c r="DU26" s="57"/>
      <c r="DV26" s="57"/>
      <c r="DW26" s="57"/>
      <c r="DX26" s="57"/>
      <c r="DY26" s="57"/>
      <c r="DZ26" s="57"/>
      <c r="EA26" s="57"/>
      <c r="EB26" s="57"/>
      <c r="EC26" s="57"/>
      <c r="ED26" s="57"/>
      <c r="EE26" s="57"/>
      <c r="EF26" s="57"/>
      <c r="EG26" s="57"/>
      <c r="EH26" s="57"/>
      <c r="EI26" s="57"/>
      <c r="EJ26" s="57"/>
      <c r="EK26" s="57"/>
      <c r="EL26" s="57"/>
      <c r="EM26" s="57"/>
      <c r="EN26" s="57"/>
      <c r="EO26" s="57"/>
      <c r="EP26" s="57"/>
      <c r="EQ26" s="57"/>
      <c r="ER26" s="57"/>
      <c r="ES26" s="57"/>
      <c r="ET26" s="57"/>
      <c r="EU26" s="57"/>
      <c r="EV26" s="57"/>
      <c r="EW26" s="57"/>
      <c r="EX26" s="57"/>
      <c r="EY26" s="57"/>
      <c r="EZ26" s="57"/>
      <c r="FA26" s="57"/>
      <c r="FB26" s="57"/>
      <c r="FC26" s="57"/>
      <c r="FD26" s="57"/>
      <c r="FE26" s="57"/>
      <c r="FF26" s="57"/>
      <c r="FG26" s="57"/>
      <c r="FH26" s="57"/>
      <c r="FI26" s="57"/>
      <c r="FJ26" s="57"/>
      <c r="FK26" s="57"/>
      <c r="FL26" s="57"/>
      <c r="FM26" s="57"/>
      <c r="FN26" s="57"/>
      <c r="FO26" s="57"/>
      <c r="FP26" s="57"/>
      <c r="FQ26" s="57"/>
      <c r="FR26" s="57"/>
      <c r="FS26" s="57"/>
      <c r="FT26" s="57"/>
      <c r="FU26" s="57"/>
      <c r="FV26" s="57"/>
      <c r="FW26" s="57"/>
      <c r="FX26" s="57"/>
      <c r="FY26" s="57"/>
      <c r="FZ26" s="57"/>
      <c r="GA26" s="57"/>
      <c r="GB26" s="57"/>
      <c r="GC26" s="57"/>
      <c r="GD26" s="57"/>
      <c r="GE26" s="57"/>
      <c r="GF26" s="57"/>
      <c r="GG26" s="57"/>
      <c r="GH26" s="57"/>
      <c r="GI26" s="57"/>
      <c r="GJ26" s="57"/>
      <c r="GK26" s="57"/>
      <c r="GL26" s="57"/>
      <c r="GM26" s="57"/>
      <c r="GN26" s="57"/>
      <c r="GO26" s="57"/>
      <c r="GP26" s="57"/>
      <c r="GQ26" s="57"/>
      <c r="GR26" s="57"/>
      <c r="GS26" s="57"/>
      <c r="GT26" s="57"/>
      <c r="GU26" s="57"/>
      <c r="GV26" s="57"/>
      <c r="GW26" s="57"/>
      <c r="GX26" s="57"/>
      <c r="GY26" s="57"/>
      <c r="GZ26" s="57"/>
      <c r="HA26" s="57"/>
      <c r="HB26" s="57"/>
      <c r="HC26" s="57"/>
      <c r="HD26" s="57"/>
      <c r="HE26" s="57"/>
      <c r="HF26" s="57"/>
      <c r="HG26" s="57"/>
      <c r="HH26" s="57"/>
      <c r="HI26" s="57"/>
      <c r="HJ26" s="57"/>
      <c r="HK26" s="57"/>
      <c r="HL26" s="57"/>
      <c r="HM26" s="57"/>
      <c r="HN26" s="57"/>
      <c r="HO26" s="57"/>
      <c r="HP26" s="57"/>
      <c r="HQ26" s="57"/>
      <c r="HR26" s="57"/>
      <c r="HS26" s="57"/>
      <c r="HT26" s="57"/>
      <c r="HU26" s="57"/>
      <c r="HV26" s="57"/>
      <c r="HW26" s="57"/>
      <c r="HX26" s="57"/>
      <c r="HY26" s="57"/>
      <c r="HZ26" s="57"/>
      <c r="IA26" s="57"/>
      <c r="IB26" s="57"/>
      <c r="IC26" s="57"/>
      <c r="ID26" s="57"/>
      <c r="IE26" s="57"/>
      <c r="IF26" s="57"/>
      <c r="IG26" s="57"/>
      <c r="IH26" s="57"/>
      <c r="II26" s="57"/>
      <c r="IJ26" s="57"/>
      <c r="IK26" s="57"/>
      <c r="IL26" s="57"/>
      <c r="IM26" s="57"/>
      <c r="IN26" s="57"/>
      <c r="IO26" s="57"/>
      <c r="IP26" s="57"/>
      <c r="IQ26" s="57"/>
      <c r="IR26" s="57"/>
      <c r="IS26" s="57"/>
      <c r="IT26" s="57"/>
      <c r="IU26" s="57"/>
      <c r="IV26" s="57"/>
    </row>
    <row r="27" spans="1:260" ht="23.25" customHeight="1">
      <c r="A27" s="144" t="s">
        <v>77</v>
      </c>
      <c r="B27" s="150"/>
      <c r="C27" s="151"/>
      <c r="D27" s="147"/>
      <c r="E27" s="147"/>
      <c r="F27" s="147"/>
      <c r="G27" s="147"/>
      <c r="H27" s="147"/>
      <c r="I27" s="259"/>
      <c r="J27" s="147"/>
      <c r="K27" s="259"/>
      <c r="L27" s="148"/>
      <c r="M27" s="147"/>
      <c r="N27" s="147"/>
      <c r="O27" s="147"/>
      <c r="P27" s="147"/>
      <c r="Q27" s="147"/>
      <c r="R27" s="147"/>
      <c r="S27" s="147"/>
      <c r="T27" s="147"/>
      <c r="U27" s="259"/>
      <c r="V27" s="148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</row>
    <row r="28" spans="1:260" ht="23.25" customHeight="1">
      <c r="A28" s="134" t="s">
        <v>75</v>
      </c>
      <c r="B28" s="76"/>
      <c r="C28" s="102"/>
      <c r="D28" s="336">
        <v>0</v>
      </c>
      <c r="E28" s="211"/>
      <c r="F28" s="336">
        <v>0</v>
      </c>
      <c r="G28" s="211"/>
      <c r="H28" s="336">
        <v>0</v>
      </c>
      <c r="I28" s="211"/>
      <c r="J28" s="336">
        <v>0</v>
      </c>
      <c r="K28" s="252"/>
      <c r="L28" s="247">
        <f>'PL6-9'!G100</f>
        <v>273030</v>
      </c>
      <c r="M28" s="241"/>
      <c r="N28" s="336">
        <v>0</v>
      </c>
      <c r="O28" s="241"/>
      <c r="P28" s="336">
        <v>0</v>
      </c>
      <c r="Q28" s="241"/>
      <c r="R28" s="336">
        <v>0</v>
      </c>
      <c r="S28" s="260"/>
      <c r="T28" s="270">
        <f t="shared" ref="T28" si="2">SUM(R28,P28,N28)</f>
        <v>0</v>
      </c>
      <c r="U28" s="252"/>
      <c r="V28" s="245">
        <f t="shared" ref="V28:V29" si="3">SUM(T28,L28,J28,H28,F28,D28)</f>
        <v>273030</v>
      </c>
      <c r="W28" s="153"/>
    </row>
    <row r="29" spans="1:260" s="4" customFormat="1" ht="23.25" customHeight="1">
      <c r="A29" s="134" t="s">
        <v>76</v>
      </c>
      <c r="B29" s="76"/>
      <c r="C29" s="102"/>
      <c r="D29" s="216">
        <v>0</v>
      </c>
      <c r="E29" s="211"/>
      <c r="F29" s="216">
        <v>0</v>
      </c>
      <c r="G29" s="211"/>
      <c r="H29" s="216">
        <v>0</v>
      </c>
      <c r="I29" s="211"/>
      <c r="J29" s="216">
        <v>0</v>
      </c>
      <c r="K29" s="252"/>
      <c r="L29" s="271">
        <v>-237</v>
      </c>
      <c r="M29" s="241"/>
      <c r="N29" s="251">
        <v>-2292</v>
      </c>
      <c r="O29" s="241"/>
      <c r="P29" s="217">
        <v>4336</v>
      </c>
      <c r="Q29" s="241"/>
      <c r="R29" s="243">
        <f>'PL6-9'!G109</f>
        <v>-246</v>
      </c>
      <c r="S29" s="241"/>
      <c r="T29" s="262">
        <f>SUM(R29,P29,N29)</f>
        <v>1798</v>
      </c>
      <c r="U29" s="252"/>
      <c r="V29" s="245">
        <f t="shared" si="3"/>
        <v>1561</v>
      </c>
      <c r="W29" s="153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57"/>
      <c r="CW29" s="57"/>
      <c r="CX29" s="57"/>
      <c r="CY29" s="57"/>
      <c r="CZ29" s="57"/>
      <c r="DA29" s="57"/>
      <c r="DB29" s="57"/>
      <c r="DC29" s="57"/>
      <c r="DD29" s="57"/>
      <c r="DE29" s="57"/>
      <c r="DF29" s="57"/>
      <c r="DG29" s="57"/>
      <c r="DH29" s="57"/>
      <c r="DI29" s="57"/>
      <c r="DJ29" s="57"/>
      <c r="DK29" s="57"/>
      <c r="DL29" s="57"/>
      <c r="DM29" s="57"/>
      <c r="DN29" s="57"/>
      <c r="DO29" s="57"/>
      <c r="DP29" s="57"/>
      <c r="DQ29" s="57"/>
      <c r="DR29" s="57"/>
      <c r="DS29" s="57"/>
      <c r="DT29" s="57"/>
      <c r="DU29" s="57"/>
      <c r="DV29" s="57"/>
      <c r="DW29" s="57"/>
      <c r="DX29" s="57"/>
      <c r="DY29" s="57"/>
      <c r="DZ29" s="57"/>
      <c r="EA29" s="57"/>
      <c r="EB29" s="57"/>
      <c r="EC29" s="57"/>
      <c r="ED29" s="57"/>
      <c r="EE29" s="57"/>
      <c r="EF29" s="57"/>
      <c r="EG29" s="57"/>
      <c r="EH29" s="57"/>
      <c r="EI29" s="57"/>
      <c r="EJ29" s="57"/>
      <c r="EK29" s="57"/>
      <c r="EL29" s="57"/>
      <c r="EM29" s="57"/>
      <c r="EN29" s="57"/>
      <c r="EO29" s="57"/>
      <c r="EP29" s="57"/>
      <c r="EQ29" s="57"/>
      <c r="ER29" s="57"/>
      <c r="ES29" s="57"/>
      <c r="ET29" s="57"/>
      <c r="EU29" s="57"/>
      <c r="EV29" s="57"/>
      <c r="EW29" s="57"/>
      <c r="EX29" s="57"/>
      <c r="EY29" s="57"/>
      <c r="EZ29" s="57"/>
      <c r="FA29" s="57"/>
      <c r="FB29" s="57"/>
      <c r="FC29" s="57"/>
      <c r="FD29" s="57"/>
      <c r="FE29" s="57"/>
      <c r="FF29" s="57"/>
      <c r="FG29" s="57"/>
      <c r="FH29" s="57"/>
      <c r="FI29" s="57"/>
      <c r="FJ29" s="57"/>
      <c r="FK29" s="57"/>
      <c r="FL29" s="57"/>
      <c r="FM29" s="57"/>
      <c r="FN29" s="57"/>
      <c r="FO29" s="57"/>
      <c r="FP29" s="57"/>
      <c r="FQ29" s="57"/>
      <c r="FR29" s="57"/>
      <c r="FS29" s="57"/>
      <c r="FT29" s="57"/>
      <c r="FU29" s="57"/>
      <c r="FV29" s="57"/>
      <c r="FW29" s="57"/>
      <c r="FX29" s="57"/>
      <c r="FY29" s="57"/>
      <c r="FZ29" s="57"/>
      <c r="GA29" s="57"/>
      <c r="GB29" s="57"/>
      <c r="GC29" s="57"/>
      <c r="GD29" s="57"/>
      <c r="GE29" s="57"/>
      <c r="GF29" s="57"/>
      <c r="GG29" s="57"/>
      <c r="GH29" s="57"/>
      <c r="GI29" s="57"/>
      <c r="GJ29" s="57"/>
      <c r="GK29" s="57"/>
      <c r="GL29" s="57"/>
      <c r="GM29" s="57"/>
      <c r="GN29" s="57"/>
      <c r="GO29" s="57"/>
      <c r="GP29" s="57"/>
      <c r="GQ29" s="57"/>
      <c r="GR29" s="57"/>
      <c r="GS29" s="57"/>
      <c r="GT29" s="57"/>
      <c r="GU29" s="57"/>
      <c r="GV29" s="57"/>
      <c r="GW29" s="57"/>
      <c r="GX29" s="57"/>
      <c r="GY29" s="57"/>
      <c r="GZ29" s="57"/>
      <c r="HA29" s="57"/>
      <c r="HB29" s="57"/>
      <c r="HC29" s="57"/>
      <c r="HD29" s="57"/>
      <c r="HE29" s="57"/>
      <c r="HF29" s="57"/>
      <c r="HG29" s="57"/>
      <c r="HH29" s="57"/>
      <c r="HI29" s="57"/>
      <c r="HJ29" s="57"/>
      <c r="HK29" s="57"/>
      <c r="HL29" s="57"/>
      <c r="HM29" s="57"/>
      <c r="HN29" s="57"/>
      <c r="HO29" s="57"/>
      <c r="HP29" s="57"/>
      <c r="HQ29" s="57"/>
      <c r="HR29" s="57"/>
      <c r="HS29" s="57"/>
      <c r="HT29" s="57"/>
      <c r="HU29" s="57"/>
      <c r="HV29" s="57"/>
      <c r="HW29" s="57"/>
      <c r="HX29" s="57"/>
      <c r="HY29" s="57"/>
      <c r="HZ29" s="57"/>
      <c r="IA29" s="57"/>
      <c r="IB29" s="57"/>
      <c r="IC29" s="57"/>
      <c r="ID29" s="57"/>
      <c r="IE29" s="57"/>
      <c r="IF29" s="57"/>
      <c r="IG29" s="57"/>
      <c r="IH29" s="57"/>
      <c r="II29" s="57"/>
      <c r="IJ29" s="57"/>
      <c r="IK29" s="57"/>
      <c r="IL29" s="57"/>
      <c r="IM29" s="57"/>
      <c r="IN29" s="57"/>
      <c r="IO29" s="57"/>
      <c r="IP29" s="57"/>
      <c r="IQ29" s="57"/>
      <c r="IR29" s="57"/>
      <c r="IS29" s="57"/>
      <c r="IT29" s="57"/>
      <c r="IU29" s="57"/>
      <c r="IV29" s="57"/>
    </row>
    <row r="30" spans="1:260" ht="23.25" customHeight="1">
      <c r="A30" s="144" t="s">
        <v>124</v>
      </c>
      <c r="B30" s="150"/>
      <c r="C30" s="151"/>
      <c r="D30" s="275">
        <f>D29+D28</f>
        <v>0</v>
      </c>
      <c r="E30" s="225"/>
      <c r="F30" s="275">
        <f>F29+F28</f>
        <v>0</v>
      </c>
      <c r="G30" s="225"/>
      <c r="H30" s="275">
        <f>H29+H28</f>
        <v>0</v>
      </c>
      <c r="I30" s="225"/>
      <c r="J30" s="275">
        <f>J29+J28</f>
        <v>0</v>
      </c>
      <c r="K30" s="259"/>
      <c r="L30" s="263">
        <f>L29+L28</f>
        <v>272793</v>
      </c>
      <c r="M30" s="147"/>
      <c r="N30" s="263">
        <f>N29+N28</f>
        <v>-2292</v>
      </c>
      <c r="O30" s="145"/>
      <c r="P30" s="303">
        <f>P29+P28</f>
        <v>4336</v>
      </c>
      <c r="Q30" s="145"/>
      <c r="R30" s="263">
        <f>R29+R28</f>
        <v>-246</v>
      </c>
      <c r="S30" s="145"/>
      <c r="T30" s="263">
        <f>T29+T28</f>
        <v>1798</v>
      </c>
      <c r="U30" s="259"/>
      <c r="V30" s="263">
        <f>V29+V28</f>
        <v>274591</v>
      </c>
      <c r="W30" s="160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</row>
    <row r="31" spans="1:260" ht="23.25" customHeight="1">
      <c r="A31" s="144"/>
      <c r="B31" s="150"/>
      <c r="C31" s="151"/>
      <c r="D31" s="221"/>
      <c r="E31" s="225"/>
      <c r="F31" s="221"/>
      <c r="G31" s="225"/>
      <c r="H31" s="221"/>
      <c r="I31" s="225"/>
      <c r="J31" s="221"/>
      <c r="K31" s="259"/>
      <c r="L31" s="258"/>
      <c r="M31" s="147"/>
      <c r="N31" s="258"/>
      <c r="O31" s="145"/>
      <c r="P31" s="221"/>
      <c r="Q31" s="145"/>
      <c r="R31" s="258"/>
      <c r="S31" s="145"/>
      <c r="T31" s="258"/>
      <c r="U31" s="259"/>
      <c r="V31" s="258"/>
      <c r="W31" s="160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</row>
    <row r="32" spans="1:260" ht="23.25" customHeight="1">
      <c r="A32" s="134" t="s">
        <v>368</v>
      </c>
      <c r="B32" s="150"/>
      <c r="C32" s="151"/>
      <c r="D32" s="474">
        <v>0</v>
      </c>
      <c r="E32" s="225"/>
      <c r="F32" s="474">
        <v>0</v>
      </c>
      <c r="G32" s="225"/>
      <c r="H32" s="474">
        <v>0</v>
      </c>
      <c r="I32" s="225"/>
      <c r="J32" s="476">
        <v>10202</v>
      </c>
      <c r="K32" s="259"/>
      <c r="L32" s="475">
        <f>-J32</f>
        <v>-10202</v>
      </c>
      <c r="M32" s="147"/>
      <c r="N32" s="473">
        <v>0</v>
      </c>
      <c r="O32" s="300"/>
      <c r="P32" s="473">
        <v>0</v>
      </c>
      <c r="Q32" s="300"/>
      <c r="R32" s="224">
        <v>0</v>
      </c>
      <c r="S32" s="300"/>
      <c r="T32" s="312">
        <f>SUM(N32:R32)</f>
        <v>0</v>
      </c>
      <c r="U32" s="300"/>
      <c r="V32" s="217">
        <f>SUM(D32:L32)+T32</f>
        <v>0</v>
      </c>
      <c r="W32" s="301"/>
      <c r="X32" s="4"/>
      <c r="Y32" s="4"/>
      <c r="Z32" s="4"/>
      <c r="AA32" s="160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</row>
    <row r="33" spans="1:256" s="10" customFormat="1" ht="23.25" customHeight="1">
      <c r="A33" s="134"/>
      <c r="B33" s="76"/>
      <c r="C33" s="102"/>
      <c r="D33" s="241"/>
      <c r="E33" s="241"/>
      <c r="F33" s="241"/>
      <c r="G33" s="241"/>
      <c r="H33" s="241"/>
      <c r="I33" s="252"/>
      <c r="J33" s="241"/>
      <c r="K33" s="252"/>
      <c r="L33" s="247"/>
      <c r="M33" s="241"/>
      <c r="N33" s="241"/>
      <c r="O33" s="241"/>
      <c r="P33" s="241"/>
      <c r="Q33" s="241"/>
      <c r="R33" s="241"/>
      <c r="S33" s="241"/>
      <c r="T33" s="241"/>
      <c r="U33" s="252"/>
      <c r="V33" s="247"/>
      <c r="W33" s="57"/>
      <c r="X33" s="4"/>
      <c r="Y33" s="4"/>
      <c r="Z33" s="4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57"/>
      <c r="AN33" s="57"/>
      <c r="AO33" s="57"/>
      <c r="AP33" s="57"/>
      <c r="AQ33" s="57"/>
      <c r="AR33" s="57"/>
      <c r="AS33" s="57"/>
      <c r="AT33" s="57"/>
      <c r="AU33" s="57"/>
      <c r="AV33" s="57"/>
      <c r="AW33" s="57"/>
      <c r="AX33" s="57"/>
      <c r="AY33" s="57"/>
      <c r="AZ33" s="57"/>
      <c r="BA33" s="57"/>
      <c r="BB33" s="57"/>
      <c r="BC33" s="57"/>
      <c r="BD33" s="57"/>
      <c r="BE33" s="57"/>
      <c r="BF33" s="57"/>
      <c r="BG33" s="57"/>
      <c r="BH33" s="57"/>
      <c r="BI33" s="57"/>
      <c r="BJ33" s="57"/>
      <c r="BK33" s="57"/>
      <c r="BL33" s="57"/>
      <c r="BM33" s="57"/>
      <c r="BN33" s="57"/>
      <c r="BO33" s="57"/>
      <c r="BP33" s="57"/>
      <c r="BQ33" s="57"/>
      <c r="BR33" s="57"/>
      <c r="BS33" s="57"/>
      <c r="BT33" s="57"/>
      <c r="BU33" s="57"/>
      <c r="BV33" s="57"/>
      <c r="BW33" s="57"/>
      <c r="BX33" s="57"/>
      <c r="BY33" s="57"/>
      <c r="BZ33" s="57"/>
      <c r="CA33" s="57"/>
      <c r="CB33" s="57"/>
      <c r="CC33" s="57"/>
      <c r="CD33" s="57"/>
      <c r="CE33" s="57"/>
      <c r="CF33" s="57"/>
      <c r="CG33" s="57"/>
      <c r="CH33" s="57"/>
      <c r="CI33" s="57"/>
      <c r="CJ33" s="57"/>
      <c r="CK33" s="57"/>
      <c r="CL33" s="57"/>
      <c r="CM33" s="57"/>
      <c r="CN33" s="57"/>
      <c r="CO33" s="57"/>
      <c r="CP33" s="57"/>
      <c r="CQ33" s="57"/>
      <c r="CR33" s="57"/>
      <c r="CS33" s="57"/>
      <c r="CT33" s="57"/>
      <c r="CU33" s="57"/>
      <c r="CV33" s="57"/>
      <c r="CW33" s="57"/>
      <c r="CX33" s="57"/>
      <c r="CY33" s="57"/>
      <c r="CZ33" s="57"/>
      <c r="DA33" s="57"/>
      <c r="DB33" s="57"/>
      <c r="DC33" s="57"/>
      <c r="DD33" s="57"/>
      <c r="DE33" s="57"/>
      <c r="DF33" s="57"/>
      <c r="DG33" s="57"/>
      <c r="DH33" s="57"/>
      <c r="DI33" s="57"/>
      <c r="DJ33" s="57"/>
      <c r="DK33" s="57"/>
      <c r="DL33" s="57"/>
      <c r="DM33" s="57"/>
      <c r="DN33" s="57"/>
      <c r="DO33" s="57"/>
      <c r="DP33" s="57"/>
      <c r="DQ33" s="57"/>
      <c r="DR33" s="57"/>
      <c r="DS33" s="57"/>
      <c r="DT33" s="57"/>
      <c r="DU33" s="57"/>
      <c r="DV33" s="57"/>
      <c r="DW33" s="57"/>
      <c r="DX33" s="57"/>
      <c r="DY33" s="57"/>
      <c r="DZ33" s="57"/>
      <c r="EA33" s="57"/>
      <c r="EB33" s="57"/>
      <c r="EC33" s="57"/>
      <c r="ED33" s="57"/>
      <c r="EE33" s="57"/>
      <c r="EF33" s="57"/>
      <c r="EG33" s="57"/>
      <c r="EH33" s="57"/>
      <c r="EI33" s="57"/>
      <c r="EJ33" s="57"/>
      <c r="EK33" s="57"/>
      <c r="EL33" s="57"/>
      <c r="EM33" s="57"/>
      <c r="EN33" s="57"/>
      <c r="EO33" s="57"/>
      <c r="EP33" s="57"/>
      <c r="EQ33" s="57"/>
      <c r="ER33" s="57"/>
      <c r="ES33" s="57"/>
      <c r="ET33" s="57"/>
      <c r="EU33" s="57"/>
      <c r="EV33" s="57"/>
      <c r="EW33" s="57"/>
      <c r="EX33" s="57"/>
      <c r="EY33" s="57"/>
      <c r="EZ33" s="57"/>
      <c r="FA33" s="57"/>
      <c r="FB33" s="57"/>
      <c r="FC33" s="57"/>
      <c r="FD33" s="57"/>
      <c r="FE33" s="57"/>
      <c r="FF33" s="57"/>
      <c r="FG33" s="57"/>
      <c r="FH33" s="57"/>
      <c r="FI33" s="57"/>
      <c r="FJ33" s="57"/>
      <c r="FK33" s="57"/>
      <c r="FL33" s="57"/>
      <c r="FM33" s="57"/>
      <c r="FN33" s="57"/>
      <c r="FO33" s="57"/>
      <c r="FP33" s="57"/>
      <c r="FQ33" s="57"/>
      <c r="FR33" s="57"/>
      <c r="FS33" s="57"/>
      <c r="FT33" s="57"/>
      <c r="FU33" s="57"/>
      <c r="FV33" s="57"/>
      <c r="FW33" s="57"/>
      <c r="FX33" s="57"/>
      <c r="FY33" s="57"/>
      <c r="FZ33" s="57"/>
      <c r="GA33" s="57"/>
      <c r="GB33" s="57"/>
      <c r="GC33" s="57"/>
      <c r="GD33" s="57"/>
      <c r="GE33" s="57"/>
      <c r="GF33" s="57"/>
      <c r="GG33" s="57"/>
      <c r="GH33" s="57"/>
      <c r="GI33" s="57"/>
      <c r="GJ33" s="57"/>
      <c r="GK33" s="57"/>
      <c r="GL33" s="57"/>
      <c r="GM33" s="57"/>
      <c r="GN33" s="57"/>
      <c r="GO33" s="57"/>
      <c r="GP33" s="57"/>
      <c r="GQ33" s="57"/>
      <c r="GR33" s="57"/>
      <c r="GS33" s="57"/>
      <c r="GT33" s="57"/>
      <c r="GU33" s="57"/>
      <c r="GV33" s="57"/>
      <c r="GW33" s="57"/>
      <c r="GX33" s="57"/>
      <c r="GY33" s="57"/>
      <c r="GZ33" s="57"/>
      <c r="HA33" s="57"/>
      <c r="HB33" s="57"/>
      <c r="HC33" s="57"/>
      <c r="HD33" s="57"/>
      <c r="HE33" s="57"/>
      <c r="HF33" s="57"/>
      <c r="HG33" s="57"/>
      <c r="HH33" s="57"/>
      <c r="HI33" s="57"/>
      <c r="HJ33" s="57"/>
      <c r="HK33" s="57"/>
      <c r="HL33" s="57"/>
      <c r="HM33" s="57"/>
      <c r="HN33" s="57"/>
      <c r="HO33" s="57"/>
      <c r="HP33" s="57"/>
      <c r="HQ33" s="57"/>
      <c r="HR33" s="57"/>
      <c r="HS33" s="57"/>
      <c r="HT33" s="57"/>
      <c r="HU33" s="57"/>
      <c r="HV33" s="57"/>
      <c r="HW33" s="57"/>
      <c r="HX33" s="57"/>
      <c r="HY33" s="57"/>
      <c r="HZ33" s="57"/>
      <c r="IA33" s="57"/>
      <c r="IB33" s="57"/>
      <c r="IC33" s="57"/>
      <c r="ID33" s="57"/>
      <c r="IE33" s="57"/>
      <c r="IF33" s="57"/>
      <c r="IG33" s="57"/>
      <c r="IH33" s="57"/>
      <c r="II33" s="57"/>
      <c r="IJ33" s="57"/>
      <c r="IK33" s="57"/>
      <c r="IL33" s="57"/>
      <c r="IM33" s="57"/>
      <c r="IN33" s="57"/>
      <c r="IO33" s="57"/>
      <c r="IP33" s="57"/>
      <c r="IQ33" s="57"/>
      <c r="IR33" s="57"/>
      <c r="IS33" s="57"/>
      <c r="IT33" s="57"/>
      <c r="IU33" s="57"/>
      <c r="IV33" s="57"/>
    </row>
    <row r="34" spans="1:256" ht="23.25" customHeight="1" thickBot="1">
      <c r="A34" s="155" t="s">
        <v>288</v>
      </c>
      <c r="B34" s="156"/>
      <c r="C34" s="102"/>
      <c r="D34" s="266">
        <f>D30+D18+D12+D32</f>
        <v>462227</v>
      </c>
      <c r="E34" s="267"/>
      <c r="F34" s="266">
        <f>F30+F18+F12+F32</f>
        <v>694969</v>
      </c>
      <c r="G34" s="267"/>
      <c r="H34" s="266">
        <f>H30+H18+H12+H32</f>
        <v>44033</v>
      </c>
      <c r="I34" s="267"/>
      <c r="J34" s="266">
        <f>J30+J18+J12+J32</f>
        <v>46223</v>
      </c>
      <c r="K34" s="148"/>
      <c r="L34" s="266">
        <f>L30+L18+L12+L32</f>
        <v>1368285</v>
      </c>
      <c r="M34" s="148"/>
      <c r="N34" s="266">
        <f>N30+N18+N12+N32</f>
        <v>-15606</v>
      </c>
      <c r="O34" s="148"/>
      <c r="P34" s="266">
        <f>P30+P18+P12+P32</f>
        <v>4277</v>
      </c>
      <c r="Q34" s="148"/>
      <c r="R34" s="266">
        <f>R30+R18+R12+R32</f>
        <v>7934</v>
      </c>
      <c r="S34" s="148"/>
      <c r="T34" s="266">
        <f>T30+T18+T12+T32</f>
        <v>-3395</v>
      </c>
      <c r="U34" s="148"/>
      <c r="V34" s="266">
        <f>V30+V18+V12+V32</f>
        <v>2612342</v>
      </c>
      <c r="X34" s="4"/>
      <c r="Y34" s="4"/>
      <c r="Z34" s="4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13"/>
      <c r="EL34" s="113"/>
      <c r="EM34" s="113"/>
      <c r="EN34" s="113"/>
      <c r="EO34" s="113"/>
      <c r="EP34" s="113"/>
      <c r="EQ34" s="113"/>
      <c r="ER34" s="113"/>
      <c r="ES34" s="113"/>
      <c r="ET34" s="113"/>
      <c r="EU34" s="113"/>
      <c r="EV34" s="113"/>
      <c r="EW34" s="113"/>
      <c r="EX34" s="113"/>
      <c r="EY34" s="113"/>
      <c r="EZ34" s="113"/>
      <c r="FA34" s="113"/>
      <c r="FB34" s="113"/>
      <c r="FC34" s="113"/>
      <c r="FD34" s="113"/>
      <c r="FE34" s="113"/>
      <c r="FF34" s="113"/>
      <c r="FG34" s="113"/>
      <c r="FH34" s="113"/>
      <c r="FI34" s="113"/>
      <c r="FJ34" s="113"/>
      <c r="FK34" s="113"/>
      <c r="FL34" s="113"/>
      <c r="FM34" s="113"/>
      <c r="FN34" s="113"/>
      <c r="FO34" s="113"/>
      <c r="FP34" s="113"/>
      <c r="FQ34" s="113"/>
      <c r="FR34" s="113"/>
      <c r="FS34" s="113"/>
      <c r="FT34" s="113"/>
      <c r="FU34" s="113"/>
      <c r="FV34" s="113"/>
      <c r="FW34" s="113"/>
      <c r="FX34" s="113"/>
      <c r="FY34" s="113"/>
      <c r="FZ34" s="113"/>
      <c r="GA34" s="113"/>
      <c r="GB34" s="113"/>
      <c r="GC34" s="113"/>
      <c r="GD34" s="113"/>
      <c r="GE34" s="113"/>
      <c r="GF34" s="113"/>
      <c r="GG34" s="113"/>
      <c r="GH34" s="113"/>
      <c r="GI34" s="113"/>
      <c r="GJ34" s="113"/>
      <c r="GK34" s="113"/>
      <c r="GL34" s="113"/>
      <c r="GM34" s="113"/>
      <c r="GN34" s="113"/>
      <c r="GO34" s="113"/>
      <c r="GP34" s="113"/>
      <c r="GQ34" s="113"/>
      <c r="GR34" s="113"/>
      <c r="GS34" s="113"/>
      <c r="GT34" s="113"/>
      <c r="GU34" s="113"/>
      <c r="GV34" s="113"/>
      <c r="GW34" s="113"/>
      <c r="GX34" s="113"/>
      <c r="GY34" s="113"/>
      <c r="GZ34" s="113"/>
      <c r="HA34" s="113"/>
      <c r="HB34" s="113"/>
      <c r="HC34" s="113"/>
      <c r="HD34" s="113"/>
      <c r="HE34" s="113"/>
      <c r="HF34" s="113"/>
      <c r="HG34" s="113"/>
      <c r="HH34" s="113"/>
      <c r="HI34" s="113"/>
      <c r="HJ34" s="113"/>
      <c r="HK34" s="113"/>
      <c r="HL34" s="113"/>
      <c r="HM34" s="113"/>
      <c r="HN34" s="113"/>
      <c r="HO34" s="113"/>
      <c r="HP34" s="113"/>
      <c r="HQ34" s="113"/>
      <c r="HR34" s="113"/>
      <c r="HS34" s="113"/>
      <c r="HT34" s="113"/>
      <c r="HU34" s="113"/>
      <c r="HV34" s="113"/>
      <c r="HW34" s="113"/>
      <c r="HX34" s="113"/>
      <c r="HY34" s="113"/>
      <c r="HZ34" s="113"/>
      <c r="IA34" s="113"/>
      <c r="IB34" s="113"/>
      <c r="IC34" s="113"/>
      <c r="ID34" s="113"/>
      <c r="IE34" s="113"/>
      <c r="IF34" s="113"/>
      <c r="IG34" s="113"/>
      <c r="IH34" s="113"/>
      <c r="II34" s="113"/>
      <c r="IJ34" s="113"/>
      <c r="IK34" s="113"/>
      <c r="IL34" s="113"/>
      <c r="IM34" s="113"/>
      <c r="IN34" s="113"/>
      <c r="IO34" s="113"/>
      <c r="IP34" s="113"/>
      <c r="IQ34" s="113"/>
      <c r="IR34" s="113"/>
      <c r="IS34" s="113"/>
      <c r="IT34" s="113"/>
      <c r="IU34" s="113"/>
      <c r="IV34" s="113"/>
    </row>
    <row r="35" spans="1:256" ht="23.25" customHeight="1" thickTop="1">
      <c r="D35" s="235">
        <f>BL!D82</f>
        <v>462227</v>
      </c>
      <c r="E35" s="235"/>
      <c r="F35" s="235">
        <f>BL!D83</f>
        <v>694969</v>
      </c>
      <c r="G35" s="235"/>
      <c r="H35" s="235">
        <f>BL!D84</f>
        <v>44033</v>
      </c>
      <c r="I35" s="235"/>
      <c r="J35" s="235">
        <f>BL!D86</f>
        <v>46223</v>
      </c>
      <c r="K35" s="298"/>
      <c r="L35" s="235">
        <f>BL!D87</f>
        <v>1372621</v>
      </c>
      <c r="M35" s="298"/>
      <c r="N35" s="302">
        <v>-15606.210103999998</v>
      </c>
      <c r="O35" s="302"/>
      <c r="P35" s="302">
        <f>-[19]P300!$K$40/1000</f>
        <v>-59.001930000000002</v>
      </c>
      <c r="Q35" s="302"/>
      <c r="R35" s="302">
        <f>(-[20]P300!$K$41-[20]P300!$K$42)/1000</f>
        <v>7935.685064347038</v>
      </c>
      <c r="S35" s="284"/>
      <c r="T35" s="302"/>
      <c r="U35" s="298"/>
      <c r="V35" s="235">
        <f>V34-BL!H91</f>
        <v>0</v>
      </c>
      <c r="X35" s="4"/>
      <c r="Y35" s="4"/>
      <c r="Z35" s="4"/>
    </row>
    <row r="36" spans="1:256" ht="23.25" customHeight="1">
      <c r="D36" s="278">
        <f>D34-D35</f>
        <v>0</v>
      </c>
      <c r="F36" s="278">
        <f>F34-F35</f>
        <v>0</v>
      </c>
      <c r="H36" s="278">
        <f>H34-H35</f>
        <v>0</v>
      </c>
      <c r="J36" s="278">
        <f>J34-J35</f>
        <v>0</v>
      </c>
      <c r="L36" s="235">
        <f>L34-BL!H87</f>
        <v>0</v>
      </c>
      <c r="N36" s="278">
        <f>N34-N35</f>
        <v>0.21010399999795482</v>
      </c>
      <c r="P36" s="278">
        <f>P34-P35</f>
        <v>4336.0019300000004</v>
      </c>
      <c r="R36" s="278">
        <f>R34-R35</f>
        <v>-1.6850643470379509</v>
      </c>
      <c r="T36" s="286"/>
      <c r="X36" s="4"/>
      <c r="Y36" s="4"/>
      <c r="Z36" s="4"/>
    </row>
    <row r="47" spans="1:256" s="49" customFormat="1" ht="23.25" customHeight="1">
      <c r="A47" s="57"/>
      <c r="B47" s="8"/>
      <c r="C47" s="57"/>
      <c r="D47" s="57"/>
      <c r="E47" s="57"/>
      <c r="F47" s="57"/>
      <c r="G47" s="57"/>
      <c r="H47" s="57"/>
      <c r="I47" s="57"/>
      <c r="J47" s="57"/>
      <c r="K47" s="137"/>
      <c r="L47" s="57"/>
      <c r="M47" s="137"/>
      <c r="N47" s="134"/>
      <c r="O47" s="134"/>
      <c r="P47" s="134"/>
      <c r="Q47" s="134"/>
      <c r="R47" s="134"/>
      <c r="S47" s="68"/>
      <c r="T47" s="134"/>
      <c r="U47" s="13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  <c r="IQ47" s="57"/>
      <c r="IR47" s="57"/>
      <c r="IS47" s="57"/>
      <c r="IT47" s="57"/>
      <c r="IU47" s="57"/>
      <c r="IV47" s="57"/>
    </row>
    <row r="48" spans="1:256" ht="23.25" customHeight="1">
      <c r="M48" s="137">
        <f>D48-H48</f>
        <v>0</v>
      </c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4"/>
      <c r="BE48" s="134"/>
      <c r="BF48" s="134"/>
      <c r="BG48" s="134"/>
      <c r="BH48" s="134"/>
      <c r="BI48" s="134"/>
      <c r="BJ48" s="134"/>
      <c r="BK48" s="134"/>
      <c r="BL48" s="134"/>
      <c r="BM48" s="134"/>
      <c r="BN48" s="134"/>
      <c r="BO48" s="134"/>
      <c r="BP48" s="134"/>
      <c r="BQ48" s="134"/>
      <c r="BR48" s="134"/>
      <c r="BS48" s="134"/>
      <c r="BT48" s="134"/>
      <c r="BU48" s="134"/>
      <c r="BV48" s="134"/>
      <c r="BW48" s="134"/>
      <c r="BX48" s="134"/>
      <c r="BY48" s="134"/>
      <c r="BZ48" s="134"/>
      <c r="CA48" s="134"/>
      <c r="CB48" s="134"/>
      <c r="CC48" s="134"/>
      <c r="CD48" s="134"/>
      <c r="CE48" s="134"/>
      <c r="CF48" s="134"/>
      <c r="CG48" s="134"/>
      <c r="CH48" s="134"/>
      <c r="CI48" s="134"/>
      <c r="CJ48" s="134"/>
      <c r="CK48" s="134"/>
      <c r="CL48" s="134"/>
      <c r="CM48" s="134"/>
      <c r="CN48" s="134"/>
      <c r="CO48" s="134"/>
      <c r="CP48" s="134"/>
      <c r="CQ48" s="134"/>
      <c r="CR48" s="134"/>
      <c r="CS48" s="134"/>
      <c r="CT48" s="134"/>
      <c r="CU48" s="134"/>
      <c r="CV48" s="134"/>
      <c r="CW48" s="134"/>
      <c r="CX48" s="134"/>
      <c r="CY48" s="134"/>
      <c r="CZ48" s="134"/>
      <c r="DA48" s="134"/>
      <c r="DB48" s="134"/>
      <c r="DC48" s="134"/>
      <c r="DD48" s="134"/>
      <c r="DE48" s="134"/>
      <c r="DF48" s="134"/>
      <c r="DG48" s="134"/>
      <c r="DH48" s="134"/>
      <c r="DI48" s="134"/>
      <c r="DJ48" s="134"/>
      <c r="DK48" s="134"/>
      <c r="DL48" s="134"/>
      <c r="DM48" s="134"/>
      <c r="DN48" s="134"/>
      <c r="DO48" s="134"/>
      <c r="DP48" s="134"/>
      <c r="DQ48" s="134"/>
      <c r="DR48" s="134"/>
      <c r="DS48" s="134"/>
      <c r="DT48" s="134"/>
      <c r="DU48" s="134"/>
      <c r="DV48" s="134"/>
      <c r="DW48" s="134"/>
      <c r="DX48" s="134"/>
      <c r="DY48" s="134"/>
      <c r="DZ48" s="134"/>
      <c r="EA48" s="134"/>
      <c r="EB48" s="134"/>
      <c r="EC48" s="134"/>
      <c r="ED48" s="134"/>
      <c r="EE48" s="134"/>
      <c r="EF48" s="134"/>
      <c r="EG48" s="134"/>
      <c r="EH48" s="134"/>
      <c r="EI48" s="134"/>
      <c r="EJ48" s="134"/>
      <c r="EK48" s="134"/>
      <c r="EL48" s="134"/>
      <c r="EM48" s="134"/>
      <c r="EN48" s="134"/>
      <c r="EO48" s="134"/>
      <c r="EP48" s="134"/>
      <c r="EQ48" s="134"/>
      <c r="ER48" s="134"/>
      <c r="ES48" s="134"/>
      <c r="ET48" s="134"/>
      <c r="EU48" s="134"/>
      <c r="EV48" s="134"/>
      <c r="EW48" s="134"/>
      <c r="EX48" s="134"/>
      <c r="EY48" s="134"/>
      <c r="EZ48" s="134"/>
      <c r="FA48" s="134"/>
      <c r="FB48" s="134"/>
      <c r="FC48" s="134"/>
      <c r="FD48" s="134"/>
      <c r="FE48" s="134"/>
      <c r="FF48" s="134"/>
      <c r="FG48" s="134"/>
      <c r="FH48" s="134"/>
      <c r="FI48" s="134"/>
      <c r="FJ48" s="134"/>
      <c r="FK48" s="134"/>
      <c r="FL48" s="134"/>
      <c r="FM48" s="134"/>
      <c r="FN48" s="134"/>
      <c r="FO48" s="134"/>
      <c r="FP48" s="134"/>
      <c r="FQ48" s="134"/>
      <c r="FR48" s="134"/>
      <c r="FS48" s="134"/>
      <c r="FT48" s="134"/>
      <c r="FU48" s="134"/>
      <c r="FV48" s="134"/>
      <c r="FW48" s="134"/>
      <c r="FX48" s="134"/>
      <c r="FY48" s="134"/>
      <c r="FZ48" s="134"/>
      <c r="GA48" s="134"/>
      <c r="GB48" s="134"/>
      <c r="GC48" s="134"/>
      <c r="GD48" s="134"/>
      <c r="GE48" s="134"/>
      <c r="GF48" s="134"/>
      <c r="GG48" s="134"/>
      <c r="GH48" s="134"/>
      <c r="GI48" s="134"/>
      <c r="GJ48" s="134"/>
      <c r="GK48" s="134"/>
      <c r="GL48" s="134"/>
      <c r="GM48" s="134"/>
      <c r="GN48" s="134"/>
      <c r="GO48" s="134"/>
      <c r="GP48" s="134"/>
      <c r="GQ48" s="134"/>
      <c r="GR48" s="134"/>
      <c r="GS48" s="134"/>
      <c r="GT48" s="134"/>
      <c r="GU48" s="134"/>
      <c r="GV48" s="134"/>
      <c r="GW48" s="134"/>
      <c r="GX48" s="134"/>
      <c r="GY48" s="134"/>
      <c r="GZ48" s="134"/>
      <c r="HA48" s="134"/>
      <c r="HB48" s="134"/>
      <c r="HC48" s="134"/>
      <c r="HD48" s="134"/>
      <c r="HE48" s="134"/>
      <c r="HF48" s="134"/>
      <c r="HG48" s="134"/>
      <c r="HH48" s="134"/>
      <c r="HI48" s="134"/>
      <c r="HJ48" s="134"/>
      <c r="HK48" s="134"/>
      <c r="HL48" s="134"/>
      <c r="HM48" s="134"/>
      <c r="HN48" s="134"/>
      <c r="HO48" s="134"/>
      <c r="HP48" s="134"/>
      <c r="HQ48" s="134"/>
      <c r="HR48" s="134"/>
      <c r="HS48" s="134"/>
      <c r="HT48" s="134"/>
      <c r="HU48" s="134"/>
      <c r="HV48" s="134"/>
      <c r="HW48" s="134"/>
      <c r="HX48" s="134"/>
      <c r="HY48" s="134"/>
      <c r="HZ48" s="134"/>
      <c r="IA48" s="134"/>
      <c r="IB48" s="134"/>
      <c r="IC48" s="134"/>
      <c r="ID48" s="134"/>
      <c r="IE48" s="134"/>
      <c r="IF48" s="134"/>
      <c r="IG48" s="134"/>
      <c r="IH48" s="134"/>
      <c r="II48" s="134"/>
      <c r="IJ48" s="134"/>
      <c r="IK48" s="134"/>
      <c r="IL48" s="134"/>
      <c r="IM48" s="134"/>
      <c r="IN48" s="134"/>
      <c r="IO48" s="134"/>
      <c r="IP48" s="134"/>
      <c r="IQ48" s="134"/>
      <c r="IR48" s="134"/>
      <c r="IS48" s="134"/>
      <c r="IT48" s="134"/>
      <c r="IU48" s="134"/>
      <c r="IV48" s="134"/>
    </row>
    <row r="90" ht="17.25" customHeight="1"/>
    <row r="97" ht="16.5" customHeight="1"/>
    <row r="103" ht="17.25" customHeight="1"/>
    <row r="105" ht="17.25" customHeight="1"/>
    <row r="110" ht="15.75" customHeight="1"/>
  </sheetData>
  <mergeCells count="4">
    <mergeCell ref="D4:V4"/>
    <mergeCell ref="J5:L5"/>
    <mergeCell ref="N5:T5"/>
    <mergeCell ref="D10:V10"/>
  </mergeCells>
  <pageMargins left="0.8" right="0.68" top="0.48" bottom="0.5" header="0.5" footer="0.5"/>
  <pageSetup paperSize="9" scale="70" firstPageNumber="13" fitToHeight="0" orientation="landscape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A63B23-FA41-4B94-AAA2-F19639AB1002}">
  <sheetPr>
    <pageSetUpPr fitToPage="1"/>
  </sheetPr>
  <dimension ref="A1:L99"/>
  <sheetViews>
    <sheetView showGridLines="0" view="pageBreakPreview" topLeftCell="A9" zoomScale="85" zoomScaleNormal="100" zoomScaleSheetLayoutView="85" workbookViewId="0">
      <selection activeCell="B19" sqref="B19"/>
    </sheetView>
  </sheetViews>
  <sheetFormatPr defaultColWidth="8.8984375" defaultRowHeight="23.25" customHeight="1"/>
  <cols>
    <col min="1" max="1" width="2.09765625" style="391" customWidth="1"/>
    <col min="2" max="2" width="67.3984375" style="398" customWidth="1"/>
    <col min="3" max="3" width="10.8984375" style="398" customWidth="1"/>
    <col min="4" max="4" width="15.296875" style="382" customWidth="1"/>
    <col min="5" max="5" width="1.296875" style="382" customWidth="1"/>
    <col min="6" max="6" width="15.296875" style="382" customWidth="1"/>
    <col min="7" max="7" width="1.296875" style="382" customWidth="1"/>
    <col min="8" max="8" width="15.296875" style="382" customWidth="1"/>
    <col min="9" max="9" width="1.296875" style="382" customWidth="1"/>
    <col min="10" max="10" width="15.296875" style="382" customWidth="1"/>
    <col min="11" max="11" width="20.8984375" style="382" bestFit="1" customWidth="1"/>
    <col min="12" max="12" width="21.59765625" style="382" bestFit="1" customWidth="1"/>
    <col min="13" max="13" width="18.09765625" style="382" bestFit="1" customWidth="1"/>
    <col min="14" max="14" width="21.59765625" style="382" bestFit="1" customWidth="1"/>
    <col min="15" max="16384" width="8.8984375" style="382"/>
  </cols>
  <sheetData>
    <row r="1" spans="1:11" ht="22.5" customHeight="1">
      <c r="A1" s="379" t="s">
        <v>173</v>
      </c>
      <c r="B1" s="380"/>
      <c r="C1" s="380" t="s">
        <v>30</v>
      </c>
      <c r="D1" s="381"/>
      <c r="F1" s="381"/>
      <c r="G1" s="381"/>
      <c r="H1" s="381"/>
      <c r="J1" s="381"/>
      <c r="K1" s="383"/>
    </row>
    <row r="2" spans="1:11" ht="22.5" customHeight="1">
      <c r="A2" s="379" t="s">
        <v>106</v>
      </c>
      <c r="B2" s="380"/>
      <c r="C2" s="380"/>
      <c r="D2" s="381"/>
      <c r="F2" s="381"/>
      <c r="G2" s="381"/>
      <c r="H2" s="381"/>
      <c r="J2" s="381"/>
    </row>
    <row r="3" spans="1:11" ht="22.5" customHeight="1">
      <c r="A3" s="379"/>
      <c r="B3" s="380"/>
      <c r="C3" s="380"/>
      <c r="D3" s="381"/>
      <c r="F3" s="381"/>
      <c r="G3" s="381"/>
      <c r="H3" s="381"/>
      <c r="J3" s="381"/>
    </row>
    <row r="4" spans="1:11" ht="22.5" customHeight="1">
      <c r="A4" s="384"/>
      <c r="B4" s="385"/>
      <c r="C4" s="385"/>
      <c r="D4" s="523" t="s">
        <v>1</v>
      </c>
      <c r="E4" s="523"/>
      <c r="F4" s="523"/>
      <c r="G4" s="386"/>
      <c r="H4" s="523" t="s">
        <v>48</v>
      </c>
      <c r="I4" s="523"/>
      <c r="J4" s="523"/>
    </row>
    <row r="5" spans="1:11" ht="22.5" customHeight="1">
      <c r="A5" s="384"/>
      <c r="B5" s="385"/>
      <c r="C5" s="385"/>
      <c r="D5" s="514" t="s">
        <v>130</v>
      </c>
      <c r="E5" s="514"/>
      <c r="F5" s="514"/>
      <c r="G5" s="386"/>
      <c r="H5" s="514" t="s">
        <v>130</v>
      </c>
      <c r="I5" s="514"/>
      <c r="J5" s="514"/>
    </row>
    <row r="6" spans="1:11" ht="22.5" customHeight="1">
      <c r="A6" s="384"/>
      <c r="B6" s="385"/>
      <c r="C6" s="385"/>
      <c r="D6" s="514" t="s">
        <v>127</v>
      </c>
      <c r="E6" s="514"/>
      <c r="F6" s="514"/>
      <c r="G6" s="386"/>
      <c r="H6" s="514" t="s">
        <v>127</v>
      </c>
      <c r="I6" s="514"/>
      <c r="J6" s="514"/>
    </row>
    <row r="7" spans="1:11" ht="22.5" customHeight="1">
      <c r="A7" s="379"/>
      <c r="B7" s="385"/>
      <c r="C7" s="388" t="s">
        <v>2</v>
      </c>
      <c r="D7" s="387">
        <v>2562</v>
      </c>
      <c r="E7" s="387"/>
      <c r="F7" s="387">
        <v>2561</v>
      </c>
      <c r="G7" s="387"/>
      <c r="H7" s="387">
        <v>2562</v>
      </c>
      <c r="I7" s="387"/>
      <c r="J7" s="387">
        <v>2560</v>
      </c>
    </row>
    <row r="8" spans="1:11" ht="22.5" customHeight="1">
      <c r="A8" s="384"/>
      <c r="B8" s="385"/>
      <c r="C8" s="382"/>
      <c r="D8" s="522" t="s">
        <v>42</v>
      </c>
      <c r="E8" s="522"/>
      <c r="F8" s="522"/>
      <c r="G8" s="522"/>
      <c r="H8" s="522"/>
      <c r="I8" s="522"/>
      <c r="J8" s="522"/>
    </row>
    <row r="9" spans="1:11" ht="22.5" customHeight="1">
      <c r="A9" s="389"/>
      <c r="B9" s="385"/>
      <c r="C9" s="385"/>
      <c r="D9" s="390"/>
      <c r="E9" s="390"/>
      <c r="F9" s="390"/>
      <c r="G9" s="390"/>
      <c r="H9" s="390"/>
      <c r="I9" s="390"/>
      <c r="J9" s="390"/>
    </row>
    <row r="10" spans="1:11" ht="22.5" customHeight="1">
      <c r="B10" s="384" t="s">
        <v>24</v>
      </c>
      <c r="C10" s="385"/>
      <c r="D10" s="390"/>
      <c r="E10" s="390"/>
      <c r="F10" s="390"/>
      <c r="G10" s="390"/>
      <c r="H10" s="390"/>
      <c r="I10" s="390"/>
      <c r="J10" s="390"/>
    </row>
    <row r="11" spans="1:11" ht="22.5" customHeight="1">
      <c r="B11" s="392" t="s">
        <v>228</v>
      </c>
      <c r="C11" s="385"/>
      <c r="D11" s="321">
        <f>'PL6-9'!C100</f>
        <v>295624</v>
      </c>
      <c r="E11" s="322"/>
      <c r="F11" s="321">
        <v>97165</v>
      </c>
      <c r="G11" s="322"/>
      <c r="H11" s="321">
        <f>'PL6-9'!G100</f>
        <v>273030</v>
      </c>
      <c r="I11" s="322"/>
      <c r="J11" s="321">
        <v>113333</v>
      </c>
    </row>
    <row r="12" spans="1:11" ht="22.5" customHeight="1">
      <c r="B12" s="393" t="s">
        <v>171</v>
      </c>
      <c r="C12" s="385"/>
      <c r="D12" s="321"/>
      <c r="E12" s="322"/>
    </row>
    <row r="13" spans="1:11" ht="22.5" customHeight="1">
      <c r="A13" s="392"/>
      <c r="B13" s="385" t="s">
        <v>299</v>
      </c>
      <c r="C13" s="385"/>
      <c r="D13" s="321"/>
      <c r="E13" s="322"/>
      <c r="F13" s="321">
        <v>20066</v>
      </c>
      <c r="G13" s="322"/>
      <c r="H13" s="321">
        <f>'PL6-9'!G98</f>
        <v>3034</v>
      </c>
      <c r="I13" s="322"/>
      <c r="J13" s="321">
        <v>1516</v>
      </c>
      <c r="K13" s="383"/>
    </row>
    <row r="14" spans="1:11" ht="22.5" customHeight="1">
      <c r="A14" s="392"/>
      <c r="B14" s="385" t="s">
        <v>245</v>
      </c>
      <c r="C14" s="385"/>
      <c r="D14" s="321"/>
      <c r="E14" s="322"/>
      <c r="F14" s="321">
        <v>-341</v>
      </c>
      <c r="G14" s="322"/>
      <c r="H14" s="321"/>
      <c r="I14" s="322"/>
      <c r="J14" s="321">
        <v>1002</v>
      </c>
      <c r="K14" s="383"/>
    </row>
    <row r="15" spans="1:11" ht="22.5" customHeight="1">
      <c r="A15" s="392"/>
      <c r="B15" s="468" t="s">
        <v>322</v>
      </c>
      <c r="C15" s="385"/>
      <c r="D15" s="321"/>
      <c r="E15" s="322"/>
      <c r="F15" s="321"/>
      <c r="G15" s="322"/>
      <c r="H15" s="321"/>
      <c r="I15" s="322"/>
      <c r="J15" s="321"/>
      <c r="K15" s="383"/>
    </row>
    <row r="16" spans="1:11" ht="22.5" customHeight="1">
      <c r="A16" s="384"/>
      <c r="B16" s="385" t="s">
        <v>246</v>
      </c>
      <c r="C16" s="385"/>
      <c r="D16" s="321"/>
      <c r="E16" s="322"/>
      <c r="F16" s="321">
        <f>749-58</f>
        <v>691</v>
      </c>
      <c r="G16" s="322"/>
      <c r="H16" s="321"/>
      <c r="I16" s="322"/>
      <c r="J16" s="321">
        <f>17-2</f>
        <v>15</v>
      </c>
    </row>
    <row r="17" spans="1:12" ht="22.5" customHeight="1">
      <c r="A17" s="389"/>
      <c r="B17" s="468" t="s">
        <v>323</v>
      </c>
      <c r="C17" s="385"/>
      <c r="D17" s="321"/>
      <c r="E17" s="322"/>
      <c r="F17" s="321">
        <v>0</v>
      </c>
      <c r="G17" s="322"/>
      <c r="H17" s="321"/>
      <c r="I17" s="322"/>
      <c r="J17" s="321">
        <v>0</v>
      </c>
    </row>
    <row r="18" spans="1:12" ht="22.5" customHeight="1">
      <c r="A18" s="392"/>
      <c r="B18" s="468" t="s">
        <v>324</v>
      </c>
      <c r="C18" s="385"/>
      <c r="D18" s="321"/>
      <c r="E18" s="322"/>
      <c r="F18" s="321">
        <v>0</v>
      </c>
      <c r="G18" s="322"/>
      <c r="H18" s="321"/>
      <c r="I18" s="322"/>
      <c r="J18" s="321">
        <v>0</v>
      </c>
    </row>
    <row r="19" spans="1:12" ht="22.5" customHeight="1">
      <c r="A19" s="392"/>
      <c r="B19" s="385" t="s">
        <v>300</v>
      </c>
      <c r="C19" s="385"/>
      <c r="D19" s="321"/>
      <c r="E19" s="322"/>
      <c r="F19" s="321">
        <f>1151-324</f>
        <v>827</v>
      </c>
      <c r="G19" s="322"/>
      <c r="H19" s="321"/>
      <c r="I19" s="322"/>
      <c r="J19" s="321">
        <f>200-41</f>
        <v>159</v>
      </c>
    </row>
    <row r="20" spans="1:12" ht="22.5" customHeight="1" thickBot="1">
      <c r="A20" s="392"/>
      <c r="B20" s="385" t="s">
        <v>301</v>
      </c>
      <c r="C20" s="385"/>
      <c r="D20" s="321"/>
      <c r="E20" s="322"/>
      <c r="F20" s="321">
        <v>0</v>
      </c>
      <c r="G20" s="322"/>
      <c r="H20" s="321"/>
      <c r="I20" s="322"/>
      <c r="J20" s="321">
        <v>-34440</v>
      </c>
      <c r="K20" s="17"/>
      <c r="L20" s="394"/>
    </row>
    <row r="21" spans="1:12" ht="22.5" customHeight="1" thickBot="1">
      <c r="A21" s="392"/>
      <c r="B21" s="385" t="s">
        <v>302</v>
      </c>
      <c r="C21" s="385"/>
      <c r="D21" s="321"/>
      <c r="E21" s="322"/>
      <c r="F21" s="321">
        <v>-79027</v>
      </c>
      <c r="G21" s="322"/>
      <c r="H21" s="321"/>
      <c r="I21" s="322"/>
      <c r="J21" s="321">
        <v>-80697</v>
      </c>
      <c r="K21" s="17"/>
      <c r="L21" s="395"/>
    </row>
    <row r="22" spans="1:12" ht="22.5" customHeight="1">
      <c r="A22" s="392"/>
      <c r="B22" s="468" t="s">
        <v>325</v>
      </c>
      <c r="C22" s="385"/>
      <c r="D22" s="321"/>
      <c r="E22" s="322"/>
      <c r="F22" s="321">
        <v>0</v>
      </c>
      <c r="G22" s="322"/>
      <c r="H22" s="321"/>
      <c r="I22" s="322"/>
      <c r="J22" s="321">
        <v>17</v>
      </c>
    </row>
    <row r="23" spans="1:12" ht="22.5" customHeight="1">
      <c r="A23" s="396"/>
      <c r="B23" s="468" t="s">
        <v>326</v>
      </c>
      <c r="C23" s="385"/>
      <c r="D23" s="321"/>
      <c r="E23" s="322"/>
      <c r="F23" s="321">
        <v>294</v>
      </c>
      <c r="G23" s="322"/>
      <c r="H23" s="321"/>
      <c r="I23" s="322"/>
      <c r="J23" s="321">
        <v>294</v>
      </c>
    </row>
    <row r="24" spans="1:12" ht="22.5" customHeight="1">
      <c r="A24" s="392"/>
      <c r="B24" s="396" t="s">
        <v>53</v>
      </c>
      <c r="C24" s="385"/>
      <c r="D24" s="321"/>
      <c r="E24" s="322"/>
      <c r="F24" s="321">
        <v>-502</v>
      </c>
      <c r="G24" s="322"/>
      <c r="H24" s="321"/>
      <c r="I24" s="322"/>
      <c r="J24" s="321">
        <v>-502</v>
      </c>
      <c r="K24" s="383"/>
    </row>
    <row r="25" spans="1:12" ht="22.5" customHeight="1">
      <c r="A25" s="392"/>
      <c r="B25" s="396" t="s">
        <v>247</v>
      </c>
      <c r="C25" s="385"/>
      <c r="D25" s="397"/>
      <c r="E25" s="322"/>
      <c r="F25" s="321">
        <v>-4</v>
      </c>
      <c r="G25" s="322"/>
      <c r="H25" s="321"/>
      <c r="I25" s="322"/>
      <c r="J25" s="321">
        <v>0</v>
      </c>
    </row>
    <row r="26" spans="1:12" ht="22.5" customHeight="1">
      <c r="A26" s="384"/>
      <c r="B26" s="385" t="s">
        <v>60</v>
      </c>
      <c r="C26" s="385"/>
      <c r="D26" s="321"/>
      <c r="E26" s="322"/>
      <c r="F26" s="321">
        <v>2023</v>
      </c>
      <c r="G26" s="322"/>
      <c r="H26" s="321"/>
      <c r="I26" s="322"/>
      <c r="J26" s="321">
        <v>1466</v>
      </c>
    </row>
    <row r="27" spans="1:12" ht="22.5" customHeight="1">
      <c r="A27" s="384"/>
      <c r="B27" s="385" t="s">
        <v>191</v>
      </c>
      <c r="C27" s="385"/>
      <c r="D27" s="323"/>
      <c r="E27" s="322"/>
      <c r="F27" s="323">
        <v>679</v>
      </c>
      <c r="G27" s="322"/>
      <c r="H27" s="323"/>
      <c r="I27" s="322"/>
      <c r="J27" s="323">
        <v>679</v>
      </c>
    </row>
    <row r="28" spans="1:12" ht="22.5" customHeight="1">
      <c r="A28" s="382"/>
      <c r="B28" s="392"/>
      <c r="C28" s="385"/>
      <c r="D28" s="324">
        <f>SUM(D11:D27)</f>
        <v>295624</v>
      </c>
      <c r="E28" s="322"/>
      <c r="F28" s="324">
        <f>SUM(F11:F27)</f>
        <v>41871</v>
      </c>
      <c r="G28" s="322"/>
      <c r="H28" s="324">
        <f>SUM(H11:H27)</f>
        <v>276064</v>
      </c>
      <c r="I28" s="322"/>
      <c r="J28" s="324">
        <f>SUM(J11:J27)</f>
        <v>2842</v>
      </c>
      <c r="K28" s="383"/>
    </row>
    <row r="29" spans="1:12" ht="22.5" customHeight="1">
      <c r="A29" s="382"/>
      <c r="B29" s="388" t="s">
        <v>248</v>
      </c>
      <c r="D29" s="325"/>
      <c r="E29" s="322"/>
      <c r="F29" s="325"/>
      <c r="G29" s="322"/>
      <c r="H29" s="325"/>
      <c r="I29" s="322"/>
      <c r="J29" s="325"/>
      <c r="K29" s="383"/>
    </row>
    <row r="30" spans="1:12" ht="22.5" customHeight="1">
      <c r="A30" s="385"/>
      <c r="B30" s="385" t="s">
        <v>249</v>
      </c>
      <c r="D30" s="321"/>
      <c r="E30" s="322"/>
      <c r="F30" s="321">
        <v>19352</v>
      </c>
      <c r="G30" s="326"/>
      <c r="H30" s="321"/>
      <c r="I30" s="326"/>
      <c r="J30" s="321">
        <v>18244</v>
      </c>
    </row>
    <row r="31" spans="1:12" ht="22.5" customHeight="1">
      <c r="A31" s="385"/>
      <c r="B31" s="385" t="s">
        <v>303</v>
      </c>
      <c r="D31" s="321"/>
      <c r="E31" s="322"/>
      <c r="F31" s="321"/>
      <c r="G31" s="326"/>
      <c r="H31" s="321"/>
      <c r="I31" s="326"/>
      <c r="J31" s="321"/>
    </row>
    <row r="32" spans="1:12" ht="22.5" customHeight="1">
      <c r="A32" s="385"/>
      <c r="B32" s="385" t="s">
        <v>25</v>
      </c>
      <c r="C32" s="385"/>
      <c r="D32" s="321"/>
      <c r="E32" s="322"/>
      <c r="F32" s="321">
        <v>-4135</v>
      </c>
      <c r="G32" s="326"/>
      <c r="H32" s="321"/>
      <c r="I32" s="326"/>
      <c r="J32" s="321">
        <v>3221</v>
      </c>
    </row>
    <row r="33" spans="1:11" ht="22.5" customHeight="1">
      <c r="A33" s="384"/>
      <c r="B33" s="385" t="s">
        <v>7</v>
      </c>
      <c r="C33" s="385"/>
      <c r="D33" s="321"/>
      <c r="E33" s="322"/>
      <c r="F33" s="321">
        <v>5970</v>
      </c>
      <c r="G33" s="326"/>
      <c r="H33" s="321"/>
      <c r="I33" s="326"/>
      <c r="J33" s="321">
        <v>0</v>
      </c>
    </row>
    <row r="34" spans="1:11" ht="22.5" customHeight="1">
      <c r="A34" s="379"/>
      <c r="B34" s="385" t="s">
        <v>163</v>
      </c>
      <c r="C34" s="385"/>
      <c r="D34" s="321"/>
      <c r="E34" s="322"/>
      <c r="F34" s="321">
        <v>-27843</v>
      </c>
      <c r="G34" s="326"/>
      <c r="H34" s="321"/>
      <c r="I34" s="326"/>
      <c r="J34" s="321">
        <v>-16152</v>
      </c>
    </row>
    <row r="35" spans="1:11" ht="22.5" customHeight="1">
      <c r="A35" s="379"/>
      <c r="B35" s="385" t="s">
        <v>304</v>
      </c>
      <c r="C35" s="385"/>
      <c r="D35" s="321"/>
      <c r="E35" s="322"/>
      <c r="F35" s="321"/>
      <c r="G35" s="326"/>
      <c r="H35" s="321"/>
      <c r="I35" s="326"/>
      <c r="J35" s="321"/>
    </row>
    <row r="36" spans="1:11" ht="22.5" customHeight="1">
      <c r="A36" s="379"/>
      <c r="B36" s="385" t="s">
        <v>199</v>
      </c>
      <c r="C36" s="385"/>
      <c r="D36" s="321"/>
      <c r="E36" s="322"/>
      <c r="F36" s="321">
        <v>0</v>
      </c>
      <c r="G36" s="326"/>
      <c r="H36" s="321"/>
      <c r="I36" s="326"/>
      <c r="J36" s="321">
        <v>0</v>
      </c>
    </row>
    <row r="37" spans="1:11" ht="22.5" customHeight="1">
      <c r="A37" s="389"/>
      <c r="B37" s="385" t="s">
        <v>200</v>
      </c>
      <c r="C37" s="385"/>
      <c r="D37" s="321"/>
      <c r="E37" s="322"/>
      <c r="F37" s="321">
        <v>-3</v>
      </c>
      <c r="G37" s="326"/>
      <c r="H37" s="321"/>
      <c r="I37" s="326"/>
      <c r="J37" s="321">
        <v>-4</v>
      </c>
    </row>
    <row r="38" spans="1:11" ht="22.5" customHeight="1">
      <c r="A38" s="410"/>
      <c r="B38" s="385" t="s">
        <v>202</v>
      </c>
      <c r="C38" s="385"/>
      <c r="D38" s="325"/>
      <c r="E38" s="322"/>
      <c r="F38" s="325">
        <v>4</v>
      </c>
      <c r="G38" s="326"/>
      <c r="H38" s="321"/>
      <c r="I38" s="326"/>
      <c r="J38" s="325">
        <v>0</v>
      </c>
    </row>
    <row r="39" spans="1:11" ht="22.5" customHeight="1">
      <c r="A39" s="392"/>
      <c r="B39" s="396" t="s">
        <v>250</v>
      </c>
      <c r="C39" s="385"/>
      <c r="D39" s="323"/>
      <c r="E39" s="322"/>
      <c r="F39" s="323">
        <v>-3637</v>
      </c>
      <c r="G39" s="326"/>
      <c r="H39" s="321"/>
      <c r="I39" s="326"/>
      <c r="J39" s="323">
        <v>-830</v>
      </c>
    </row>
    <row r="40" spans="1:11" ht="22.5" customHeight="1" thickBot="1">
      <c r="A40" s="384"/>
      <c r="B40" s="411" t="s">
        <v>305</v>
      </c>
      <c r="C40" s="385"/>
      <c r="D40" s="399">
        <f>SUM(D28:D39)</f>
        <v>295624</v>
      </c>
      <c r="E40" s="327"/>
      <c r="F40" s="399">
        <f>SUM(F28:F39)</f>
        <v>31579</v>
      </c>
      <c r="G40" s="327"/>
      <c r="H40" s="399">
        <f>SUM(H28:H39)</f>
        <v>276064</v>
      </c>
      <c r="I40" s="327"/>
      <c r="J40" s="399">
        <f>SUM(J28:J39)</f>
        <v>7321</v>
      </c>
    </row>
    <row r="41" spans="1:11" ht="22.5" customHeight="1">
      <c r="A41" s="392"/>
      <c r="B41" s="385"/>
      <c r="C41" s="385"/>
      <c r="D41" s="328"/>
      <c r="E41" s="322"/>
      <c r="F41" s="328"/>
      <c r="G41" s="326"/>
      <c r="H41" s="328"/>
      <c r="I41" s="326"/>
      <c r="J41" s="328"/>
    </row>
    <row r="42" spans="1:11" ht="22.5" customHeight="1">
      <c r="A42" s="379" t="s">
        <v>173</v>
      </c>
      <c r="B42" s="380"/>
      <c r="C42" s="385"/>
      <c r="D42" s="268"/>
      <c r="E42" s="268"/>
      <c r="F42" s="268"/>
      <c r="G42" s="268"/>
      <c r="H42" s="268"/>
      <c r="I42" s="268"/>
      <c r="J42" s="268"/>
      <c r="K42" s="383"/>
    </row>
    <row r="43" spans="1:11" ht="22.5" customHeight="1">
      <c r="A43" s="379" t="s">
        <v>106</v>
      </c>
      <c r="B43" s="380"/>
      <c r="C43" s="385"/>
      <c r="D43" s="268"/>
      <c r="E43" s="268"/>
      <c r="F43" s="268"/>
      <c r="G43" s="268"/>
      <c r="H43" s="268"/>
      <c r="I43" s="268"/>
      <c r="J43" s="268"/>
      <c r="K43" s="383"/>
    </row>
    <row r="44" spans="1:11" ht="22.5" customHeight="1">
      <c r="A44" s="379"/>
      <c r="B44" s="380"/>
      <c r="C44" s="385"/>
      <c r="D44" s="523"/>
      <c r="E44" s="523"/>
      <c r="F44" s="523"/>
      <c r="G44" s="386"/>
      <c r="H44" s="523"/>
      <c r="I44" s="523"/>
      <c r="J44" s="523"/>
      <c r="K44" s="383"/>
    </row>
    <row r="45" spans="1:11" ht="22.5" customHeight="1">
      <c r="A45" s="384"/>
      <c r="B45" s="385"/>
      <c r="C45" s="385"/>
      <c r="D45" s="523" t="s">
        <v>1</v>
      </c>
      <c r="E45" s="523"/>
      <c r="F45" s="523"/>
      <c r="G45" s="386"/>
      <c r="H45" s="523" t="s">
        <v>48</v>
      </c>
      <c r="I45" s="523"/>
      <c r="J45" s="523"/>
    </row>
    <row r="46" spans="1:11" ht="22.5" customHeight="1">
      <c r="A46" s="384"/>
      <c r="B46" s="385"/>
      <c r="C46" s="385"/>
      <c r="D46" s="514" t="s">
        <v>130</v>
      </c>
      <c r="E46" s="514"/>
      <c r="F46" s="514"/>
      <c r="G46" s="386"/>
      <c r="H46" s="514" t="s">
        <v>130</v>
      </c>
      <c r="I46" s="514"/>
      <c r="J46" s="514"/>
    </row>
    <row r="47" spans="1:11" ht="22.5" customHeight="1">
      <c r="A47" s="384"/>
      <c r="B47" s="385"/>
      <c r="C47" s="385"/>
      <c r="D47" s="514" t="s">
        <v>127</v>
      </c>
      <c r="E47" s="514"/>
      <c r="F47" s="514"/>
      <c r="G47" s="386"/>
      <c r="H47" s="514" t="s">
        <v>127</v>
      </c>
      <c r="I47" s="514"/>
      <c r="J47" s="514"/>
    </row>
    <row r="48" spans="1:11" ht="22.5" customHeight="1">
      <c r="A48" s="379"/>
      <c r="B48" s="385"/>
      <c r="C48" s="388" t="s">
        <v>2</v>
      </c>
      <c r="D48" s="387">
        <v>2562</v>
      </c>
      <c r="E48" s="387"/>
      <c r="F48" s="387">
        <v>2561</v>
      </c>
      <c r="G48" s="387"/>
      <c r="H48" s="387">
        <v>2562</v>
      </c>
      <c r="I48" s="387"/>
      <c r="J48" s="387">
        <v>2560</v>
      </c>
    </row>
    <row r="49" spans="1:11" ht="22.5" customHeight="1">
      <c r="A49" s="384"/>
      <c r="B49" s="385"/>
      <c r="C49" s="382"/>
      <c r="D49" s="522" t="s">
        <v>42</v>
      </c>
      <c r="E49" s="522"/>
      <c r="F49" s="522"/>
      <c r="G49" s="522"/>
      <c r="H49" s="522"/>
      <c r="I49" s="522"/>
      <c r="J49" s="522"/>
    </row>
    <row r="50" spans="1:11" ht="22.5" customHeight="1">
      <c r="A50" s="384"/>
      <c r="B50" s="385"/>
      <c r="C50" s="382"/>
      <c r="D50" s="421"/>
      <c r="E50" s="421"/>
      <c r="F50" s="421"/>
      <c r="G50" s="421"/>
      <c r="H50" s="421"/>
      <c r="I50" s="421"/>
      <c r="J50" s="421"/>
    </row>
    <row r="51" spans="1:11" ht="22.5" customHeight="1">
      <c r="A51" s="392"/>
      <c r="B51" s="412" t="s">
        <v>26</v>
      </c>
      <c r="C51" s="385"/>
      <c r="D51" s="390"/>
      <c r="E51" s="390"/>
      <c r="F51" s="390"/>
      <c r="G51" s="390"/>
      <c r="H51" s="390"/>
      <c r="I51" s="390"/>
      <c r="J51" s="390"/>
    </row>
    <row r="52" spans="1:11" ht="22.5" customHeight="1">
      <c r="A52" s="392"/>
      <c r="B52" s="385" t="s">
        <v>205</v>
      </c>
      <c r="C52" s="382"/>
      <c r="D52" s="321"/>
      <c r="E52" s="327"/>
      <c r="F52" s="321">
        <v>-138</v>
      </c>
      <c r="G52" s="327"/>
      <c r="H52" s="321"/>
      <c r="I52" s="327"/>
      <c r="J52" s="321">
        <v>-138</v>
      </c>
    </row>
    <row r="53" spans="1:11" ht="22.5" customHeight="1">
      <c r="A53" s="392"/>
      <c r="B53" s="385" t="s">
        <v>206</v>
      </c>
      <c r="C53" s="382"/>
      <c r="D53" s="321"/>
      <c r="E53" s="322"/>
      <c r="F53" s="321">
        <v>0</v>
      </c>
      <c r="G53" s="322"/>
      <c r="H53" s="321"/>
      <c r="I53" s="322"/>
      <c r="J53" s="321">
        <v>0</v>
      </c>
    </row>
    <row r="54" spans="1:11" ht="22.5" customHeight="1">
      <c r="A54" s="384"/>
      <c r="B54" s="385" t="s">
        <v>207</v>
      </c>
      <c r="C54" s="382"/>
      <c r="D54" s="321"/>
      <c r="E54" s="322"/>
      <c r="F54" s="321">
        <v>-934089</v>
      </c>
      <c r="G54" s="322"/>
      <c r="H54" s="321"/>
      <c r="I54" s="322"/>
      <c r="J54" s="321">
        <v>-934089</v>
      </c>
    </row>
    <row r="55" spans="1:11" s="347" customFormat="1" ht="22.5" customHeight="1">
      <c r="A55" s="401"/>
      <c r="B55" s="405" t="s">
        <v>306</v>
      </c>
      <c r="D55" s="413"/>
      <c r="E55" s="414"/>
      <c r="F55" s="413">
        <v>0</v>
      </c>
      <c r="G55" s="414"/>
      <c r="H55" s="413"/>
      <c r="I55" s="414"/>
      <c r="J55" s="413">
        <v>0</v>
      </c>
    </row>
    <row r="56" spans="1:11" ht="22.5" customHeight="1">
      <c r="A56" s="384"/>
      <c r="B56" s="385" t="s">
        <v>307</v>
      </c>
      <c r="C56" s="382"/>
      <c r="D56" s="321"/>
      <c r="E56" s="322"/>
      <c r="F56" s="321">
        <v>0</v>
      </c>
      <c r="G56" s="322"/>
      <c r="H56" s="321"/>
      <c r="I56" s="322"/>
      <c r="J56" s="321">
        <v>0</v>
      </c>
    </row>
    <row r="57" spans="1:11" ht="22.5" customHeight="1">
      <c r="A57" s="389"/>
      <c r="B57" s="385" t="s">
        <v>209</v>
      </c>
      <c r="C57" s="382"/>
      <c r="D57" s="321"/>
      <c r="E57" s="322"/>
      <c r="F57" s="321">
        <v>-41607</v>
      </c>
      <c r="G57" s="322"/>
      <c r="H57" s="321"/>
      <c r="I57" s="322"/>
      <c r="J57" s="321">
        <v>-143</v>
      </c>
    </row>
    <row r="58" spans="1:11" ht="22.5" customHeight="1">
      <c r="A58" s="392"/>
      <c r="B58" s="385" t="s">
        <v>210</v>
      </c>
      <c r="C58" s="382"/>
      <c r="D58" s="321"/>
      <c r="E58" s="322"/>
      <c r="F58" s="321">
        <v>0</v>
      </c>
      <c r="G58" s="322"/>
      <c r="H58" s="321"/>
      <c r="I58" s="322"/>
      <c r="J58" s="321">
        <v>0</v>
      </c>
    </row>
    <row r="59" spans="1:11" ht="22.5" customHeight="1">
      <c r="A59" s="392"/>
      <c r="B59" s="385" t="s">
        <v>211</v>
      </c>
      <c r="C59" s="382"/>
      <c r="D59" s="321"/>
      <c r="E59" s="322"/>
      <c r="F59" s="321">
        <v>-858</v>
      </c>
      <c r="G59" s="322"/>
      <c r="H59" s="321"/>
      <c r="I59" s="322"/>
      <c r="J59" s="321">
        <v>0</v>
      </c>
    </row>
    <row r="60" spans="1:11" ht="22.5" customHeight="1">
      <c r="A60" s="392"/>
      <c r="B60" s="411" t="s">
        <v>308</v>
      </c>
      <c r="C60" s="385"/>
      <c r="D60" s="400">
        <f>SUM(D52:D59)</f>
        <v>0</v>
      </c>
      <c r="E60" s="327"/>
      <c r="F60" s="400">
        <f>SUM(F52:F59)</f>
        <v>-976692</v>
      </c>
      <c r="G60" s="327"/>
      <c r="H60" s="400">
        <f>SUM(H52:H59)</f>
        <v>0</v>
      </c>
      <c r="I60" s="327"/>
      <c r="J60" s="400">
        <f>SUM(J52:J59)</f>
        <v>-934370</v>
      </c>
      <c r="K60" s="383"/>
    </row>
    <row r="61" spans="1:11" ht="22.5" customHeight="1">
      <c r="A61" s="392"/>
      <c r="B61" s="411"/>
      <c r="C61" s="385"/>
      <c r="D61" s="328"/>
      <c r="E61" s="327"/>
      <c r="F61" s="328"/>
      <c r="G61" s="327"/>
      <c r="H61" s="328"/>
      <c r="I61" s="327"/>
      <c r="J61" s="328"/>
      <c r="K61" s="383"/>
    </row>
    <row r="62" spans="1:11" ht="22.5" customHeight="1">
      <c r="B62" s="412" t="s">
        <v>27</v>
      </c>
      <c r="C62" s="385"/>
      <c r="D62" s="327"/>
      <c r="E62" s="327"/>
      <c r="F62" s="327"/>
      <c r="G62" s="327"/>
      <c r="H62" s="327"/>
      <c r="I62" s="327"/>
      <c r="J62" s="327"/>
    </row>
    <row r="63" spans="1:11" ht="22.5" customHeight="1">
      <c r="A63" s="392"/>
      <c r="B63" s="385" t="s">
        <v>251</v>
      </c>
      <c r="C63" s="382"/>
      <c r="D63" s="321"/>
      <c r="E63" s="327"/>
      <c r="F63" s="321">
        <v>655118</v>
      </c>
      <c r="G63" s="327"/>
      <c r="H63" s="321"/>
      <c r="I63" s="327"/>
      <c r="J63" s="321">
        <v>599118</v>
      </c>
    </row>
    <row r="64" spans="1:11" ht="22.5" customHeight="1">
      <c r="A64" s="384"/>
      <c r="B64" s="385" t="s">
        <v>285</v>
      </c>
      <c r="C64" s="382"/>
      <c r="D64" s="321"/>
      <c r="E64" s="327"/>
      <c r="F64" s="321">
        <v>-612618</v>
      </c>
      <c r="G64" s="327"/>
      <c r="H64" s="321"/>
      <c r="I64" s="327"/>
      <c r="J64" s="321">
        <v>-592618</v>
      </c>
      <c r="K64" s="383"/>
    </row>
    <row r="65" spans="1:11" ht="22.5" customHeight="1">
      <c r="A65" s="384"/>
      <c r="B65" s="385" t="s">
        <v>309</v>
      </c>
      <c r="C65" s="382"/>
      <c r="D65" s="321"/>
      <c r="E65" s="327"/>
      <c r="F65" s="321">
        <v>0</v>
      </c>
      <c r="G65" s="327"/>
      <c r="H65" s="321"/>
      <c r="I65" s="327"/>
      <c r="J65" s="321">
        <v>0</v>
      </c>
      <c r="K65" s="383"/>
    </row>
    <row r="66" spans="1:11" ht="22.5" customHeight="1">
      <c r="A66" s="384"/>
      <c r="B66" s="385" t="s">
        <v>310</v>
      </c>
      <c r="C66" s="382"/>
      <c r="D66" s="321"/>
      <c r="E66" s="327"/>
      <c r="F66" s="321">
        <v>0</v>
      </c>
      <c r="G66" s="327"/>
      <c r="H66" s="321"/>
      <c r="I66" s="327"/>
      <c r="J66" s="321">
        <v>0</v>
      </c>
      <c r="K66" s="383"/>
    </row>
    <row r="67" spans="1:11" ht="22.5" customHeight="1">
      <c r="A67" s="384"/>
      <c r="B67" s="385" t="s">
        <v>215</v>
      </c>
      <c r="C67" s="382"/>
      <c r="D67" s="321"/>
      <c r="E67" s="326"/>
      <c r="F67" s="321">
        <v>377971</v>
      </c>
      <c r="G67" s="322"/>
      <c r="H67" s="321"/>
      <c r="I67" s="322"/>
      <c r="J67" s="321">
        <v>377971</v>
      </c>
      <c r="K67" s="383"/>
    </row>
    <row r="68" spans="1:11" ht="22.5" customHeight="1">
      <c r="A68" s="384"/>
      <c r="B68" s="385" t="s">
        <v>311</v>
      </c>
      <c r="C68" s="382"/>
      <c r="D68" s="321"/>
      <c r="E68" s="322"/>
      <c r="F68" s="321">
        <v>-61812</v>
      </c>
      <c r="G68" s="322"/>
      <c r="H68" s="321"/>
      <c r="I68" s="322"/>
      <c r="J68" s="321">
        <v>-54147</v>
      </c>
      <c r="K68" s="383"/>
    </row>
    <row r="69" spans="1:11" ht="22.5" customHeight="1">
      <c r="B69" s="385" t="s">
        <v>252</v>
      </c>
      <c r="C69" s="382"/>
      <c r="D69" s="321"/>
      <c r="E69" s="322"/>
      <c r="F69" s="321">
        <v>-343</v>
      </c>
      <c r="G69" s="322"/>
      <c r="H69" s="321"/>
      <c r="I69" s="322"/>
      <c r="J69" s="321">
        <v>-343</v>
      </c>
    </row>
    <row r="70" spans="1:11" ht="22.5" customHeight="1">
      <c r="A70" s="379"/>
      <c r="B70" s="385" t="s">
        <v>218</v>
      </c>
      <c r="C70" s="382"/>
      <c r="D70" s="321"/>
      <c r="E70" s="322"/>
      <c r="F70" s="321">
        <v>-11799</v>
      </c>
      <c r="G70" s="322"/>
      <c r="H70" s="321"/>
      <c r="I70" s="322"/>
      <c r="J70" s="321">
        <v>0</v>
      </c>
    </row>
    <row r="71" spans="1:11" ht="22.5" customHeight="1">
      <c r="A71" s="379"/>
      <c r="B71" s="385" t="s">
        <v>291</v>
      </c>
      <c r="C71" s="382"/>
      <c r="D71" s="321"/>
      <c r="E71" s="322"/>
      <c r="F71" s="321"/>
      <c r="G71" s="322"/>
      <c r="H71" s="321"/>
      <c r="I71" s="322"/>
      <c r="J71" s="321"/>
    </row>
    <row r="72" spans="1:11" ht="22.5" customHeight="1">
      <c r="A72" s="379"/>
      <c r="B72" s="385" t="s">
        <v>253</v>
      </c>
      <c r="C72" s="382"/>
      <c r="D72" s="321"/>
      <c r="E72" s="322"/>
      <c r="F72" s="321">
        <v>-1959</v>
      </c>
      <c r="G72" s="322"/>
      <c r="H72" s="321"/>
      <c r="I72" s="322"/>
      <c r="J72" s="321">
        <v>-1399</v>
      </c>
    </row>
    <row r="73" spans="1:11" ht="22.5" customHeight="1">
      <c r="A73" s="379"/>
      <c r="B73" s="385" t="s">
        <v>220</v>
      </c>
      <c r="C73" s="382"/>
      <c r="D73" s="321"/>
      <c r="E73" s="322"/>
      <c r="F73" s="321">
        <v>-2956</v>
      </c>
      <c r="G73" s="322"/>
      <c r="H73" s="321"/>
      <c r="I73" s="322"/>
      <c r="J73" s="321">
        <v>-2956</v>
      </c>
    </row>
    <row r="74" spans="1:11" ht="22.5" customHeight="1">
      <c r="A74" s="384"/>
      <c r="B74" s="385" t="s">
        <v>221</v>
      </c>
      <c r="C74" s="382"/>
      <c r="D74" s="321"/>
      <c r="E74" s="322"/>
      <c r="F74" s="321">
        <v>600000</v>
      </c>
      <c r="G74" s="322"/>
      <c r="H74" s="321"/>
      <c r="I74" s="322"/>
      <c r="J74" s="321">
        <v>600000</v>
      </c>
    </row>
    <row r="75" spans="1:11" ht="22.5" customHeight="1">
      <c r="A75" s="384"/>
      <c r="B75" s="411" t="s">
        <v>312</v>
      </c>
      <c r="C75" s="385"/>
      <c r="D75" s="400">
        <f>SUM(D63:D74)</f>
        <v>0</v>
      </c>
      <c r="E75" s="322"/>
      <c r="F75" s="400">
        <f>SUM(F63:F74)</f>
        <v>941602</v>
      </c>
      <c r="G75" s="322"/>
      <c r="H75" s="400">
        <f>SUM(H63:H74)</f>
        <v>0</v>
      </c>
      <c r="I75" s="322"/>
      <c r="J75" s="400">
        <f>SUM(J63:J74)</f>
        <v>925626</v>
      </c>
    </row>
    <row r="76" spans="1:11" s="404" customFormat="1" ht="22.5" customHeight="1">
      <c r="A76" s="401"/>
      <c r="B76" s="415" t="s">
        <v>327</v>
      </c>
      <c r="C76" s="402"/>
      <c r="D76" s="403">
        <f>+D75+D60+D40</f>
        <v>295624</v>
      </c>
      <c r="E76" s="322"/>
      <c r="F76" s="403">
        <f>+F75+F60+F40</f>
        <v>-3511</v>
      </c>
      <c r="G76" s="322"/>
      <c r="H76" s="403">
        <f>+H75+H60+H40</f>
        <v>276064</v>
      </c>
      <c r="I76" s="322"/>
      <c r="J76" s="403">
        <f>+J75+J60+J40</f>
        <v>-1423</v>
      </c>
    </row>
    <row r="77" spans="1:11" s="347" customFormat="1" ht="22.5" customHeight="1">
      <c r="A77" s="349"/>
      <c r="B77" s="416" t="s">
        <v>224</v>
      </c>
      <c r="C77" s="405"/>
      <c r="D77" s="323"/>
      <c r="E77" s="322"/>
      <c r="F77" s="323"/>
      <c r="G77" s="322"/>
      <c r="H77" s="323"/>
      <c r="I77" s="322"/>
      <c r="J77" s="323"/>
    </row>
    <row r="78" spans="1:11" ht="22.5" customHeight="1">
      <c r="A78" s="379"/>
      <c r="B78" s="411" t="s">
        <v>254</v>
      </c>
      <c r="C78" s="385"/>
      <c r="D78" s="324">
        <f>D76+D77</f>
        <v>295624</v>
      </c>
      <c r="E78" s="327"/>
      <c r="F78" s="324">
        <f>F76+F77</f>
        <v>-3511</v>
      </c>
      <c r="G78" s="327"/>
      <c r="H78" s="324">
        <f>H76+H77</f>
        <v>276064</v>
      </c>
      <c r="I78" s="327"/>
      <c r="J78" s="324">
        <f>J76+J77</f>
        <v>-1423</v>
      </c>
    </row>
    <row r="79" spans="1:11" ht="22.5" customHeight="1">
      <c r="A79" s="389"/>
      <c r="B79" s="396" t="s">
        <v>153</v>
      </c>
      <c r="C79" s="385"/>
      <c r="D79" s="328">
        <f>BL!F10</f>
        <v>43567</v>
      </c>
      <c r="E79" s="327"/>
      <c r="F79" s="328">
        <v>47206</v>
      </c>
      <c r="G79" s="327"/>
      <c r="H79" s="328">
        <f>BL!J10</f>
        <v>1479</v>
      </c>
      <c r="I79" s="327"/>
      <c r="J79" s="328">
        <v>9930</v>
      </c>
    </row>
    <row r="80" spans="1:11" ht="22.5" customHeight="1" thickBot="1">
      <c r="A80" s="392"/>
      <c r="B80" s="411" t="s">
        <v>154</v>
      </c>
      <c r="C80" s="385"/>
      <c r="D80" s="329">
        <f>SUM(D78:D79)</f>
        <v>339191</v>
      </c>
      <c r="E80" s="327"/>
      <c r="F80" s="329">
        <f>SUM(F78:F79)</f>
        <v>43695</v>
      </c>
      <c r="G80" s="327"/>
      <c r="H80" s="329">
        <f>SUM(H78:H79)</f>
        <v>277543</v>
      </c>
      <c r="I80" s="327"/>
      <c r="J80" s="329">
        <f>SUM(J78:J79)</f>
        <v>8507</v>
      </c>
    </row>
    <row r="81" spans="1:10" ht="22.5" customHeight="1" thickTop="1">
      <c r="A81" s="392"/>
      <c r="B81" s="385"/>
      <c r="C81" s="385"/>
    </row>
    <row r="82" spans="1:10" ht="22.5" customHeight="1">
      <c r="A82" s="392"/>
      <c r="B82" s="231" t="s">
        <v>255</v>
      </c>
      <c r="C82" s="385"/>
      <c r="D82" s="406"/>
      <c r="E82" s="406"/>
      <c r="F82" s="406"/>
      <c r="G82" s="406"/>
      <c r="H82" s="406"/>
      <c r="I82" s="406"/>
      <c r="J82" s="406"/>
    </row>
    <row r="83" spans="1:10" ht="22.5" customHeight="1">
      <c r="A83" s="392"/>
      <c r="B83" s="232" t="s">
        <v>256</v>
      </c>
      <c r="C83" s="385"/>
      <c r="D83" s="406"/>
      <c r="E83" s="406"/>
      <c r="F83" s="406"/>
      <c r="G83" s="406"/>
      <c r="H83" s="406"/>
      <c r="I83" s="406"/>
      <c r="J83" s="406"/>
    </row>
    <row r="84" spans="1:10" ht="22.5" customHeight="1">
      <c r="A84" s="392"/>
      <c r="B84" s="232" t="s">
        <v>257</v>
      </c>
      <c r="C84" s="385"/>
      <c r="D84" s="406"/>
      <c r="E84" s="406"/>
      <c r="F84" s="406"/>
      <c r="G84" s="406"/>
      <c r="H84" s="406"/>
      <c r="I84" s="406"/>
      <c r="J84" s="406"/>
    </row>
    <row r="85" spans="1:10" ht="22.5" customHeight="1">
      <c r="A85" s="392"/>
      <c r="B85" s="232" t="s">
        <v>258</v>
      </c>
      <c r="C85" s="385"/>
      <c r="D85" s="406"/>
      <c r="E85" s="406"/>
      <c r="F85" s="406"/>
      <c r="G85" s="406"/>
      <c r="H85" s="406"/>
      <c r="I85" s="406"/>
      <c r="J85" s="406"/>
    </row>
    <row r="86" spans="1:10" ht="22.5" customHeight="1">
      <c r="A86" s="392"/>
      <c r="B86" s="232" t="s">
        <v>259</v>
      </c>
      <c r="C86" s="385"/>
      <c r="D86" s="406"/>
      <c r="E86" s="406"/>
      <c r="F86" s="406"/>
      <c r="G86" s="406"/>
      <c r="H86" s="406"/>
      <c r="I86" s="406"/>
      <c r="J86" s="406"/>
    </row>
    <row r="87" spans="1:10" ht="22.5" customHeight="1">
      <c r="A87" s="392"/>
      <c r="B87" s="232" t="s">
        <v>260</v>
      </c>
      <c r="C87" s="385"/>
      <c r="D87" s="406"/>
      <c r="E87" s="406"/>
      <c r="F87" s="406"/>
      <c r="G87" s="406"/>
      <c r="H87" s="406"/>
      <c r="I87" s="406"/>
      <c r="J87" s="406"/>
    </row>
    <row r="88" spans="1:10" ht="22.5" customHeight="1">
      <c r="A88" s="392"/>
      <c r="B88" s="232" t="s">
        <v>261</v>
      </c>
      <c r="C88" s="385"/>
      <c r="D88" s="406"/>
      <c r="E88" s="406"/>
      <c r="F88" s="406"/>
      <c r="G88" s="406"/>
      <c r="H88" s="406"/>
      <c r="I88" s="406"/>
      <c r="J88" s="406"/>
    </row>
    <row r="89" spans="1:10" ht="22.5" customHeight="1">
      <c r="A89" s="392"/>
      <c r="B89" s="232" t="s">
        <v>262</v>
      </c>
      <c r="C89" s="385"/>
      <c r="D89" s="406"/>
      <c r="E89" s="406"/>
      <c r="F89" s="406"/>
      <c r="G89" s="406"/>
      <c r="H89" s="406"/>
      <c r="I89" s="406"/>
      <c r="J89" s="406"/>
    </row>
    <row r="90" spans="1:10" ht="22.5" customHeight="1" thickBot="1">
      <c r="A90" s="392"/>
      <c r="B90" s="231" t="s">
        <v>263</v>
      </c>
      <c r="C90" s="385"/>
      <c r="D90" s="407"/>
      <c r="E90" s="406"/>
      <c r="F90" s="407"/>
      <c r="G90" s="406"/>
      <c r="H90" s="407"/>
      <c r="I90" s="406"/>
      <c r="J90" s="407"/>
    </row>
    <row r="91" spans="1:10" ht="22.5" customHeight="1" thickTop="1">
      <c r="A91" s="392"/>
      <c r="B91" s="385"/>
      <c r="C91" s="417" t="s">
        <v>313</v>
      </c>
      <c r="D91" s="418">
        <f>+D92-D80</f>
        <v>-280183</v>
      </c>
      <c r="E91" s="418">
        <f t="shared" ref="E91:I91" si="0">+E92-E80</f>
        <v>0</v>
      </c>
      <c r="F91" s="418"/>
      <c r="G91" s="418">
        <f t="shared" si="0"/>
        <v>0</v>
      </c>
      <c r="H91" s="268">
        <f t="shared" si="0"/>
        <v>-271670</v>
      </c>
      <c r="I91" s="419">
        <f t="shared" si="0"/>
        <v>0</v>
      </c>
      <c r="J91" s="418"/>
    </row>
    <row r="92" spans="1:10" ht="22.5" customHeight="1">
      <c r="A92" s="408"/>
      <c r="B92" s="408"/>
      <c r="C92" s="408"/>
      <c r="D92" s="268">
        <f>+[21]BL!D10</f>
        <v>59008</v>
      </c>
      <c r="E92" s="268"/>
      <c r="F92" s="268"/>
      <c r="G92" s="268"/>
      <c r="H92" s="268">
        <f>+[21]BL!H10</f>
        <v>5873</v>
      </c>
      <c r="I92" s="268"/>
      <c r="J92" s="268"/>
    </row>
    <row r="93" spans="1:10" ht="22.5" customHeight="1">
      <c r="A93" s="392"/>
      <c r="B93" s="385"/>
      <c r="C93" s="385"/>
      <c r="D93" s="406"/>
      <c r="E93" s="390"/>
      <c r="F93" s="406"/>
      <c r="G93" s="406"/>
      <c r="H93" s="420"/>
      <c r="I93" s="409"/>
      <c r="J93" s="420"/>
    </row>
    <row r="94" spans="1:10" ht="22.5" customHeight="1">
      <c r="A94" s="384"/>
      <c r="B94" s="385"/>
      <c r="C94" s="385"/>
      <c r="D94" s="268"/>
      <c r="E94" s="268"/>
      <c r="F94" s="268"/>
      <c r="G94" s="268"/>
      <c r="H94" s="268"/>
      <c r="I94" s="268"/>
      <c r="J94" s="268"/>
    </row>
    <row r="95" spans="1:10" ht="22.5" customHeight="1">
      <c r="A95" s="384"/>
      <c r="B95" s="385"/>
      <c r="C95" s="385"/>
      <c r="D95" s="390"/>
      <c r="E95" s="390"/>
      <c r="F95" s="390"/>
      <c r="G95" s="390"/>
      <c r="H95" s="390"/>
      <c r="I95" s="390"/>
      <c r="J95" s="390"/>
    </row>
    <row r="96" spans="1:10" ht="22.5" customHeight="1">
      <c r="D96" s="17"/>
      <c r="E96" s="17"/>
      <c r="F96" s="17"/>
      <c r="G96" s="17"/>
      <c r="H96" s="396"/>
      <c r="I96" s="396"/>
      <c r="J96" s="396"/>
    </row>
    <row r="97" spans="2:10" ht="22.5" customHeight="1">
      <c r="B97" s="385"/>
      <c r="C97" s="385"/>
      <c r="D97" s="396"/>
      <c r="E97" s="396"/>
      <c r="F97" s="396"/>
      <c r="G97" s="396"/>
      <c r="H97" s="396"/>
      <c r="I97" s="396"/>
      <c r="J97" s="396"/>
    </row>
    <row r="98" spans="2:10" ht="22.5" customHeight="1">
      <c r="B98" s="385"/>
      <c r="C98" s="385"/>
      <c r="D98" s="396"/>
      <c r="E98" s="396"/>
      <c r="F98" s="396"/>
      <c r="G98" s="396"/>
      <c r="H98" s="396"/>
      <c r="I98" s="396"/>
      <c r="J98" s="396"/>
    </row>
    <row r="99" spans="2:10" ht="22.5" customHeight="1">
      <c r="B99" s="385"/>
      <c r="C99" s="385"/>
      <c r="D99" s="396"/>
      <c r="E99" s="396"/>
      <c r="F99" s="396"/>
      <c r="G99" s="396"/>
    </row>
  </sheetData>
  <mergeCells count="16">
    <mergeCell ref="D49:J49"/>
    <mergeCell ref="D4:F4"/>
    <mergeCell ref="H4:J4"/>
    <mergeCell ref="D8:J8"/>
    <mergeCell ref="D44:F44"/>
    <mergeCell ref="H44:J44"/>
    <mergeCell ref="D45:F45"/>
    <mergeCell ref="H45:J45"/>
    <mergeCell ref="D5:F5"/>
    <mergeCell ref="D6:F6"/>
    <mergeCell ref="H5:J5"/>
    <mergeCell ref="H6:J6"/>
    <mergeCell ref="D46:F46"/>
    <mergeCell ref="H46:J46"/>
    <mergeCell ref="D47:F47"/>
    <mergeCell ref="H47:J47"/>
  </mergeCells>
  <printOptions gridLines="1"/>
  <pageMargins left="0.8" right="0.8" top="0.48" bottom="0.5" header="0.5" footer="0.5"/>
  <pageSetup paperSize="9" scale="66" firstPageNumber="14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E504C-B5FC-46F3-991A-D6EBAA923BAA}">
  <sheetPr>
    <pageSetUpPr fitToPage="1"/>
  </sheetPr>
  <dimension ref="A1:S114"/>
  <sheetViews>
    <sheetView showGridLines="0" view="pageBreakPreview" topLeftCell="A84" zoomScaleNormal="100" zoomScaleSheetLayoutView="100" workbookViewId="0">
      <selection activeCell="A86" sqref="A86"/>
    </sheetView>
  </sheetViews>
  <sheetFormatPr defaultColWidth="9.09765625" defaultRowHeight="23.25" customHeight="1"/>
  <cols>
    <col min="1" max="1" width="52.296875" style="485" customWidth="1"/>
    <col min="2" max="2" width="7.09765625" style="485" customWidth="1"/>
    <col min="3" max="3" width="17" style="485" customWidth="1"/>
    <col min="4" max="4" width="2.09765625" style="16" customWidth="1"/>
    <col min="5" max="5" width="17" style="16" customWidth="1"/>
    <col min="6" max="6" width="2.09765625" style="16" customWidth="1"/>
    <col min="7" max="7" width="17" style="16" customWidth="1"/>
    <col min="8" max="8" width="2.09765625" style="16" customWidth="1"/>
    <col min="9" max="9" width="17" style="16" customWidth="1"/>
    <col min="10" max="10" width="21.09765625" style="16" hidden="1" customWidth="1"/>
    <col min="11" max="11" width="22.09765625" style="16" hidden="1" customWidth="1"/>
    <col min="12" max="12" width="18.59765625" style="16" hidden="1" customWidth="1"/>
    <col min="13" max="13" width="22.09765625" style="16" hidden="1" customWidth="1"/>
    <col min="14" max="15" width="0" style="68" hidden="1" customWidth="1"/>
    <col min="16" max="16" width="0.8984375" style="68" customWidth="1"/>
    <col min="17" max="19" width="9.09765625" style="68"/>
    <col min="20" max="16384" width="9.09765625" style="16"/>
  </cols>
  <sheetData>
    <row r="1" spans="1:14" ht="22.5" customHeight="1">
      <c r="A1" s="19" t="s">
        <v>173</v>
      </c>
      <c r="B1" s="19"/>
      <c r="C1" s="478"/>
      <c r="E1" s="21"/>
      <c r="F1" s="21"/>
      <c r="G1" s="21"/>
      <c r="I1" s="21"/>
      <c r="J1" s="52"/>
    </row>
    <row r="2" spans="1:14" ht="22.5" customHeight="1">
      <c r="A2" s="19" t="s">
        <v>106</v>
      </c>
      <c r="B2" s="19"/>
      <c r="C2" s="478"/>
      <c r="E2" s="21"/>
      <c r="F2" s="21"/>
      <c r="G2" s="21"/>
      <c r="I2" s="21"/>
    </row>
    <row r="3" spans="1:14" ht="22.5" customHeight="1">
      <c r="A3" s="479"/>
      <c r="B3" s="479"/>
      <c r="C3" s="511" t="s">
        <v>1</v>
      </c>
      <c r="D3" s="511"/>
      <c r="E3" s="511"/>
      <c r="F3" s="477"/>
      <c r="G3" s="511" t="s">
        <v>48</v>
      </c>
      <c r="H3" s="511"/>
      <c r="I3" s="511"/>
    </row>
    <row r="4" spans="1:14" ht="22.5" customHeight="1">
      <c r="A4" s="479"/>
      <c r="B4" s="479"/>
      <c r="C4" s="514" t="s">
        <v>333</v>
      </c>
      <c r="D4" s="514"/>
      <c r="E4" s="514"/>
      <c r="F4" s="477"/>
      <c r="G4" s="514" t="s">
        <v>333</v>
      </c>
      <c r="H4" s="514"/>
      <c r="I4" s="514"/>
    </row>
    <row r="5" spans="1:14" ht="22.5" customHeight="1">
      <c r="A5" s="479"/>
      <c r="B5" s="479"/>
      <c r="C5" s="514" t="s">
        <v>126</v>
      </c>
      <c r="D5" s="514"/>
      <c r="E5" s="514"/>
      <c r="F5" s="477"/>
      <c r="G5" s="514" t="s">
        <v>126</v>
      </c>
      <c r="H5" s="514"/>
      <c r="I5" s="514"/>
    </row>
    <row r="6" spans="1:14" ht="22.5" customHeight="1">
      <c r="A6" s="479"/>
      <c r="B6" s="479"/>
      <c r="C6" s="26">
        <v>2562</v>
      </c>
      <c r="D6" s="26"/>
      <c r="E6" s="26">
        <v>2561</v>
      </c>
      <c r="F6" s="26"/>
      <c r="G6" s="26">
        <v>2562</v>
      </c>
      <c r="H6" s="26"/>
      <c r="I6" s="26">
        <v>2561</v>
      </c>
    </row>
    <row r="7" spans="1:14" ht="22.5" customHeight="1">
      <c r="A7" s="479"/>
      <c r="B7" s="479"/>
      <c r="C7" s="512" t="s">
        <v>42</v>
      </c>
      <c r="D7" s="512"/>
      <c r="E7" s="512"/>
      <c r="F7" s="512"/>
      <c r="G7" s="512"/>
      <c r="H7" s="512"/>
      <c r="I7" s="512"/>
    </row>
    <row r="8" spans="1:14" ht="8.25" customHeight="1">
      <c r="A8" s="479"/>
      <c r="B8" s="479"/>
      <c r="C8" s="479"/>
      <c r="D8" s="36"/>
      <c r="E8" s="36"/>
      <c r="F8" s="36"/>
      <c r="G8" s="36"/>
      <c r="H8" s="36"/>
      <c r="I8" s="36"/>
    </row>
    <row r="9" spans="1:14" ht="22.5" customHeight="1">
      <c r="A9" s="22" t="s">
        <v>24</v>
      </c>
      <c r="B9" s="22"/>
      <c r="C9" s="479"/>
      <c r="D9" s="36"/>
      <c r="E9" s="36"/>
      <c r="F9" s="36"/>
      <c r="G9" s="36"/>
      <c r="H9" s="36"/>
      <c r="I9" s="36"/>
    </row>
    <row r="10" spans="1:14" ht="22.5" customHeight="1">
      <c r="A10" s="74" t="s">
        <v>334</v>
      </c>
      <c r="B10" s="74"/>
      <c r="C10" s="321">
        <f>'PL6-9'!C100</f>
        <v>295624</v>
      </c>
      <c r="D10" s="36"/>
      <c r="E10" s="321">
        <v>386680</v>
      </c>
      <c r="F10" s="322"/>
      <c r="G10" s="321">
        <f>'PL6-9'!G100</f>
        <v>273030</v>
      </c>
      <c r="H10" s="322"/>
      <c r="I10" s="321">
        <v>384464</v>
      </c>
    </row>
    <row r="11" spans="1:14" ht="22.5" customHeight="1">
      <c r="A11" s="480" t="s">
        <v>335</v>
      </c>
      <c r="B11" s="480"/>
      <c r="C11" s="16"/>
      <c r="D11" s="322"/>
    </row>
    <row r="12" spans="1:14" ht="22.5" customHeight="1">
      <c r="A12" s="481" t="s">
        <v>152</v>
      </c>
      <c r="B12" s="481"/>
      <c r="C12" s="321">
        <f>'PL6-9'!C98</f>
        <v>35232</v>
      </c>
      <c r="D12" s="322"/>
      <c r="E12" s="321">
        <v>-10630</v>
      </c>
      <c r="F12" s="322"/>
      <c r="G12" s="321">
        <f>'PL6-9'!G98</f>
        <v>3034</v>
      </c>
      <c r="H12" s="322"/>
      <c r="I12" s="321">
        <v>-130</v>
      </c>
    </row>
    <row r="13" spans="1:14" ht="22.5" customHeight="1">
      <c r="A13" s="481" t="s">
        <v>60</v>
      </c>
      <c r="B13" s="481"/>
      <c r="C13" s="321">
        <v>15475</v>
      </c>
      <c r="D13" s="322"/>
      <c r="E13" s="321">
        <v>9672</v>
      </c>
      <c r="F13" s="322"/>
      <c r="G13" s="321">
        <f>'PL6-9'!G91-530</f>
        <v>8365</v>
      </c>
      <c r="H13" s="322"/>
      <c r="I13" s="321">
        <v>5624</v>
      </c>
      <c r="N13" s="482"/>
    </row>
    <row r="14" spans="1:14" ht="22.5" customHeight="1">
      <c r="A14" s="481" t="s">
        <v>336</v>
      </c>
      <c r="B14" s="481"/>
      <c r="C14" s="321">
        <v>75004</v>
      </c>
      <c r="D14" s="322"/>
      <c r="E14" s="321">
        <v>82823</v>
      </c>
      <c r="F14" s="322"/>
      <c r="G14" s="321">
        <v>1791</v>
      </c>
      <c r="H14" s="322"/>
      <c r="I14" s="321">
        <v>3040</v>
      </c>
      <c r="J14" s="52"/>
      <c r="N14" s="482"/>
    </row>
    <row r="15" spans="1:14" s="68" customFormat="1" ht="22.5" customHeight="1">
      <c r="A15" s="481" t="s">
        <v>245</v>
      </c>
      <c r="B15" s="481"/>
      <c r="C15" s="321">
        <v>5964</v>
      </c>
      <c r="D15" s="322"/>
      <c r="E15" s="321">
        <v>-192</v>
      </c>
      <c r="F15" s="322"/>
      <c r="G15" s="321">
        <v>-116</v>
      </c>
      <c r="H15" s="322"/>
      <c r="I15" s="321">
        <v>1237</v>
      </c>
      <c r="J15" s="52"/>
      <c r="K15" s="16"/>
      <c r="L15" s="16"/>
      <c r="M15" s="16"/>
    </row>
    <row r="16" spans="1:14" s="68" customFormat="1" ht="22.5" customHeight="1">
      <c r="A16" s="481" t="s">
        <v>370</v>
      </c>
      <c r="B16" s="481"/>
      <c r="C16" s="321">
        <f>5000-924</f>
        <v>4076</v>
      </c>
      <c r="D16" s="322"/>
      <c r="E16" s="321">
        <v>0</v>
      </c>
      <c r="F16" s="322"/>
      <c r="G16" s="321">
        <v>-924</v>
      </c>
      <c r="H16" s="322"/>
      <c r="I16" s="321">
        <v>0</v>
      </c>
      <c r="J16" s="52"/>
      <c r="K16" s="16"/>
      <c r="L16" s="16"/>
      <c r="M16" s="16"/>
    </row>
    <row r="17" spans="1:13" s="68" customFormat="1" ht="22.5" customHeight="1">
      <c r="A17" s="481" t="s">
        <v>337</v>
      </c>
      <c r="B17" s="481"/>
      <c r="C17" s="321">
        <v>-148199</v>
      </c>
      <c r="D17" s="322"/>
      <c r="E17" s="321">
        <v>-653</v>
      </c>
      <c r="F17" s="322"/>
      <c r="G17" s="321">
        <v>-2734</v>
      </c>
      <c r="H17" s="322"/>
      <c r="I17" s="321">
        <v>0</v>
      </c>
      <c r="J17" s="52"/>
      <c r="K17" s="16"/>
      <c r="L17" s="16"/>
      <c r="M17" s="16"/>
    </row>
    <row r="18" spans="1:13" s="68" customFormat="1" ht="22.5" customHeight="1">
      <c r="A18" s="481" t="s">
        <v>375</v>
      </c>
      <c r="B18" s="479"/>
      <c r="C18" s="321">
        <v>825</v>
      </c>
      <c r="D18" s="322"/>
      <c r="E18" s="321">
        <v>324</v>
      </c>
      <c r="F18" s="322"/>
      <c r="G18" s="321">
        <v>21</v>
      </c>
      <c r="H18" s="322"/>
      <c r="I18" s="321">
        <v>40</v>
      </c>
      <c r="J18" s="16"/>
      <c r="K18" s="16"/>
      <c r="L18" s="16"/>
      <c r="M18" s="16"/>
    </row>
    <row r="19" spans="1:13" s="68" customFormat="1" ht="22.5" hidden="1" customHeight="1">
      <c r="A19" s="481" t="s">
        <v>181</v>
      </c>
      <c r="B19" s="481"/>
      <c r="C19" s="16"/>
      <c r="D19" s="322"/>
      <c r="E19" s="321"/>
      <c r="F19" s="322"/>
      <c r="G19" s="16"/>
      <c r="H19" s="322"/>
      <c r="I19" s="321"/>
      <c r="J19" s="16"/>
      <c r="K19" s="16"/>
      <c r="L19" s="16"/>
      <c r="M19" s="16"/>
    </row>
    <row r="20" spans="1:13" s="68" customFormat="1" ht="22.5" hidden="1" customHeight="1">
      <c r="A20" s="481" t="s">
        <v>182</v>
      </c>
      <c r="B20" s="481"/>
      <c r="C20" s="16"/>
      <c r="D20" s="322"/>
      <c r="E20" s="321"/>
      <c r="F20" s="322"/>
      <c r="G20" s="16"/>
      <c r="H20" s="322"/>
      <c r="I20" s="321"/>
      <c r="J20" s="16"/>
      <c r="K20" s="16"/>
      <c r="L20" s="16"/>
      <c r="M20" s="16"/>
    </row>
    <row r="21" spans="1:13" s="68" customFormat="1" ht="22.5" customHeight="1">
      <c r="A21" s="481" t="s">
        <v>338</v>
      </c>
      <c r="B21" s="481"/>
      <c r="C21" s="321">
        <v>31293</v>
      </c>
      <c r="D21" s="322"/>
      <c r="E21" s="321">
        <v>3636</v>
      </c>
      <c r="F21" s="322"/>
      <c r="G21" s="321">
        <v>2434</v>
      </c>
      <c r="H21" s="322"/>
      <c r="I21" s="321">
        <v>402</v>
      </c>
      <c r="J21" s="16"/>
      <c r="K21" s="16"/>
      <c r="L21" s="16"/>
      <c r="M21" s="16"/>
    </row>
    <row r="22" spans="1:13" s="68" customFormat="1" ht="22.5" hidden="1" customHeight="1">
      <c r="A22" s="481" t="s">
        <v>339</v>
      </c>
      <c r="B22" s="481"/>
      <c r="C22" s="16"/>
      <c r="D22" s="322"/>
      <c r="E22" s="321"/>
      <c r="F22" s="322"/>
      <c r="G22" s="16"/>
      <c r="H22" s="322"/>
      <c r="I22" s="321"/>
      <c r="J22" s="16"/>
      <c r="K22" s="16"/>
      <c r="L22" s="16"/>
      <c r="M22" s="16"/>
    </row>
    <row r="23" spans="1:13" s="68" customFormat="1" ht="22.5" customHeight="1">
      <c r="A23" s="481" t="s">
        <v>340</v>
      </c>
      <c r="B23" s="481"/>
      <c r="C23" s="321">
        <v>0</v>
      </c>
      <c r="D23" s="322"/>
      <c r="E23" s="321">
        <v>0</v>
      </c>
      <c r="F23" s="322"/>
      <c r="G23" s="321">
        <v>-144534</v>
      </c>
      <c r="H23" s="322"/>
      <c r="I23" s="321">
        <v>-29096</v>
      </c>
      <c r="J23" s="16"/>
      <c r="K23" s="16"/>
      <c r="L23" s="16"/>
      <c r="M23" s="16"/>
    </row>
    <row r="24" spans="1:13" s="68" customFormat="1" ht="22.5" customHeight="1">
      <c r="A24" s="481" t="s">
        <v>271</v>
      </c>
      <c r="B24" s="481"/>
      <c r="C24" s="321">
        <v>-112700</v>
      </c>
      <c r="D24" s="322"/>
      <c r="E24" s="321">
        <v>-116363</v>
      </c>
      <c r="F24" s="322"/>
      <c r="G24" s="321">
        <v>-116955</v>
      </c>
      <c r="H24" s="322"/>
      <c r="I24" s="321">
        <v>-145746</v>
      </c>
      <c r="J24" s="16"/>
      <c r="K24" s="16"/>
      <c r="L24" s="16"/>
      <c r="M24" s="16"/>
    </row>
    <row r="25" spans="1:13" s="68" customFormat="1" ht="22.5" customHeight="1">
      <c r="A25" s="481" t="s">
        <v>341</v>
      </c>
      <c r="B25" s="481"/>
      <c r="C25" s="321">
        <v>0</v>
      </c>
      <c r="D25" s="322"/>
      <c r="E25" s="321">
        <v>0</v>
      </c>
      <c r="F25" s="322"/>
      <c r="G25" s="321">
        <v>7</v>
      </c>
      <c r="H25" s="322"/>
      <c r="I25" s="321">
        <v>2</v>
      </c>
      <c r="J25" s="16"/>
      <c r="K25" s="16"/>
      <c r="L25" s="16"/>
      <c r="M25" s="16"/>
    </row>
    <row r="26" spans="1:13" s="68" customFormat="1" ht="22.5" customHeight="1">
      <c r="A26" s="481" t="s">
        <v>342</v>
      </c>
      <c r="B26" s="481"/>
      <c r="C26" s="321">
        <v>319</v>
      </c>
      <c r="D26" s="322"/>
      <c r="E26" s="321">
        <v>236</v>
      </c>
      <c r="F26" s="322"/>
      <c r="G26" s="321">
        <v>319</v>
      </c>
      <c r="H26" s="322"/>
      <c r="I26" s="321">
        <v>236</v>
      </c>
      <c r="J26" s="16"/>
      <c r="K26" s="16"/>
      <c r="L26" s="16"/>
      <c r="M26" s="16"/>
    </row>
    <row r="27" spans="1:13" s="68" customFormat="1" ht="22.5" customHeight="1">
      <c r="A27" s="481" t="s">
        <v>289</v>
      </c>
      <c r="B27" s="481"/>
      <c r="C27" s="321">
        <v>0</v>
      </c>
      <c r="D27" s="322"/>
      <c r="E27" s="321">
        <v>-213683</v>
      </c>
      <c r="F27" s="322"/>
      <c r="G27" s="321">
        <v>0</v>
      </c>
      <c r="H27" s="322"/>
      <c r="I27" s="321">
        <v>-213683</v>
      </c>
      <c r="J27" s="16"/>
      <c r="K27" s="16"/>
      <c r="L27" s="16"/>
      <c r="M27" s="16"/>
    </row>
    <row r="28" spans="1:13" s="68" customFormat="1" ht="22.5" customHeight="1">
      <c r="A28" s="68" t="s">
        <v>188</v>
      </c>
      <c r="C28" s="321">
        <v>-365</v>
      </c>
      <c r="D28" s="322"/>
      <c r="E28" s="321">
        <v>-503</v>
      </c>
      <c r="F28" s="322"/>
      <c r="G28" s="321">
        <v>-365</v>
      </c>
      <c r="H28" s="322"/>
      <c r="I28" s="321">
        <v>-503</v>
      </c>
      <c r="J28" s="16"/>
      <c r="K28" s="16"/>
      <c r="L28" s="16"/>
      <c r="M28" s="16"/>
    </row>
    <row r="29" spans="1:13" s="68" customFormat="1" ht="22.5" customHeight="1">
      <c r="A29" s="68" t="s">
        <v>191</v>
      </c>
      <c r="C29" s="321">
        <v>530</v>
      </c>
      <c r="D29" s="322"/>
      <c r="E29" s="321">
        <v>938</v>
      </c>
      <c r="F29" s="322"/>
      <c r="G29" s="321">
        <v>530</v>
      </c>
      <c r="H29" s="322"/>
      <c r="I29" s="321">
        <v>938</v>
      </c>
      <c r="J29" s="16"/>
      <c r="K29" s="16"/>
      <c r="L29" s="16"/>
      <c r="M29" s="16"/>
    </row>
    <row r="30" spans="1:13" s="68" customFormat="1" ht="22.5" customHeight="1">
      <c r="A30" s="68" t="s">
        <v>247</v>
      </c>
      <c r="C30" s="323">
        <v>-100</v>
      </c>
      <c r="D30" s="322"/>
      <c r="E30" s="323">
        <v>-107</v>
      </c>
      <c r="F30" s="322"/>
      <c r="G30" s="323">
        <v>-26</v>
      </c>
      <c r="H30" s="322"/>
      <c r="I30" s="323">
        <v>-38</v>
      </c>
      <c r="J30" s="16"/>
      <c r="K30" s="16"/>
      <c r="L30" s="16"/>
      <c r="M30" s="16"/>
    </row>
    <row r="31" spans="1:13" s="68" customFormat="1" ht="22.5" customHeight="1">
      <c r="A31" s="74"/>
      <c r="B31" s="74"/>
      <c r="C31" s="324">
        <f>SUM(C10:C30)</f>
        <v>202978</v>
      </c>
      <c r="D31" s="322"/>
      <c r="E31" s="324">
        <f>SUM(E10:E30)</f>
        <v>142178</v>
      </c>
      <c r="F31" s="322"/>
      <c r="G31" s="324">
        <f>SUM(G10:G30)</f>
        <v>23877</v>
      </c>
      <c r="H31" s="322"/>
      <c r="I31" s="324">
        <f>SUM(I10:I30)</f>
        <v>6787</v>
      </c>
      <c r="J31" s="483"/>
      <c r="K31" s="16"/>
      <c r="L31" s="16"/>
      <c r="M31" s="16"/>
    </row>
    <row r="32" spans="1:13" s="68" customFormat="1" ht="22.5" customHeight="1">
      <c r="A32" s="484" t="s">
        <v>248</v>
      </c>
      <c r="B32" s="484"/>
      <c r="C32" s="325"/>
      <c r="D32" s="322"/>
      <c r="E32" s="325"/>
      <c r="F32" s="322"/>
      <c r="G32" s="325"/>
      <c r="H32" s="322"/>
      <c r="I32" s="325"/>
      <c r="J32" s="52"/>
      <c r="K32" s="16"/>
      <c r="L32" s="16"/>
      <c r="M32" s="16"/>
    </row>
    <row r="33" spans="1:18" s="68" customFormat="1" ht="22.5" customHeight="1">
      <c r="A33" s="481" t="s">
        <v>249</v>
      </c>
      <c r="B33" s="481"/>
      <c r="C33" s="321">
        <f>-114711+924</f>
        <v>-113787</v>
      </c>
      <c r="D33" s="322"/>
      <c r="E33" s="321">
        <v>233924</v>
      </c>
      <c r="F33" s="326"/>
      <c r="G33" s="321">
        <v>-5382</v>
      </c>
      <c r="H33" s="326"/>
      <c r="I33" s="321">
        <f>-'[17]งบกระแสเงินสด '!$R$33</f>
        <v>-30127</v>
      </c>
      <c r="J33" s="16"/>
      <c r="K33" s="486">
        <v>43190</v>
      </c>
      <c r="L33" s="486">
        <v>43100</v>
      </c>
      <c r="M33" s="16"/>
      <c r="N33" s="78">
        <f>[22]BL!D11-[22]BL!F11</f>
        <v>-334478</v>
      </c>
    </row>
    <row r="34" spans="1:18" s="68" customFormat="1" ht="22.5" customHeight="1">
      <c r="A34" s="481" t="s">
        <v>86</v>
      </c>
      <c r="B34" s="481"/>
      <c r="C34" s="321">
        <f>-10848</f>
        <v>-10848</v>
      </c>
      <c r="D34" s="322"/>
      <c r="E34" s="321">
        <v>-226967</v>
      </c>
      <c r="F34" s="326"/>
      <c r="G34" s="321">
        <v>-582</v>
      </c>
      <c r="H34" s="326"/>
      <c r="I34" s="321">
        <v>10699</v>
      </c>
      <c r="J34" s="16" t="s">
        <v>343</v>
      </c>
      <c r="K34" s="52">
        <v>247068</v>
      </c>
      <c r="L34" s="16"/>
      <c r="M34" s="16"/>
    </row>
    <row r="35" spans="1:18" s="68" customFormat="1" ht="22.5" customHeight="1">
      <c r="A35" s="479" t="s">
        <v>25</v>
      </c>
      <c r="B35" s="479"/>
      <c r="C35" s="321">
        <v>-118555</v>
      </c>
      <c r="D35" s="322"/>
      <c r="E35" s="321">
        <v>-11159</v>
      </c>
      <c r="F35" s="326"/>
      <c r="G35" s="321">
        <v>-16731</v>
      </c>
      <c r="H35" s="326"/>
      <c r="I35" s="321">
        <v>12681</v>
      </c>
      <c r="J35" s="52" t="s">
        <v>344</v>
      </c>
      <c r="K35" s="487">
        <v>13996</v>
      </c>
      <c r="L35" s="16"/>
      <c r="M35" s="16"/>
      <c r="R35" s="482"/>
    </row>
    <row r="36" spans="1:18" s="68" customFormat="1" ht="22.5" customHeight="1">
      <c r="A36" s="481" t="s">
        <v>267</v>
      </c>
      <c r="B36" s="481"/>
      <c r="C36" s="321">
        <v>-1665</v>
      </c>
      <c r="D36" s="322"/>
      <c r="E36" s="321">
        <v>0</v>
      </c>
      <c r="F36" s="326"/>
      <c r="G36" s="321">
        <v>0</v>
      </c>
      <c r="H36" s="326"/>
      <c r="I36" s="321">
        <v>0</v>
      </c>
      <c r="J36" s="52" t="s">
        <v>345</v>
      </c>
      <c r="K36" s="125">
        <v>172692</v>
      </c>
      <c r="L36" s="16"/>
      <c r="M36" s="16"/>
    </row>
    <row r="37" spans="1:18" s="68" customFormat="1" ht="22.5" customHeight="1">
      <c r="A37" s="479" t="s">
        <v>7</v>
      </c>
      <c r="B37" s="479"/>
      <c r="C37" s="321">
        <v>82</v>
      </c>
      <c r="D37" s="322"/>
      <c r="E37" s="321">
        <v>4911</v>
      </c>
      <c r="F37" s="326"/>
      <c r="G37" s="321">
        <v>-364</v>
      </c>
      <c r="H37" s="326"/>
      <c r="I37" s="321">
        <v>0</v>
      </c>
      <c r="J37" s="52" t="s">
        <v>346</v>
      </c>
      <c r="K37" s="125">
        <v>57373</v>
      </c>
      <c r="L37" s="16"/>
      <c r="M37" s="16"/>
      <c r="N37" s="78"/>
      <c r="Q37" s="78"/>
      <c r="R37" s="482"/>
    </row>
    <row r="38" spans="1:18" s="68" customFormat="1" ht="22.5" customHeight="1">
      <c r="A38" s="481" t="s">
        <v>163</v>
      </c>
      <c r="B38" s="481"/>
      <c r="C38" s="321">
        <v>91504</v>
      </c>
      <c r="D38" s="322"/>
      <c r="E38" s="321">
        <v>-53054</v>
      </c>
      <c r="F38" s="326"/>
      <c r="G38" s="321">
        <v>22392</v>
      </c>
      <c r="H38" s="326"/>
      <c r="I38" s="321">
        <f>'[17]งบกระแสเงินสด '!$R$36</f>
        <v>-1800</v>
      </c>
      <c r="J38" s="52"/>
      <c r="K38" s="16"/>
      <c r="L38" s="16"/>
      <c r="M38" s="16"/>
      <c r="N38" s="78">
        <f>[22]BL!D44-[22]BL!F44</f>
        <v>-189985</v>
      </c>
      <c r="P38" s="284">
        <v>82424</v>
      </c>
    </row>
    <row r="39" spans="1:18" s="68" customFormat="1" ht="22.5" customHeight="1">
      <c r="A39" s="481" t="s">
        <v>87</v>
      </c>
      <c r="B39" s="481"/>
      <c r="C39" s="321">
        <v>18497</v>
      </c>
      <c r="D39" s="322"/>
      <c r="E39" s="321">
        <v>22124</v>
      </c>
      <c r="F39" s="326"/>
      <c r="G39" s="321">
        <v>-4287</v>
      </c>
      <c r="H39" s="326"/>
      <c r="I39" s="321">
        <v>-921</v>
      </c>
      <c r="J39" s="52"/>
      <c r="K39" s="16"/>
      <c r="L39" s="16"/>
      <c r="M39" s="16"/>
      <c r="N39" s="306">
        <f>P38-N38</f>
        <v>272409</v>
      </c>
    </row>
    <row r="40" spans="1:18" s="68" customFormat="1" ht="22.5" customHeight="1">
      <c r="A40" s="479" t="s">
        <v>200</v>
      </c>
      <c r="B40" s="479"/>
      <c r="C40" s="321">
        <v>-7</v>
      </c>
      <c r="D40" s="322"/>
      <c r="E40" s="321">
        <v>-6</v>
      </c>
      <c r="F40" s="326"/>
      <c r="G40" s="321">
        <v>-7</v>
      </c>
      <c r="H40" s="326"/>
      <c r="I40" s="321">
        <v>-6</v>
      </c>
      <c r="J40" s="52"/>
      <c r="K40" s="16"/>
      <c r="L40" s="16"/>
      <c r="M40" s="16"/>
      <c r="N40" s="78">
        <f>[22]BL!D60-[22]BL!F60</f>
        <v>-776</v>
      </c>
    </row>
    <row r="41" spans="1:18" s="68" customFormat="1" ht="22.5" customHeight="1">
      <c r="A41" s="481" t="s">
        <v>347</v>
      </c>
      <c r="B41" s="481"/>
      <c r="C41" s="323">
        <v>-6687</v>
      </c>
      <c r="D41" s="322"/>
      <c r="E41" s="323">
        <v>-325</v>
      </c>
      <c r="F41" s="326"/>
      <c r="G41" s="323">
        <v>-53</v>
      </c>
      <c r="H41" s="326"/>
      <c r="I41" s="323">
        <v>-41</v>
      </c>
      <c r="J41" s="16"/>
      <c r="K41" s="16"/>
      <c r="L41" s="16"/>
      <c r="M41" s="16"/>
    </row>
    <row r="42" spans="1:18" s="68" customFormat="1" ht="22.5" customHeight="1">
      <c r="A42" s="481" t="s">
        <v>371</v>
      </c>
      <c r="B42" s="481"/>
      <c r="C42" s="325">
        <f>SUM(C31:C41)</f>
        <v>61512</v>
      </c>
      <c r="D42" s="322"/>
      <c r="E42" s="325">
        <f>SUM(E31:E41)</f>
        <v>111626</v>
      </c>
      <c r="F42" s="322"/>
      <c r="G42" s="325">
        <f>SUM(G31:G41)</f>
        <v>18863</v>
      </c>
      <c r="H42" s="322"/>
      <c r="I42" s="325">
        <f>SUM(I31:I41)</f>
        <v>-2728</v>
      </c>
      <c r="J42" s="16"/>
      <c r="K42" s="16"/>
      <c r="L42" s="16"/>
      <c r="M42" s="16"/>
    </row>
    <row r="43" spans="1:18" s="68" customFormat="1" ht="22.5" customHeight="1">
      <c r="A43" s="68" t="s">
        <v>250</v>
      </c>
      <c r="C43" s="488">
        <v>-25098</v>
      </c>
      <c r="D43" s="322"/>
      <c r="E43" s="323">
        <v>-13516</v>
      </c>
      <c r="F43" s="326"/>
      <c r="G43" s="488">
        <v>-1265</v>
      </c>
      <c r="H43" s="326"/>
      <c r="I43" s="323">
        <v>-1372</v>
      </c>
      <c r="J43" s="16"/>
      <c r="K43" s="16"/>
      <c r="L43" s="16"/>
      <c r="M43" s="16"/>
    </row>
    <row r="44" spans="1:18" s="68" customFormat="1" ht="22.5" customHeight="1">
      <c r="A44" s="489" t="s">
        <v>305</v>
      </c>
      <c r="B44" s="489"/>
      <c r="C44" s="400">
        <f>SUM(C42:C43)</f>
        <v>36414</v>
      </c>
      <c r="D44" s="327"/>
      <c r="E44" s="400">
        <f>SUM(E42:E43)</f>
        <v>98110</v>
      </c>
      <c r="F44" s="327"/>
      <c r="G44" s="400">
        <f>SUM(G42:G43)</f>
        <v>17598</v>
      </c>
      <c r="H44" s="327"/>
      <c r="I44" s="400">
        <f>SUM(I42:I43)</f>
        <v>-4100</v>
      </c>
      <c r="J44" s="16"/>
      <c r="K44" s="16"/>
      <c r="L44" s="16"/>
      <c r="M44" s="16"/>
    </row>
    <row r="45" spans="1:18" s="68" customFormat="1" ht="22.5" customHeight="1">
      <c r="A45" s="19" t="s">
        <v>173</v>
      </c>
      <c r="B45" s="19"/>
      <c r="C45" s="479"/>
      <c r="D45" s="18"/>
      <c r="E45" s="18"/>
      <c r="F45" s="18"/>
      <c r="G45" s="18"/>
      <c r="H45" s="18"/>
      <c r="I45" s="18"/>
      <c r="J45" s="52"/>
      <c r="K45" s="16"/>
      <c r="L45" s="16"/>
      <c r="M45" s="16"/>
    </row>
    <row r="46" spans="1:18" s="68" customFormat="1" ht="22.5" customHeight="1">
      <c r="A46" s="19" t="s">
        <v>106</v>
      </c>
      <c r="B46" s="19"/>
      <c r="C46" s="479"/>
      <c r="D46" s="18"/>
      <c r="E46" s="18"/>
      <c r="F46" s="18"/>
      <c r="G46" s="18"/>
      <c r="H46" s="18"/>
      <c r="I46" s="18"/>
      <c r="J46" s="52"/>
      <c r="K46" s="16"/>
      <c r="L46" s="16"/>
      <c r="M46" s="16"/>
    </row>
    <row r="47" spans="1:18" s="68" customFormat="1" ht="22.5" customHeight="1">
      <c r="A47" s="479"/>
      <c r="B47" s="479"/>
      <c r="C47" s="511" t="s">
        <v>1</v>
      </c>
      <c r="D47" s="511"/>
      <c r="E47" s="511"/>
      <c r="F47" s="477"/>
      <c r="G47" s="511" t="s">
        <v>48</v>
      </c>
      <c r="H47" s="511"/>
      <c r="I47" s="511"/>
      <c r="J47" s="16"/>
      <c r="K47" s="16"/>
      <c r="L47" s="16"/>
      <c r="M47" s="16"/>
    </row>
    <row r="48" spans="1:18" s="68" customFormat="1" ht="22.5" customHeight="1">
      <c r="A48" s="479"/>
      <c r="B48" s="479"/>
      <c r="C48" s="514" t="s">
        <v>333</v>
      </c>
      <c r="D48" s="514"/>
      <c r="E48" s="514"/>
      <c r="F48" s="477"/>
      <c r="G48" s="514" t="s">
        <v>333</v>
      </c>
      <c r="H48" s="514"/>
      <c r="I48" s="514"/>
      <c r="J48" s="16"/>
      <c r="K48" s="16"/>
      <c r="L48" s="16"/>
      <c r="M48" s="16"/>
    </row>
    <row r="49" spans="1:18" s="68" customFormat="1" ht="22.5" customHeight="1">
      <c r="A49" s="479"/>
      <c r="B49" s="479"/>
      <c r="C49" s="514" t="s">
        <v>126</v>
      </c>
      <c r="D49" s="514"/>
      <c r="E49" s="514"/>
      <c r="F49" s="477"/>
      <c r="G49" s="514" t="s">
        <v>126</v>
      </c>
      <c r="H49" s="514"/>
      <c r="I49" s="514"/>
      <c r="J49" s="16"/>
      <c r="K49" s="16"/>
      <c r="L49" s="16"/>
      <c r="M49" s="16"/>
    </row>
    <row r="50" spans="1:18" ht="22.5" customHeight="1">
      <c r="A50" s="479"/>
      <c r="B50" s="479"/>
      <c r="C50" s="26">
        <v>2562</v>
      </c>
      <c r="D50" s="26"/>
      <c r="E50" s="26">
        <v>2561</v>
      </c>
      <c r="F50" s="26"/>
      <c r="G50" s="26">
        <v>2562</v>
      </c>
      <c r="H50" s="26"/>
      <c r="I50" s="26">
        <v>2561</v>
      </c>
    </row>
    <row r="51" spans="1:18" ht="22.5" customHeight="1">
      <c r="A51" s="479"/>
      <c r="B51" s="479"/>
      <c r="C51" s="512" t="s">
        <v>42</v>
      </c>
      <c r="D51" s="512"/>
      <c r="E51" s="512"/>
      <c r="F51" s="512"/>
      <c r="G51" s="512"/>
      <c r="H51" s="512"/>
      <c r="I51" s="512"/>
    </row>
    <row r="52" spans="1:18" ht="22.5" customHeight="1">
      <c r="A52" s="490" t="s">
        <v>26</v>
      </c>
      <c r="B52" s="490"/>
      <c r="C52" s="479"/>
      <c r="D52" s="36"/>
      <c r="E52" s="36"/>
      <c r="F52" s="36"/>
      <c r="G52" s="36"/>
      <c r="H52" s="36"/>
      <c r="I52" s="36"/>
    </row>
    <row r="53" spans="1:18" ht="22.5" customHeight="1">
      <c r="A53" s="481" t="s">
        <v>372</v>
      </c>
      <c r="B53" s="481"/>
      <c r="C53" s="321">
        <v>100</v>
      </c>
      <c r="D53" s="327"/>
      <c r="E53" s="321">
        <v>-185</v>
      </c>
      <c r="F53" s="327"/>
      <c r="G53" s="321">
        <v>100</v>
      </c>
      <c r="H53" s="327"/>
      <c r="I53" s="321">
        <v>-185</v>
      </c>
    </row>
    <row r="54" spans="1:18" ht="22.5" customHeight="1">
      <c r="A54" s="481" t="s">
        <v>348</v>
      </c>
      <c r="B54" s="481"/>
      <c r="C54" s="321">
        <v>-2000</v>
      </c>
      <c r="D54" s="322"/>
      <c r="E54" s="321">
        <v>-5267</v>
      </c>
      <c r="F54" s="322"/>
      <c r="G54" s="321">
        <v>-2000</v>
      </c>
      <c r="H54" s="322"/>
      <c r="I54" s="321">
        <v>0</v>
      </c>
    </row>
    <row r="55" spans="1:18" ht="22.5" customHeight="1">
      <c r="A55" s="481" t="s">
        <v>349</v>
      </c>
      <c r="B55" s="481"/>
      <c r="C55" s="321">
        <v>-29920</v>
      </c>
      <c r="D55" s="322"/>
      <c r="E55" s="321">
        <v>0</v>
      </c>
      <c r="F55" s="322"/>
      <c r="G55" s="321">
        <v>-29920</v>
      </c>
      <c r="H55" s="322"/>
      <c r="I55" s="321">
        <v>0</v>
      </c>
    </row>
    <row r="56" spans="1:18" ht="22.5" customHeight="1">
      <c r="A56" s="481" t="s">
        <v>369</v>
      </c>
      <c r="B56" s="481"/>
      <c r="C56" s="321">
        <v>0</v>
      </c>
      <c r="D56" s="322"/>
      <c r="E56" s="321">
        <v>0</v>
      </c>
      <c r="F56" s="322"/>
      <c r="G56" s="321">
        <v>0</v>
      </c>
      <c r="H56" s="322"/>
      <c r="I56" s="321">
        <v>-1000617</v>
      </c>
    </row>
    <row r="57" spans="1:18" ht="22.5" customHeight="1">
      <c r="A57" s="481" t="s">
        <v>207</v>
      </c>
      <c r="B57" s="481"/>
      <c r="C57" s="321">
        <v>0</v>
      </c>
      <c r="D57" s="322"/>
      <c r="E57" s="321">
        <v>-964421</v>
      </c>
      <c r="F57" s="322"/>
      <c r="G57" s="321">
        <v>0</v>
      </c>
      <c r="H57" s="322"/>
      <c r="I57" s="321">
        <v>0</v>
      </c>
      <c r="R57" s="482">
        <f>I56-E57</f>
        <v>-36196</v>
      </c>
    </row>
    <row r="58" spans="1:18" ht="22.5" customHeight="1">
      <c r="A58" s="481" t="s">
        <v>209</v>
      </c>
      <c r="B58" s="481"/>
      <c r="C58" s="321">
        <v>-41905</v>
      </c>
      <c r="D58" s="322"/>
      <c r="E58" s="321">
        <v>-265404</v>
      </c>
      <c r="F58" s="322"/>
      <c r="G58" s="321">
        <v>-1470</v>
      </c>
      <c r="H58" s="322"/>
      <c r="I58" s="321">
        <v>-145</v>
      </c>
    </row>
    <row r="59" spans="1:18" ht="22.5" customHeight="1">
      <c r="A59" s="479" t="s">
        <v>350</v>
      </c>
      <c r="B59" s="479"/>
      <c r="C59" s="321">
        <v>0</v>
      </c>
      <c r="D59" s="322"/>
      <c r="E59" s="321">
        <v>-11799</v>
      </c>
      <c r="F59" s="322"/>
      <c r="G59" s="321">
        <v>0</v>
      </c>
      <c r="H59" s="322"/>
      <c r="I59" s="321">
        <v>0</v>
      </c>
    </row>
    <row r="60" spans="1:18" ht="22.5" customHeight="1">
      <c r="A60" s="481" t="s">
        <v>210</v>
      </c>
      <c r="B60" s="481"/>
      <c r="C60" s="321">
        <v>139072</v>
      </c>
      <c r="D60" s="322"/>
      <c r="E60" s="321">
        <v>3382</v>
      </c>
      <c r="F60" s="322"/>
      <c r="G60" s="321">
        <v>2734</v>
      </c>
      <c r="H60" s="322"/>
      <c r="I60" s="321">
        <v>0</v>
      </c>
    </row>
    <row r="61" spans="1:18" ht="22.5" customHeight="1">
      <c r="A61" s="481" t="s">
        <v>211</v>
      </c>
      <c r="B61" s="481"/>
      <c r="C61" s="321">
        <v>-2473</v>
      </c>
      <c r="D61" s="322"/>
      <c r="E61" s="321">
        <v>-1600</v>
      </c>
      <c r="F61" s="322"/>
      <c r="G61" s="321">
        <v>0</v>
      </c>
      <c r="H61" s="322"/>
      <c r="I61" s="321">
        <v>0</v>
      </c>
    </row>
    <row r="62" spans="1:18" ht="22.5" customHeight="1">
      <c r="A62" s="481" t="s">
        <v>361</v>
      </c>
      <c r="B62" s="481"/>
      <c r="C62" s="321">
        <v>2005</v>
      </c>
      <c r="D62" s="322"/>
      <c r="E62" s="321">
        <v>0</v>
      </c>
      <c r="F62" s="322"/>
      <c r="G62" s="321">
        <v>0</v>
      </c>
      <c r="H62" s="322"/>
      <c r="I62" s="321">
        <v>0</v>
      </c>
    </row>
    <row r="63" spans="1:18" ht="22.5" customHeight="1">
      <c r="A63" s="481" t="s">
        <v>362</v>
      </c>
      <c r="B63" s="481"/>
      <c r="C63" s="321">
        <v>-15650</v>
      </c>
      <c r="D63" s="322"/>
      <c r="E63" s="321">
        <v>0</v>
      </c>
      <c r="F63" s="322"/>
      <c r="G63" s="321">
        <v>0</v>
      </c>
      <c r="H63" s="322"/>
      <c r="I63" s="321">
        <v>0</v>
      </c>
    </row>
    <row r="64" spans="1:18" ht="22.5" customHeight="1">
      <c r="A64" s="481" t="s">
        <v>351</v>
      </c>
      <c r="B64" s="481"/>
      <c r="C64" s="321">
        <v>101238</v>
      </c>
      <c r="D64" s="322"/>
      <c r="E64" s="321">
        <v>104344</v>
      </c>
      <c r="F64" s="322"/>
      <c r="G64" s="321">
        <v>191239</v>
      </c>
      <c r="H64" s="322"/>
      <c r="I64" s="321">
        <v>211379</v>
      </c>
    </row>
    <row r="65" spans="1:17" ht="22.5" customHeight="1">
      <c r="A65" s="479" t="s">
        <v>202</v>
      </c>
      <c r="B65" s="479"/>
      <c r="C65" s="323">
        <v>100</v>
      </c>
      <c r="D65" s="322"/>
      <c r="E65" s="323">
        <v>107</v>
      </c>
      <c r="F65" s="326"/>
      <c r="G65" s="323">
        <v>26</v>
      </c>
      <c r="H65" s="326"/>
      <c r="I65" s="323">
        <v>38</v>
      </c>
    </row>
    <row r="66" spans="1:17" ht="22.5" customHeight="1">
      <c r="A66" s="489" t="s">
        <v>308</v>
      </c>
      <c r="B66" s="489"/>
      <c r="C66" s="400">
        <f>SUM(C53:C65)</f>
        <v>150567</v>
      </c>
      <c r="D66" s="327"/>
      <c r="E66" s="400">
        <f>SUM(E53:E65)</f>
        <v>-1140843</v>
      </c>
      <c r="F66" s="327"/>
      <c r="G66" s="400">
        <f>SUM(G53:G65)</f>
        <v>160709</v>
      </c>
      <c r="H66" s="327"/>
      <c r="I66" s="400">
        <f>SUM(I53:I65)</f>
        <v>-789530</v>
      </c>
      <c r="J66" s="52"/>
    </row>
    <row r="67" spans="1:17" s="68" customFormat="1" ht="16.5" customHeight="1">
      <c r="A67" s="489"/>
      <c r="B67" s="489"/>
      <c r="C67" s="328"/>
      <c r="D67" s="327"/>
      <c r="E67" s="328"/>
      <c r="F67" s="327"/>
      <c r="G67" s="328"/>
      <c r="H67" s="327"/>
      <c r="I67" s="328"/>
      <c r="J67" s="52"/>
      <c r="K67" s="16"/>
      <c r="L67" s="16"/>
      <c r="M67" s="16"/>
    </row>
    <row r="68" spans="1:17" s="68" customFormat="1" ht="22.5" customHeight="1">
      <c r="A68" s="490" t="s">
        <v>27</v>
      </c>
      <c r="B68" s="490"/>
      <c r="C68" s="327"/>
      <c r="D68" s="327"/>
      <c r="E68" s="327"/>
      <c r="F68" s="327"/>
      <c r="G68" s="327"/>
      <c r="H68" s="327"/>
      <c r="I68" s="327"/>
      <c r="J68" s="16"/>
      <c r="K68" s="16"/>
      <c r="L68" s="16"/>
      <c r="M68" s="16"/>
    </row>
    <row r="69" spans="1:17" s="68" customFormat="1" ht="22.5" customHeight="1">
      <c r="A69" s="481" t="s">
        <v>251</v>
      </c>
      <c r="B69" s="481"/>
      <c r="C69" s="321">
        <v>184000</v>
      </c>
      <c r="D69" s="327"/>
      <c r="E69" s="321">
        <v>1254018</v>
      </c>
      <c r="F69" s="327"/>
      <c r="G69" s="321">
        <v>45000</v>
      </c>
      <c r="H69" s="327"/>
      <c r="I69" s="321">
        <v>660618</v>
      </c>
      <c r="J69" s="16"/>
      <c r="K69" s="16"/>
      <c r="L69" s="16"/>
      <c r="M69" s="16"/>
    </row>
    <row r="70" spans="1:17" s="68" customFormat="1" ht="22.5" customHeight="1">
      <c r="A70" s="481" t="s">
        <v>285</v>
      </c>
      <c r="B70" s="481"/>
      <c r="C70" s="321">
        <v>-122726</v>
      </c>
      <c r="D70" s="327"/>
      <c r="E70" s="321">
        <v>-1077018</v>
      </c>
      <c r="F70" s="327"/>
      <c r="G70" s="321">
        <v>-15000</v>
      </c>
      <c r="H70" s="327"/>
      <c r="I70" s="321">
        <v>-592618</v>
      </c>
      <c r="J70" s="52"/>
      <c r="K70" s="16"/>
      <c r="L70" s="16"/>
      <c r="M70" s="16"/>
    </row>
    <row r="71" spans="1:17" s="68" customFormat="1" ht="22.5" customHeight="1">
      <c r="A71" s="481" t="s">
        <v>352</v>
      </c>
      <c r="B71" s="481"/>
      <c r="C71" s="321">
        <v>0</v>
      </c>
      <c r="D71" s="327"/>
      <c r="E71" s="321">
        <v>0</v>
      </c>
      <c r="F71" s="327"/>
      <c r="G71" s="321">
        <v>56500</v>
      </c>
      <c r="H71" s="327"/>
      <c r="I71" s="321">
        <v>87000</v>
      </c>
      <c r="J71" s="52"/>
      <c r="K71" s="16"/>
      <c r="L71" s="16"/>
      <c r="M71" s="16"/>
    </row>
    <row r="72" spans="1:17" s="68" customFormat="1" ht="22.5" customHeight="1">
      <c r="A72" s="481" t="s">
        <v>353</v>
      </c>
      <c r="B72" s="481"/>
      <c r="C72" s="321">
        <v>0</v>
      </c>
      <c r="D72" s="327"/>
      <c r="E72" s="321">
        <v>0</v>
      </c>
      <c r="F72" s="327"/>
      <c r="G72" s="321">
        <v>-75800</v>
      </c>
      <c r="H72" s="327"/>
      <c r="I72" s="321">
        <v>-82000</v>
      </c>
      <c r="J72" s="52"/>
      <c r="K72" s="16"/>
      <c r="L72" s="16"/>
      <c r="M72" s="16"/>
    </row>
    <row r="73" spans="1:17" s="68" customFormat="1" ht="22.5" customHeight="1">
      <c r="A73" s="481" t="s">
        <v>354</v>
      </c>
      <c r="B73" s="481"/>
      <c r="C73" s="321">
        <v>0</v>
      </c>
      <c r="D73" s="326"/>
      <c r="E73" s="321">
        <v>593972</v>
      </c>
      <c r="F73" s="322"/>
      <c r="G73" s="321">
        <v>0</v>
      </c>
      <c r="H73" s="322"/>
      <c r="I73" s="321">
        <v>377971</v>
      </c>
      <c r="J73" s="52"/>
      <c r="K73" s="16"/>
      <c r="L73" s="16"/>
      <c r="M73" s="16"/>
    </row>
    <row r="74" spans="1:17" s="68" customFormat="1" ht="22.5" customHeight="1">
      <c r="A74" s="481" t="s">
        <v>355</v>
      </c>
      <c r="B74" s="481"/>
      <c r="C74" s="321">
        <v>-54873</v>
      </c>
      <c r="D74" s="322"/>
      <c r="E74" s="321">
        <v>-88958</v>
      </c>
      <c r="F74" s="322"/>
      <c r="G74" s="321">
        <v>-20346</v>
      </c>
      <c r="H74" s="322"/>
      <c r="I74" s="321">
        <v>-66545</v>
      </c>
      <c r="J74" s="52"/>
      <c r="K74" s="16"/>
      <c r="L74" s="16"/>
      <c r="M74" s="16"/>
      <c r="N74" s="482"/>
      <c r="Q74" s="482"/>
    </row>
    <row r="75" spans="1:17" s="68" customFormat="1" ht="22.5" customHeight="1">
      <c r="A75" s="481" t="s">
        <v>252</v>
      </c>
      <c r="B75" s="481"/>
      <c r="C75" s="321">
        <v>-8437</v>
      </c>
      <c r="D75" s="322"/>
      <c r="E75" s="321">
        <v>-5173</v>
      </c>
      <c r="F75" s="322"/>
      <c r="G75" s="321">
        <v>-936</v>
      </c>
      <c r="H75" s="322"/>
      <c r="I75" s="321">
        <v>-689</v>
      </c>
      <c r="J75" s="16"/>
      <c r="K75" s="16"/>
      <c r="L75" s="16"/>
      <c r="M75" s="16"/>
      <c r="N75" s="482"/>
    </row>
    <row r="76" spans="1:17" s="68" customFormat="1" ht="22.5" customHeight="1">
      <c r="A76" s="481" t="s">
        <v>291</v>
      </c>
      <c r="B76" s="481"/>
      <c r="C76" s="321">
        <v>-155321</v>
      </c>
      <c r="D76" s="322"/>
      <c r="E76" s="321">
        <v>-187137</v>
      </c>
      <c r="F76" s="322"/>
      <c r="G76" s="321">
        <v>-155321</v>
      </c>
      <c r="H76" s="322"/>
      <c r="I76" s="321">
        <v>-187137</v>
      </c>
      <c r="J76" s="16"/>
      <c r="K76" s="16"/>
      <c r="L76" s="16"/>
      <c r="M76" s="16"/>
      <c r="N76" s="482"/>
    </row>
    <row r="77" spans="1:17" s="68" customFormat="1" ht="22.5" customHeight="1">
      <c r="A77" s="481" t="s">
        <v>356</v>
      </c>
      <c r="B77" s="481"/>
      <c r="C77" s="321">
        <v>0</v>
      </c>
      <c r="D77" s="322"/>
      <c r="E77" s="321">
        <v>-13465</v>
      </c>
      <c r="F77" s="322"/>
      <c r="G77" s="321">
        <v>0</v>
      </c>
      <c r="H77" s="322"/>
      <c r="I77" s="321">
        <v>0</v>
      </c>
      <c r="J77" s="16"/>
      <c r="K77" s="16"/>
      <c r="L77" s="16"/>
      <c r="M77" s="16"/>
      <c r="N77" s="482"/>
    </row>
    <row r="78" spans="1:17" s="68" customFormat="1" ht="22.5" customHeight="1">
      <c r="A78" s="479" t="s">
        <v>253</v>
      </c>
      <c r="B78" s="479"/>
      <c r="C78" s="321">
        <f>-14650+530</f>
        <v>-14120</v>
      </c>
      <c r="D78" s="322"/>
      <c r="E78" s="321">
        <v>-9543</v>
      </c>
      <c r="F78" s="322"/>
      <c r="G78" s="321">
        <f>-7429-29-530</f>
        <v>-7988</v>
      </c>
      <c r="H78" s="322"/>
      <c r="I78" s="321">
        <v>-5496</v>
      </c>
      <c r="J78" s="16"/>
      <c r="K78" s="16"/>
      <c r="L78" s="16"/>
      <c r="M78" s="16"/>
      <c r="N78" s="482"/>
    </row>
    <row r="79" spans="1:17" s="68" customFormat="1" ht="22.5" customHeight="1">
      <c r="A79" s="481" t="s">
        <v>357</v>
      </c>
      <c r="B79" s="481"/>
      <c r="C79" s="321">
        <v>0</v>
      </c>
      <c r="D79" s="322"/>
      <c r="E79" s="321">
        <v>-2956</v>
      </c>
      <c r="F79" s="322"/>
      <c r="G79" s="321">
        <v>0</v>
      </c>
      <c r="H79" s="322"/>
      <c r="I79" s="321">
        <v>-2956</v>
      </c>
      <c r="J79" s="16"/>
      <c r="K79" s="16"/>
      <c r="L79" s="16"/>
      <c r="M79" s="16"/>
    </row>
    <row r="80" spans="1:17" s="68" customFormat="1" ht="22.5" customHeight="1">
      <c r="A80" s="481" t="s">
        <v>358</v>
      </c>
      <c r="B80" s="481"/>
      <c r="C80" s="321">
        <v>0</v>
      </c>
      <c r="D80" s="322"/>
      <c r="E80" s="321">
        <v>600000</v>
      </c>
      <c r="F80" s="322"/>
      <c r="G80" s="321">
        <v>0</v>
      </c>
      <c r="H80" s="322"/>
      <c r="I80" s="321">
        <v>600000</v>
      </c>
      <c r="J80" s="16"/>
      <c r="K80" s="16"/>
      <c r="L80" s="16"/>
      <c r="M80" s="16"/>
    </row>
    <row r="81" spans="1:13" s="68" customFormat="1" ht="22.5" customHeight="1">
      <c r="A81" s="489" t="s">
        <v>312</v>
      </c>
      <c r="B81" s="489"/>
      <c r="C81" s="400">
        <f>SUM(C69:C80)</f>
        <v>-171477</v>
      </c>
      <c r="D81" s="327"/>
      <c r="E81" s="400">
        <f>SUM(E69:E80)</f>
        <v>1063740</v>
      </c>
      <c r="F81" s="327"/>
      <c r="G81" s="400">
        <f>SUM(G69:G80)</f>
        <v>-173891</v>
      </c>
      <c r="H81" s="327"/>
      <c r="I81" s="400">
        <f>SUM(I69:I80)</f>
        <v>788148</v>
      </c>
      <c r="J81" s="16"/>
      <c r="K81" s="16"/>
      <c r="L81" s="16"/>
      <c r="M81" s="16"/>
    </row>
    <row r="82" spans="1:13" s="68" customFormat="1" ht="16.5" customHeight="1">
      <c r="A82" s="489"/>
      <c r="B82" s="489"/>
      <c r="C82" s="491"/>
      <c r="D82" s="327"/>
      <c r="E82" s="491"/>
      <c r="F82" s="327"/>
      <c r="G82" s="491"/>
      <c r="H82" s="327"/>
      <c r="I82" s="491"/>
      <c r="J82" s="16"/>
      <c r="K82" s="16"/>
      <c r="L82" s="16"/>
      <c r="M82" s="16"/>
    </row>
    <row r="83" spans="1:13" s="68" customFormat="1" ht="22.5" customHeight="1">
      <c r="A83" s="68" t="s">
        <v>254</v>
      </c>
      <c r="B83" s="489"/>
      <c r="C83" s="328"/>
      <c r="D83" s="327"/>
      <c r="E83" s="328"/>
      <c r="F83" s="327"/>
      <c r="G83" s="328"/>
      <c r="H83" s="327"/>
      <c r="I83" s="328"/>
      <c r="J83" s="16"/>
      <c r="K83" s="16"/>
      <c r="L83" s="16"/>
      <c r="M83" s="16"/>
    </row>
    <row r="84" spans="1:13" s="68" customFormat="1" ht="22.5" customHeight="1">
      <c r="A84" s="68" t="s">
        <v>365</v>
      </c>
      <c r="B84" s="489"/>
      <c r="C84" s="325">
        <f>SUM(C81,C66,C44)</f>
        <v>15504</v>
      </c>
      <c r="D84" s="322"/>
      <c r="E84" s="325">
        <f>SUM(E81,E66,E44)</f>
        <v>21007</v>
      </c>
      <c r="F84" s="322"/>
      <c r="G84" s="325">
        <f>SUM(G81,G66,G44)</f>
        <v>4416</v>
      </c>
      <c r="H84" s="322"/>
      <c r="I84" s="325">
        <f>SUM(I81,I66,I44)</f>
        <v>-5482</v>
      </c>
      <c r="J84" s="16"/>
      <c r="K84" s="16"/>
      <c r="L84" s="16"/>
      <c r="M84" s="16"/>
    </row>
    <row r="85" spans="1:13" s="68" customFormat="1" ht="22.5" customHeight="1">
      <c r="A85" s="508" t="s">
        <v>373</v>
      </c>
      <c r="B85" s="489"/>
      <c r="C85" s="328"/>
      <c r="D85" s="327"/>
      <c r="E85" s="328"/>
      <c r="F85" s="327"/>
      <c r="G85" s="328"/>
      <c r="H85" s="327"/>
      <c r="I85" s="328"/>
      <c r="J85" s="16"/>
      <c r="K85" s="16"/>
      <c r="L85" s="16"/>
      <c r="M85" s="16"/>
    </row>
    <row r="86" spans="1:13" s="68" customFormat="1" ht="22.5" customHeight="1">
      <c r="A86" s="508" t="s">
        <v>374</v>
      </c>
      <c r="B86" s="489"/>
      <c r="C86" s="323">
        <v>-63</v>
      </c>
      <c r="D86" s="322"/>
      <c r="E86" s="323">
        <v>-19</v>
      </c>
      <c r="F86" s="322"/>
      <c r="G86" s="323">
        <v>-21</v>
      </c>
      <c r="H86" s="322"/>
      <c r="I86" s="323">
        <v>10</v>
      </c>
      <c r="J86" s="16"/>
      <c r="K86" s="16"/>
      <c r="L86" s="16"/>
      <c r="M86" s="16"/>
    </row>
    <row r="87" spans="1:13" s="68" customFormat="1" ht="22.5" customHeight="1">
      <c r="A87" s="489" t="s">
        <v>254</v>
      </c>
      <c r="B87" s="489"/>
      <c r="C87" s="324">
        <f>C86+C84</f>
        <v>15441</v>
      </c>
      <c r="D87" s="327"/>
      <c r="E87" s="324">
        <f>E86+E84</f>
        <v>20988</v>
      </c>
      <c r="F87" s="327"/>
      <c r="G87" s="324">
        <f>G86+G84</f>
        <v>4395</v>
      </c>
      <c r="H87" s="327"/>
      <c r="I87" s="324">
        <f>I86+I84</f>
        <v>-5472</v>
      </c>
      <c r="J87" s="16"/>
      <c r="K87" s="16"/>
      <c r="L87" s="16"/>
      <c r="M87" s="16"/>
    </row>
    <row r="88" spans="1:13" s="68" customFormat="1" ht="22.5" customHeight="1">
      <c r="A88" s="68" t="s">
        <v>153</v>
      </c>
      <c r="C88" s="325">
        <f>BL!F10</f>
        <v>43567</v>
      </c>
      <c r="D88" s="322"/>
      <c r="E88" s="325">
        <v>47206</v>
      </c>
      <c r="F88" s="327"/>
      <c r="G88" s="325">
        <f>BL!J10</f>
        <v>1479</v>
      </c>
      <c r="H88" s="327"/>
      <c r="I88" s="325">
        <v>9930</v>
      </c>
      <c r="J88" s="16"/>
      <c r="K88" s="16"/>
      <c r="L88" s="16"/>
      <c r="M88" s="16"/>
    </row>
    <row r="89" spans="1:13" s="68" customFormat="1" ht="22.5" customHeight="1" thickBot="1">
      <c r="A89" s="489" t="s">
        <v>154</v>
      </c>
      <c r="B89" s="489"/>
      <c r="C89" s="329">
        <f>SUM(C87:C88)</f>
        <v>59008</v>
      </c>
      <c r="D89" s="327"/>
      <c r="E89" s="329">
        <f>SUM(E87:E88)</f>
        <v>68194</v>
      </c>
      <c r="F89" s="327"/>
      <c r="G89" s="329">
        <f>SUM(G87:G88)</f>
        <v>5874</v>
      </c>
      <c r="H89" s="327"/>
      <c r="I89" s="329">
        <f>SUM(I87:I88)</f>
        <v>4458</v>
      </c>
      <c r="J89" s="492">
        <f>G89-[23]BL!H10</f>
        <v>89</v>
      </c>
      <c r="K89" s="16"/>
      <c r="L89" s="16"/>
      <c r="M89" s="16"/>
    </row>
    <row r="90" spans="1:13" s="68" customFormat="1" ht="22.5" customHeight="1" thickTop="1">
      <c r="A90" s="481"/>
      <c r="B90" s="481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</row>
    <row r="91" spans="1:13" s="68" customFormat="1" ht="22.5" hidden="1" customHeight="1">
      <c r="A91" s="231" t="s">
        <v>255</v>
      </c>
      <c r="B91" s="231"/>
      <c r="C91" s="479"/>
      <c r="D91" s="46"/>
      <c r="E91" s="46"/>
      <c r="F91" s="46"/>
      <c r="G91" s="46"/>
      <c r="H91" s="46"/>
      <c r="I91" s="46"/>
      <c r="J91" s="16"/>
      <c r="K91" s="16"/>
      <c r="L91" s="16"/>
      <c r="M91" s="16"/>
    </row>
    <row r="92" spans="1:13" s="68" customFormat="1" ht="22.5" hidden="1" customHeight="1">
      <c r="A92" s="493" t="s">
        <v>256</v>
      </c>
      <c r="B92" s="493"/>
      <c r="C92" s="479"/>
      <c r="D92" s="46"/>
      <c r="E92" s="46"/>
      <c r="F92" s="46"/>
      <c r="G92" s="46"/>
      <c r="H92" s="46"/>
      <c r="I92" s="46"/>
      <c r="J92" s="16"/>
      <c r="K92" s="16"/>
      <c r="L92" s="16"/>
      <c r="M92" s="16"/>
    </row>
    <row r="93" spans="1:13" s="68" customFormat="1" ht="22.5" hidden="1" customHeight="1">
      <c r="A93" s="493" t="s">
        <v>257</v>
      </c>
      <c r="B93" s="493"/>
      <c r="C93" s="479"/>
      <c r="D93" s="46"/>
      <c r="E93" s="46">
        <v>54887</v>
      </c>
      <c r="F93" s="46"/>
      <c r="G93" s="167">
        <v>1110</v>
      </c>
      <c r="H93" s="46"/>
      <c r="I93" s="46">
        <v>143</v>
      </c>
      <c r="J93" s="16"/>
      <c r="K93" s="16"/>
      <c r="L93" s="16"/>
      <c r="M93" s="16"/>
    </row>
    <row r="94" spans="1:13" s="68" customFormat="1" ht="22.5" hidden="1" customHeight="1">
      <c r="A94" s="493" t="s">
        <v>258</v>
      </c>
      <c r="B94" s="493"/>
      <c r="C94" s="479"/>
      <c r="D94" s="46"/>
      <c r="E94" s="46"/>
      <c r="F94" s="46"/>
      <c r="G94" s="167">
        <v>0</v>
      </c>
      <c r="H94" s="46"/>
      <c r="I94" s="212">
        <v>0</v>
      </c>
      <c r="J94" s="16"/>
      <c r="K94" s="16"/>
      <c r="L94" s="16"/>
      <c r="M94" s="16"/>
    </row>
    <row r="95" spans="1:13" s="68" customFormat="1" ht="22.5" hidden="1" customHeight="1">
      <c r="A95" s="493" t="s">
        <v>259</v>
      </c>
      <c r="B95" s="493"/>
      <c r="C95" s="479"/>
      <c r="D95" s="46"/>
      <c r="E95" s="46">
        <v>2070</v>
      </c>
      <c r="F95" s="46"/>
      <c r="G95" s="212">
        <v>0</v>
      </c>
      <c r="H95" s="46"/>
      <c r="I95" s="212">
        <v>0</v>
      </c>
      <c r="J95" s="16"/>
      <c r="K95" s="16"/>
      <c r="L95" s="16"/>
      <c r="M95" s="16"/>
    </row>
    <row r="96" spans="1:13" s="68" customFormat="1" ht="22.5" hidden="1" customHeight="1">
      <c r="A96" s="493" t="s">
        <v>260</v>
      </c>
      <c r="B96" s="493"/>
      <c r="C96" s="479"/>
      <c r="D96" s="46"/>
      <c r="E96" s="212">
        <v>0</v>
      </c>
      <c r="F96" s="46"/>
      <c r="G96" s="212">
        <v>0</v>
      </c>
      <c r="H96" s="46"/>
      <c r="I96" s="212">
        <v>0</v>
      </c>
      <c r="J96" s="16"/>
      <c r="K96" s="16"/>
      <c r="L96" s="16"/>
      <c r="M96" s="16"/>
    </row>
    <row r="97" spans="1:17" s="68" customFormat="1" ht="22.5" hidden="1" customHeight="1">
      <c r="A97" s="493" t="s">
        <v>261</v>
      </c>
      <c r="B97" s="493"/>
      <c r="C97" s="479"/>
      <c r="D97" s="46"/>
      <c r="E97" s="162">
        <v>-13652</v>
      </c>
      <c r="F97" s="46"/>
      <c r="G97" s="167">
        <v>-251</v>
      </c>
      <c r="H97" s="46"/>
      <c r="I97" s="212">
        <v>0</v>
      </c>
      <c r="J97" s="16"/>
      <c r="K97" s="16"/>
      <c r="L97" s="16"/>
      <c r="M97" s="16"/>
    </row>
    <row r="98" spans="1:17" s="68" customFormat="1" ht="22.5" hidden="1" customHeight="1">
      <c r="A98" s="232" t="s">
        <v>262</v>
      </c>
      <c r="B98" s="232"/>
      <c r="C98" s="479"/>
      <c r="D98" s="46"/>
      <c r="E98" s="46"/>
      <c r="F98" s="46"/>
      <c r="G98" s="212">
        <v>0</v>
      </c>
      <c r="H98" s="46"/>
      <c r="I98" s="212">
        <v>0</v>
      </c>
      <c r="J98" s="16"/>
      <c r="K98" s="16"/>
      <c r="L98" s="16"/>
      <c r="M98" s="16"/>
      <c r="N98" s="482"/>
    </row>
    <row r="99" spans="1:17" s="68" customFormat="1" ht="22.5" hidden="1" customHeight="1" thickBot="1">
      <c r="A99" s="231" t="s">
        <v>263</v>
      </c>
      <c r="B99" s="231"/>
      <c r="C99" s="479"/>
      <c r="D99" s="313"/>
      <c r="E99" s="494">
        <f>SUM(E93:E98)</f>
        <v>43305</v>
      </c>
      <c r="F99" s="313"/>
      <c r="G99" s="494">
        <f>SUM(G93:G98)</f>
        <v>859</v>
      </c>
      <c r="H99" s="313"/>
      <c r="I99" s="494">
        <f>SUM(I93:I98)</f>
        <v>143</v>
      </c>
      <c r="J99" s="16"/>
      <c r="K99" s="16"/>
      <c r="L99" s="16"/>
      <c r="M99" s="16"/>
    </row>
    <row r="100" spans="1:17" s="68" customFormat="1" ht="22.5" hidden="1" customHeight="1">
      <c r="A100" s="479"/>
      <c r="B100" s="479"/>
      <c r="C100" s="479"/>
      <c r="D100" s="495"/>
      <c r="E100" s="495">
        <f>47206-E89</f>
        <v>-20988</v>
      </c>
      <c r="F100" s="495"/>
      <c r="G100" s="495">
        <f>G89-[23]BL!H10</f>
        <v>89</v>
      </c>
      <c r="H100" s="495"/>
      <c r="I100" s="495">
        <f>9930-I89</f>
        <v>5472</v>
      </c>
      <c r="J100" s="16"/>
      <c r="K100" s="16"/>
      <c r="L100" s="16"/>
      <c r="M100" s="16"/>
    </row>
    <row r="101" spans="1:17" s="68" customFormat="1" ht="23.25" hidden="1" customHeight="1">
      <c r="A101" s="485"/>
      <c r="B101" s="485"/>
      <c r="C101" s="485"/>
      <c r="D101" s="496"/>
      <c r="E101" s="497">
        <f>E58</f>
        <v>-265404</v>
      </c>
      <c r="F101" s="496"/>
      <c r="G101" s="497"/>
      <c r="H101" s="496"/>
      <c r="I101" s="497"/>
      <c r="J101" s="496"/>
      <c r="K101" s="496"/>
      <c r="L101" s="496"/>
      <c r="M101" s="496"/>
      <c r="N101" s="498"/>
    </row>
    <row r="102" spans="1:17" s="68" customFormat="1" ht="23.25" hidden="1" customHeight="1">
      <c r="A102" s="485"/>
      <c r="B102" s="485"/>
      <c r="C102" s="485"/>
      <c r="D102" s="496"/>
      <c r="E102" s="497">
        <f>E101+E99</f>
        <v>-222099</v>
      </c>
      <c r="F102" s="496"/>
      <c r="G102" s="496"/>
      <c r="H102" s="496"/>
      <c r="I102" s="496"/>
      <c r="J102" s="496"/>
      <c r="K102" s="496"/>
      <c r="L102" s="496"/>
      <c r="M102" s="496"/>
      <c r="N102" s="498"/>
    </row>
    <row r="103" spans="1:17" s="68" customFormat="1" ht="23.25" hidden="1" customHeight="1">
      <c r="A103" s="485"/>
      <c r="B103" s="485"/>
      <c r="C103" s="485"/>
      <c r="D103" s="16"/>
      <c r="E103" s="16"/>
      <c r="F103" s="16"/>
      <c r="G103" s="16"/>
      <c r="H103" s="16"/>
      <c r="I103" s="16"/>
      <c r="J103" s="16"/>
      <c r="K103" s="16"/>
      <c r="L103" s="16"/>
      <c r="M103" s="16"/>
    </row>
    <row r="104" spans="1:17" s="68" customFormat="1" ht="23.25" hidden="1" customHeight="1">
      <c r="A104" s="485"/>
      <c r="B104" s="485"/>
      <c r="C104" s="485"/>
      <c r="D104" s="16"/>
      <c r="E104" s="16"/>
      <c r="F104" s="16"/>
      <c r="G104" s="16"/>
      <c r="H104" s="16"/>
      <c r="I104" s="16"/>
      <c r="J104" s="16"/>
      <c r="K104" s="16"/>
      <c r="L104" s="16"/>
      <c r="M104" s="16"/>
    </row>
    <row r="105" spans="1:17" s="68" customFormat="1" ht="23.25" hidden="1" customHeight="1">
      <c r="A105" s="499" t="s">
        <v>359</v>
      </c>
      <c r="B105" s="499"/>
      <c r="C105" s="500">
        <v>13652</v>
      </c>
      <c r="D105" s="500">
        <v>11799</v>
      </c>
      <c r="E105" s="501">
        <v>11799</v>
      </c>
      <c r="F105" s="16"/>
      <c r="G105" s="16"/>
      <c r="H105" s="16"/>
      <c r="I105" s="125">
        <f>C105-E105</f>
        <v>1853</v>
      </c>
      <c r="J105" s="16"/>
      <c r="K105" s="16"/>
      <c r="L105" s="16"/>
      <c r="M105" s="16"/>
    </row>
    <row r="106" spans="1:17" s="68" customFormat="1" ht="23.25" hidden="1" customHeight="1">
      <c r="A106" s="485"/>
      <c r="B106" s="485"/>
      <c r="C106" s="485"/>
      <c r="D106" s="16"/>
      <c r="E106" s="16"/>
      <c r="F106" s="16"/>
      <c r="G106" s="16"/>
      <c r="H106" s="16"/>
      <c r="I106" s="125">
        <f>I105-1792</f>
        <v>61</v>
      </c>
      <c r="J106" s="16"/>
      <c r="K106" s="16"/>
      <c r="L106" s="16"/>
      <c r="M106" s="16"/>
    </row>
    <row r="107" spans="1:17" s="68" customFormat="1" ht="23.25" hidden="1" customHeight="1">
      <c r="A107" s="485"/>
      <c r="B107" s="485"/>
      <c r="C107" s="485"/>
      <c r="D107" s="16"/>
      <c r="E107" s="16"/>
      <c r="F107" s="16"/>
      <c r="G107" s="16"/>
      <c r="H107" s="16"/>
      <c r="I107" s="16"/>
      <c r="J107" s="16"/>
      <c r="K107" s="16"/>
      <c r="L107" s="16"/>
      <c r="M107" s="16"/>
    </row>
    <row r="108" spans="1:17" s="68" customFormat="1" ht="23.25" customHeight="1">
      <c r="A108" s="502"/>
      <c r="B108" s="502"/>
      <c r="C108" s="506">
        <f>BL!D10</f>
        <v>59008</v>
      </c>
      <c r="D108" s="503"/>
      <c r="F108" s="504"/>
      <c r="G108" s="504">
        <f>BL!H10</f>
        <v>5874</v>
      </c>
      <c r="H108" s="504"/>
      <c r="I108" s="504"/>
      <c r="J108" s="503"/>
      <c r="K108" s="503"/>
      <c r="L108" s="503"/>
      <c r="M108" s="503"/>
      <c r="N108" s="503"/>
      <c r="O108" s="503"/>
      <c r="P108" s="503"/>
      <c r="Q108" s="503"/>
    </row>
    <row r="109" spans="1:17" s="68" customFormat="1" ht="23.25" customHeight="1">
      <c r="A109" s="502" t="s">
        <v>360</v>
      </c>
      <c r="B109" s="502"/>
      <c r="C109" s="507">
        <f>C89-C108</f>
        <v>0</v>
      </c>
      <c r="D109" s="503"/>
      <c r="E109" s="505"/>
      <c r="F109" s="503"/>
      <c r="G109" s="507">
        <f>G89-G108</f>
        <v>0</v>
      </c>
      <c r="H109" s="503"/>
      <c r="I109" s="505"/>
      <c r="J109" s="503"/>
      <c r="K109" s="503"/>
      <c r="L109" s="503"/>
      <c r="M109" s="503"/>
      <c r="N109" s="503"/>
      <c r="O109" s="503"/>
      <c r="P109" s="503"/>
      <c r="Q109" s="503"/>
    </row>
    <row r="110" spans="1:17" s="68" customFormat="1" ht="23.25" customHeight="1">
      <c r="A110" s="502"/>
      <c r="B110" s="502"/>
      <c r="C110" s="502"/>
      <c r="D110" s="503"/>
      <c r="E110" s="503"/>
      <c r="F110" s="503"/>
      <c r="G110" s="503"/>
      <c r="H110" s="503"/>
      <c r="I110" s="503"/>
      <c r="J110" s="503"/>
      <c r="K110" s="503"/>
      <c r="L110" s="503"/>
      <c r="M110" s="503"/>
      <c r="N110" s="503"/>
      <c r="O110" s="503"/>
      <c r="P110" s="503"/>
      <c r="Q110" s="503"/>
    </row>
    <row r="111" spans="1:17" s="68" customFormat="1" ht="23.25" customHeight="1">
      <c r="A111" s="502"/>
      <c r="B111" s="502"/>
      <c r="C111" s="502"/>
      <c r="D111" s="503"/>
      <c r="E111" s="503"/>
      <c r="F111" s="503"/>
      <c r="G111" s="503"/>
      <c r="H111" s="503"/>
      <c r="I111" s="503"/>
      <c r="J111" s="503"/>
      <c r="K111" s="503"/>
      <c r="L111" s="503"/>
      <c r="M111" s="503"/>
      <c r="N111" s="503"/>
      <c r="O111" s="503"/>
      <c r="P111" s="503"/>
      <c r="Q111" s="503"/>
    </row>
    <row r="112" spans="1:17" s="68" customFormat="1" ht="23.25" customHeight="1">
      <c r="A112" s="502"/>
      <c r="B112" s="502"/>
      <c r="C112" s="502"/>
      <c r="D112" s="503"/>
      <c r="E112" s="503"/>
      <c r="F112" s="503"/>
      <c r="G112" s="503"/>
      <c r="H112" s="503"/>
      <c r="I112" s="503"/>
      <c r="J112" s="503"/>
      <c r="K112" s="503"/>
      <c r="L112" s="503"/>
      <c r="M112" s="503"/>
      <c r="N112" s="503"/>
      <c r="O112" s="503"/>
      <c r="P112" s="503"/>
      <c r="Q112" s="503"/>
    </row>
    <row r="113" spans="1:17" s="68" customFormat="1" ht="23.25" customHeight="1">
      <c r="A113" s="502"/>
      <c r="B113" s="502"/>
      <c r="C113" s="502"/>
      <c r="D113" s="503"/>
      <c r="E113" s="503"/>
      <c r="F113" s="503"/>
      <c r="G113" s="503"/>
      <c r="H113" s="503"/>
      <c r="I113" s="503"/>
      <c r="J113" s="503"/>
      <c r="K113" s="503"/>
      <c r="L113" s="503"/>
      <c r="M113" s="503"/>
      <c r="N113" s="503"/>
      <c r="O113" s="503"/>
      <c r="P113" s="503"/>
      <c r="Q113" s="503"/>
    </row>
    <row r="114" spans="1:17" s="68" customFormat="1" ht="23.25" customHeight="1">
      <c r="A114" s="502"/>
      <c r="B114" s="502"/>
      <c r="C114" s="502"/>
      <c r="D114" s="503"/>
      <c r="E114" s="503"/>
      <c r="F114" s="503"/>
      <c r="G114" s="503"/>
      <c r="H114" s="503"/>
      <c r="I114" s="503"/>
      <c r="J114" s="503"/>
      <c r="K114" s="503"/>
      <c r="L114" s="503"/>
      <c r="M114" s="503"/>
      <c r="N114" s="503"/>
      <c r="O114" s="503"/>
      <c r="P114" s="503"/>
      <c r="Q114" s="503"/>
    </row>
  </sheetData>
  <mergeCells count="14">
    <mergeCell ref="C51:I51"/>
    <mergeCell ref="C3:E3"/>
    <mergeCell ref="G3:I3"/>
    <mergeCell ref="C4:E4"/>
    <mergeCell ref="G4:I4"/>
    <mergeCell ref="C5:E5"/>
    <mergeCell ref="G5:I5"/>
    <mergeCell ref="C7:I7"/>
    <mergeCell ref="G47:I47"/>
    <mergeCell ref="G48:I48"/>
    <mergeCell ref="G49:I49"/>
    <mergeCell ref="C47:E47"/>
    <mergeCell ref="C48:E48"/>
    <mergeCell ref="C49:E49"/>
  </mergeCells>
  <pageMargins left="0.7" right="0.7" top="0.48" bottom="0.5" header="0.5" footer="0.5"/>
  <pageSetup paperSize="9" scale="74" firstPageNumber="14" fitToHeight="0" orientation="portrait" useFirstPageNumber="1" r:id="rId1"/>
  <headerFooter alignWithMargins="0"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4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K98"/>
  <sheetViews>
    <sheetView view="pageBreakPreview" topLeftCell="A46" zoomScale="80" zoomScaleNormal="100" zoomScaleSheetLayoutView="80" workbookViewId="0">
      <selection activeCell="E54" sqref="E54:K77"/>
    </sheetView>
  </sheetViews>
  <sheetFormatPr defaultColWidth="10.09765625" defaultRowHeight="24.75" customHeight="1"/>
  <cols>
    <col min="1" max="2" width="1.8984375" style="183" customWidth="1"/>
    <col min="3" max="3" width="70.09765625" style="183" customWidth="1"/>
    <col min="4" max="4" width="9.8984375" style="183" customWidth="1"/>
    <col min="5" max="5" width="17.09765625" style="183" customWidth="1"/>
    <col min="6" max="6" width="1.3984375" style="187" customWidth="1"/>
    <col min="7" max="7" width="17.09765625" style="183" customWidth="1"/>
    <col min="8" max="8" width="1.3984375" style="187" customWidth="1"/>
    <col min="9" max="9" width="17.09765625" style="183" customWidth="1"/>
    <col min="10" max="10" width="1.3984375" style="187" customWidth="1"/>
    <col min="11" max="11" width="17.09765625" style="183" customWidth="1"/>
    <col min="12" max="256" width="10.09765625" style="183"/>
    <col min="257" max="258" width="1.8984375" style="183" customWidth="1"/>
    <col min="259" max="259" width="70.09765625" style="183" customWidth="1"/>
    <col min="260" max="260" width="9.8984375" style="183" customWidth="1"/>
    <col min="261" max="261" width="17.09765625" style="183" customWidth="1"/>
    <col min="262" max="262" width="1.3984375" style="183" customWidth="1"/>
    <col min="263" max="263" width="17.09765625" style="183" customWidth="1"/>
    <col min="264" max="264" width="1.3984375" style="183" customWidth="1"/>
    <col min="265" max="265" width="17.09765625" style="183" customWidth="1"/>
    <col min="266" max="266" width="1.3984375" style="183" customWidth="1"/>
    <col min="267" max="267" width="17.09765625" style="183" customWidth="1"/>
    <col min="268" max="512" width="10.09765625" style="183"/>
    <col min="513" max="514" width="1.8984375" style="183" customWidth="1"/>
    <col min="515" max="515" width="70.09765625" style="183" customWidth="1"/>
    <col min="516" max="516" width="9.8984375" style="183" customWidth="1"/>
    <col min="517" max="517" width="17.09765625" style="183" customWidth="1"/>
    <col min="518" max="518" width="1.3984375" style="183" customWidth="1"/>
    <col min="519" max="519" width="17.09765625" style="183" customWidth="1"/>
    <col min="520" max="520" width="1.3984375" style="183" customWidth="1"/>
    <col min="521" max="521" width="17.09765625" style="183" customWidth="1"/>
    <col min="522" max="522" width="1.3984375" style="183" customWidth="1"/>
    <col min="523" max="523" width="17.09765625" style="183" customWidth="1"/>
    <col min="524" max="768" width="10.09765625" style="183"/>
    <col min="769" max="770" width="1.8984375" style="183" customWidth="1"/>
    <col min="771" max="771" width="70.09765625" style="183" customWidth="1"/>
    <col min="772" max="772" width="9.8984375" style="183" customWidth="1"/>
    <col min="773" max="773" width="17.09765625" style="183" customWidth="1"/>
    <col min="774" max="774" width="1.3984375" style="183" customWidth="1"/>
    <col min="775" max="775" width="17.09765625" style="183" customWidth="1"/>
    <col min="776" max="776" width="1.3984375" style="183" customWidth="1"/>
    <col min="777" max="777" width="17.09765625" style="183" customWidth="1"/>
    <col min="778" max="778" width="1.3984375" style="183" customWidth="1"/>
    <col min="779" max="779" width="17.09765625" style="183" customWidth="1"/>
    <col min="780" max="1024" width="10.09765625" style="183"/>
    <col min="1025" max="1026" width="1.8984375" style="183" customWidth="1"/>
    <col min="1027" max="1027" width="70.09765625" style="183" customWidth="1"/>
    <col min="1028" max="1028" width="9.8984375" style="183" customWidth="1"/>
    <col min="1029" max="1029" width="17.09765625" style="183" customWidth="1"/>
    <col min="1030" max="1030" width="1.3984375" style="183" customWidth="1"/>
    <col min="1031" max="1031" width="17.09765625" style="183" customWidth="1"/>
    <col min="1032" max="1032" width="1.3984375" style="183" customWidth="1"/>
    <col min="1033" max="1033" width="17.09765625" style="183" customWidth="1"/>
    <col min="1034" max="1034" width="1.3984375" style="183" customWidth="1"/>
    <col min="1035" max="1035" width="17.09765625" style="183" customWidth="1"/>
    <col min="1036" max="1280" width="10.09765625" style="183"/>
    <col min="1281" max="1282" width="1.8984375" style="183" customWidth="1"/>
    <col min="1283" max="1283" width="70.09765625" style="183" customWidth="1"/>
    <col min="1284" max="1284" width="9.8984375" style="183" customWidth="1"/>
    <col min="1285" max="1285" width="17.09765625" style="183" customWidth="1"/>
    <col min="1286" max="1286" width="1.3984375" style="183" customWidth="1"/>
    <col min="1287" max="1287" width="17.09765625" style="183" customWidth="1"/>
    <col min="1288" max="1288" width="1.3984375" style="183" customWidth="1"/>
    <col min="1289" max="1289" width="17.09765625" style="183" customWidth="1"/>
    <col min="1290" max="1290" width="1.3984375" style="183" customWidth="1"/>
    <col min="1291" max="1291" width="17.09765625" style="183" customWidth="1"/>
    <col min="1292" max="1536" width="10.09765625" style="183"/>
    <col min="1537" max="1538" width="1.8984375" style="183" customWidth="1"/>
    <col min="1539" max="1539" width="70.09765625" style="183" customWidth="1"/>
    <col min="1540" max="1540" width="9.8984375" style="183" customWidth="1"/>
    <col min="1541" max="1541" width="17.09765625" style="183" customWidth="1"/>
    <col min="1542" max="1542" width="1.3984375" style="183" customWidth="1"/>
    <col min="1543" max="1543" width="17.09765625" style="183" customWidth="1"/>
    <col min="1544" max="1544" width="1.3984375" style="183" customWidth="1"/>
    <col min="1545" max="1545" width="17.09765625" style="183" customWidth="1"/>
    <col min="1546" max="1546" width="1.3984375" style="183" customWidth="1"/>
    <col min="1547" max="1547" width="17.09765625" style="183" customWidth="1"/>
    <col min="1548" max="1792" width="10.09765625" style="183"/>
    <col min="1793" max="1794" width="1.8984375" style="183" customWidth="1"/>
    <col min="1795" max="1795" width="70.09765625" style="183" customWidth="1"/>
    <col min="1796" max="1796" width="9.8984375" style="183" customWidth="1"/>
    <col min="1797" max="1797" width="17.09765625" style="183" customWidth="1"/>
    <col min="1798" max="1798" width="1.3984375" style="183" customWidth="1"/>
    <col min="1799" max="1799" width="17.09765625" style="183" customWidth="1"/>
    <col min="1800" max="1800" width="1.3984375" style="183" customWidth="1"/>
    <col min="1801" max="1801" width="17.09765625" style="183" customWidth="1"/>
    <col min="1802" max="1802" width="1.3984375" style="183" customWidth="1"/>
    <col min="1803" max="1803" width="17.09765625" style="183" customWidth="1"/>
    <col min="1804" max="2048" width="10.09765625" style="183"/>
    <col min="2049" max="2050" width="1.8984375" style="183" customWidth="1"/>
    <col min="2051" max="2051" width="70.09765625" style="183" customWidth="1"/>
    <col min="2052" max="2052" width="9.8984375" style="183" customWidth="1"/>
    <col min="2053" max="2053" width="17.09765625" style="183" customWidth="1"/>
    <col min="2054" max="2054" width="1.3984375" style="183" customWidth="1"/>
    <col min="2055" max="2055" width="17.09765625" style="183" customWidth="1"/>
    <col min="2056" max="2056" width="1.3984375" style="183" customWidth="1"/>
    <col min="2057" max="2057" width="17.09765625" style="183" customWidth="1"/>
    <col min="2058" max="2058" width="1.3984375" style="183" customWidth="1"/>
    <col min="2059" max="2059" width="17.09765625" style="183" customWidth="1"/>
    <col min="2060" max="2304" width="10.09765625" style="183"/>
    <col min="2305" max="2306" width="1.8984375" style="183" customWidth="1"/>
    <col min="2307" max="2307" width="70.09765625" style="183" customWidth="1"/>
    <col min="2308" max="2308" width="9.8984375" style="183" customWidth="1"/>
    <col min="2309" max="2309" width="17.09765625" style="183" customWidth="1"/>
    <col min="2310" max="2310" width="1.3984375" style="183" customWidth="1"/>
    <col min="2311" max="2311" width="17.09765625" style="183" customWidth="1"/>
    <col min="2312" max="2312" width="1.3984375" style="183" customWidth="1"/>
    <col min="2313" max="2313" width="17.09765625" style="183" customWidth="1"/>
    <col min="2314" max="2314" width="1.3984375" style="183" customWidth="1"/>
    <col min="2315" max="2315" width="17.09765625" style="183" customWidth="1"/>
    <col min="2316" max="2560" width="10.09765625" style="183"/>
    <col min="2561" max="2562" width="1.8984375" style="183" customWidth="1"/>
    <col min="2563" max="2563" width="70.09765625" style="183" customWidth="1"/>
    <col min="2564" max="2564" width="9.8984375" style="183" customWidth="1"/>
    <col min="2565" max="2565" width="17.09765625" style="183" customWidth="1"/>
    <col min="2566" max="2566" width="1.3984375" style="183" customWidth="1"/>
    <col min="2567" max="2567" width="17.09765625" style="183" customWidth="1"/>
    <col min="2568" max="2568" width="1.3984375" style="183" customWidth="1"/>
    <col min="2569" max="2569" width="17.09765625" style="183" customWidth="1"/>
    <col min="2570" max="2570" width="1.3984375" style="183" customWidth="1"/>
    <col min="2571" max="2571" width="17.09765625" style="183" customWidth="1"/>
    <col min="2572" max="2816" width="10.09765625" style="183"/>
    <col min="2817" max="2818" width="1.8984375" style="183" customWidth="1"/>
    <col min="2819" max="2819" width="70.09765625" style="183" customWidth="1"/>
    <col min="2820" max="2820" width="9.8984375" style="183" customWidth="1"/>
    <col min="2821" max="2821" width="17.09765625" style="183" customWidth="1"/>
    <col min="2822" max="2822" width="1.3984375" style="183" customWidth="1"/>
    <col min="2823" max="2823" width="17.09765625" style="183" customWidth="1"/>
    <col min="2824" max="2824" width="1.3984375" style="183" customWidth="1"/>
    <col min="2825" max="2825" width="17.09765625" style="183" customWidth="1"/>
    <col min="2826" max="2826" width="1.3984375" style="183" customWidth="1"/>
    <col min="2827" max="2827" width="17.09765625" style="183" customWidth="1"/>
    <col min="2828" max="3072" width="10.09765625" style="183"/>
    <col min="3073" max="3074" width="1.8984375" style="183" customWidth="1"/>
    <col min="3075" max="3075" width="70.09765625" style="183" customWidth="1"/>
    <col min="3076" max="3076" width="9.8984375" style="183" customWidth="1"/>
    <col min="3077" max="3077" width="17.09765625" style="183" customWidth="1"/>
    <col min="3078" max="3078" width="1.3984375" style="183" customWidth="1"/>
    <col min="3079" max="3079" width="17.09765625" style="183" customWidth="1"/>
    <col min="3080" max="3080" width="1.3984375" style="183" customWidth="1"/>
    <col min="3081" max="3081" width="17.09765625" style="183" customWidth="1"/>
    <col min="3082" max="3082" width="1.3984375" style="183" customWidth="1"/>
    <col min="3083" max="3083" width="17.09765625" style="183" customWidth="1"/>
    <col min="3084" max="3328" width="10.09765625" style="183"/>
    <col min="3329" max="3330" width="1.8984375" style="183" customWidth="1"/>
    <col min="3331" max="3331" width="70.09765625" style="183" customWidth="1"/>
    <col min="3332" max="3332" width="9.8984375" style="183" customWidth="1"/>
    <col min="3333" max="3333" width="17.09765625" style="183" customWidth="1"/>
    <col min="3334" max="3334" width="1.3984375" style="183" customWidth="1"/>
    <col min="3335" max="3335" width="17.09765625" style="183" customWidth="1"/>
    <col min="3336" max="3336" width="1.3984375" style="183" customWidth="1"/>
    <col min="3337" max="3337" width="17.09765625" style="183" customWidth="1"/>
    <col min="3338" max="3338" width="1.3984375" style="183" customWidth="1"/>
    <col min="3339" max="3339" width="17.09765625" style="183" customWidth="1"/>
    <col min="3340" max="3584" width="10.09765625" style="183"/>
    <col min="3585" max="3586" width="1.8984375" style="183" customWidth="1"/>
    <col min="3587" max="3587" width="70.09765625" style="183" customWidth="1"/>
    <col min="3588" max="3588" width="9.8984375" style="183" customWidth="1"/>
    <col min="3589" max="3589" width="17.09765625" style="183" customWidth="1"/>
    <col min="3590" max="3590" width="1.3984375" style="183" customWidth="1"/>
    <col min="3591" max="3591" width="17.09765625" style="183" customWidth="1"/>
    <col min="3592" max="3592" width="1.3984375" style="183" customWidth="1"/>
    <col min="3593" max="3593" width="17.09765625" style="183" customWidth="1"/>
    <col min="3594" max="3594" width="1.3984375" style="183" customWidth="1"/>
    <col min="3595" max="3595" width="17.09765625" style="183" customWidth="1"/>
    <col min="3596" max="3840" width="10.09765625" style="183"/>
    <col min="3841" max="3842" width="1.8984375" style="183" customWidth="1"/>
    <col min="3843" max="3843" width="70.09765625" style="183" customWidth="1"/>
    <col min="3844" max="3844" width="9.8984375" style="183" customWidth="1"/>
    <col min="3845" max="3845" width="17.09765625" style="183" customWidth="1"/>
    <col min="3846" max="3846" width="1.3984375" style="183" customWidth="1"/>
    <col min="3847" max="3847" width="17.09765625" style="183" customWidth="1"/>
    <col min="3848" max="3848" width="1.3984375" style="183" customWidth="1"/>
    <col min="3849" max="3849" width="17.09765625" style="183" customWidth="1"/>
    <col min="3850" max="3850" width="1.3984375" style="183" customWidth="1"/>
    <col min="3851" max="3851" width="17.09765625" style="183" customWidth="1"/>
    <col min="3852" max="4096" width="10.09765625" style="183"/>
    <col min="4097" max="4098" width="1.8984375" style="183" customWidth="1"/>
    <col min="4099" max="4099" width="70.09765625" style="183" customWidth="1"/>
    <col min="4100" max="4100" width="9.8984375" style="183" customWidth="1"/>
    <col min="4101" max="4101" width="17.09765625" style="183" customWidth="1"/>
    <col min="4102" max="4102" width="1.3984375" style="183" customWidth="1"/>
    <col min="4103" max="4103" width="17.09765625" style="183" customWidth="1"/>
    <col min="4104" max="4104" width="1.3984375" style="183" customWidth="1"/>
    <col min="4105" max="4105" width="17.09765625" style="183" customWidth="1"/>
    <col min="4106" max="4106" width="1.3984375" style="183" customWidth="1"/>
    <col min="4107" max="4107" width="17.09765625" style="183" customWidth="1"/>
    <col min="4108" max="4352" width="10.09765625" style="183"/>
    <col min="4353" max="4354" width="1.8984375" style="183" customWidth="1"/>
    <col min="4355" max="4355" width="70.09765625" style="183" customWidth="1"/>
    <col min="4356" max="4356" width="9.8984375" style="183" customWidth="1"/>
    <col min="4357" max="4357" width="17.09765625" style="183" customWidth="1"/>
    <col min="4358" max="4358" width="1.3984375" style="183" customWidth="1"/>
    <col min="4359" max="4359" width="17.09765625" style="183" customWidth="1"/>
    <col min="4360" max="4360" width="1.3984375" style="183" customWidth="1"/>
    <col min="4361" max="4361" width="17.09765625" style="183" customWidth="1"/>
    <col min="4362" max="4362" width="1.3984375" style="183" customWidth="1"/>
    <col min="4363" max="4363" width="17.09765625" style="183" customWidth="1"/>
    <col min="4364" max="4608" width="10.09765625" style="183"/>
    <col min="4609" max="4610" width="1.8984375" style="183" customWidth="1"/>
    <col min="4611" max="4611" width="70.09765625" style="183" customWidth="1"/>
    <col min="4612" max="4612" width="9.8984375" style="183" customWidth="1"/>
    <col min="4613" max="4613" width="17.09765625" style="183" customWidth="1"/>
    <col min="4614" max="4614" width="1.3984375" style="183" customWidth="1"/>
    <col min="4615" max="4615" width="17.09765625" style="183" customWidth="1"/>
    <col min="4616" max="4616" width="1.3984375" style="183" customWidth="1"/>
    <col min="4617" max="4617" width="17.09765625" style="183" customWidth="1"/>
    <col min="4618" max="4618" width="1.3984375" style="183" customWidth="1"/>
    <col min="4619" max="4619" width="17.09765625" style="183" customWidth="1"/>
    <col min="4620" max="4864" width="10.09765625" style="183"/>
    <col min="4865" max="4866" width="1.8984375" style="183" customWidth="1"/>
    <col min="4867" max="4867" width="70.09765625" style="183" customWidth="1"/>
    <col min="4868" max="4868" width="9.8984375" style="183" customWidth="1"/>
    <col min="4869" max="4869" width="17.09765625" style="183" customWidth="1"/>
    <col min="4870" max="4870" width="1.3984375" style="183" customWidth="1"/>
    <col min="4871" max="4871" width="17.09765625" style="183" customWidth="1"/>
    <col min="4872" max="4872" width="1.3984375" style="183" customWidth="1"/>
    <col min="4873" max="4873" width="17.09765625" style="183" customWidth="1"/>
    <col min="4874" max="4874" width="1.3984375" style="183" customWidth="1"/>
    <col min="4875" max="4875" width="17.09765625" style="183" customWidth="1"/>
    <col min="4876" max="5120" width="10.09765625" style="183"/>
    <col min="5121" max="5122" width="1.8984375" style="183" customWidth="1"/>
    <col min="5123" max="5123" width="70.09765625" style="183" customWidth="1"/>
    <col min="5124" max="5124" width="9.8984375" style="183" customWidth="1"/>
    <col min="5125" max="5125" width="17.09765625" style="183" customWidth="1"/>
    <col min="5126" max="5126" width="1.3984375" style="183" customWidth="1"/>
    <col min="5127" max="5127" width="17.09765625" style="183" customWidth="1"/>
    <col min="5128" max="5128" width="1.3984375" style="183" customWidth="1"/>
    <col min="5129" max="5129" width="17.09765625" style="183" customWidth="1"/>
    <col min="5130" max="5130" width="1.3984375" style="183" customWidth="1"/>
    <col min="5131" max="5131" width="17.09765625" style="183" customWidth="1"/>
    <col min="5132" max="5376" width="10.09765625" style="183"/>
    <col min="5377" max="5378" width="1.8984375" style="183" customWidth="1"/>
    <col min="5379" max="5379" width="70.09765625" style="183" customWidth="1"/>
    <col min="5380" max="5380" width="9.8984375" style="183" customWidth="1"/>
    <col min="5381" max="5381" width="17.09765625" style="183" customWidth="1"/>
    <col min="5382" max="5382" width="1.3984375" style="183" customWidth="1"/>
    <col min="5383" max="5383" width="17.09765625" style="183" customWidth="1"/>
    <col min="5384" max="5384" width="1.3984375" style="183" customWidth="1"/>
    <col min="5385" max="5385" width="17.09765625" style="183" customWidth="1"/>
    <col min="5386" max="5386" width="1.3984375" style="183" customWidth="1"/>
    <col min="5387" max="5387" width="17.09765625" style="183" customWidth="1"/>
    <col min="5388" max="5632" width="10.09765625" style="183"/>
    <col min="5633" max="5634" width="1.8984375" style="183" customWidth="1"/>
    <col min="5635" max="5635" width="70.09765625" style="183" customWidth="1"/>
    <col min="5636" max="5636" width="9.8984375" style="183" customWidth="1"/>
    <col min="5637" max="5637" width="17.09765625" style="183" customWidth="1"/>
    <col min="5638" max="5638" width="1.3984375" style="183" customWidth="1"/>
    <col min="5639" max="5639" width="17.09765625" style="183" customWidth="1"/>
    <col min="5640" max="5640" width="1.3984375" style="183" customWidth="1"/>
    <col min="5641" max="5641" width="17.09765625" style="183" customWidth="1"/>
    <col min="5642" max="5642" width="1.3984375" style="183" customWidth="1"/>
    <col min="5643" max="5643" width="17.09765625" style="183" customWidth="1"/>
    <col min="5644" max="5888" width="10.09765625" style="183"/>
    <col min="5889" max="5890" width="1.8984375" style="183" customWidth="1"/>
    <col min="5891" max="5891" width="70.09765625" style="183" customWidth="1"/>
    <col min="5892" max="5892" width="9.8984375" style="183" customWidth="1"/>
    <col min="5893" max="5893" width="17.09765625" style="183" customWidth="1"/>
    <col min="5894" max="5894" width="1.3984375" style="183" customWidth="1"/>
    <col min="5895" max="5895" width="17.09765625" style="183" customWidth="1"/>
    <col min="5896" max="5896" width="1.3984375" style="183" customWidth="1"/>
    <col min="5897" max="5897" width="17.09765625" style="183" customWidth="1"/>
    <col min="5898" max="5898" width="1.3984375" style="183" customWidth="1"/>
    <col min="5899" max="5899" width="17.09765625" style="183" customWidth="1"/>
    <col min="5900" max="6144" width="10.09765625" style="183"/>
    <col min="6145" max="6146" width="1.8984375" style="183" customWidth="1"/>
    <col min="6147" max="6147" width="70.09765625" style="183" customWidth="1"/>
    <col min="6148" max="6148" width="9.8984375" style="183" customWidth="1"/>
    <col min="6149" max="6149" width="17.09765625" style="183" customWidth="1"/>
    <col min="6150" max="6150" width="1.3984375" style="183" customWidth="1"/>
    <col min="6151" max="6151" width="17.09765625" style="183" customWidth="1"/>
    <col min="6152" max="6152" width="1.3984375" style="183" customWidth="1"/>
    <col min="6153" max="6153" width="17.09765625" style="183" customWidth="1"/>
    <col min="6154" max="6154" width="1.3984375" style="183" customWidth="1"/>
    <col min="6155" max="6155" width="17.09765625" style="183" customWidth="1"/>
    <col min="6156" max="6400" width="10.09765625" style="183"/>
    <col min="6401" max="6402" width="1.8984375" style="183" customWidth="1"/>
    <col min="6403" max="6403" width="70.09765625" style="183" customWidth="1"/>
    <col min="6404" max="6404" width="9.8984375" style="183" customWidth="1"/>
    <col min="6405" max="6405" width="17.09765625" style="183" customWidth="1"/>
    <col min="6406" max="6406" width="1.3984375" style="183" customWidth="1"/>
    <col min="6407" max="6407" width="17.09765625" style="183" customWidth="1"/>
    <col min="6408" max="6408" width="1.3984375" style="183" customWidth="1"/>
    <col min="6409" max="6409" width="17.09765625" style="183" customWidth="1"/>
    <col min="6410" max="6410" width="1.3984375" style="183" customWidth="1"/>
    <col min="6411" max="6411" width="17.09765625" style="183" customWidth="1"/>
    <col min="6412" max="6656" width="10.09765625" style="183"/>
    <col min="6657" max="6658" width="1.8984375" style="183" customWidth="1"/>
    <col min="6659" max="6659" width="70.09765625" style="183" customWidth="1"/>
    <col min="6660" max="6660" width="9.8984375" style="183" customWidth="1"/>
    <col min="6661" max="6661" width="17.09765625" style="183" customWidth="1"/>
    <col min="6662" max="6662" width="1.3984375" style="183" customWidth="1"/>
    <col min="6663" max="6663" width="17.09765625" style="183" customWidth="1"/>
    <col min="6664" max="6664" width="1.3984375" style="183" customWidth="1"/>
    <col min="6665" max="6665" width="17.09765625" style="183" customWidth="1"/>
    <col min="6666" max="6666" width="1.3984375" style="183" customWidth="1"/>
    <col min="6667" max="6667" width="17.09765625" style="183" customWidth="1"/>
    <col min="6668" max="6912" width="10.09765625" style="183"/>
    <col min="6913" max="6914" width="1.8984375" style="183" customWidth="1"/>
    <col min="6915" max="6915" width="70.09765625" style="183" customWidth="1"/>
    <col min="6916" max="6916" width="9.8984375" style="183" customWidth="1"/>
    <col min="6917" max="6917" width="17.09765625" style="183" customWidth="1"/>
    <col min="6918" max="6918" width="1.3984375" style="183" customWidth="1"/>
    <col min="6919" max="6919" width="17.09765625" style="183" customWidth="1"/>
    <col min="6920" max="6920" width="1.3984375" style="183" customWidth="1"/>
    <col min="6921" max="6921" width="17.09765625" style="183" customWidth="1"/>
    <col min="6922" max="6922" width="1.3984375" style="183" customWidth="1"/>
    <col min="6923" max="6923" width="17.09765625" style="183" customWidth="1"/>
    <col min="6924" max="7168" width="10.09765625" style="183"/>
    <col min="7169" max="7170" width="1.8984375" style="183" customWidth="1"/>
    <col min="7171" max="7171" width="70.09765625" style="183" customWidth="1"/>
    <col min="7172" max="7172" width="9.8984375" style="183" customWidth="1"/>
    <col min="7173" max="7173" width="17.09765625" style="183" customWidth="1"/>
    <col min="7174" max="7174" width="1.3984375" style="183" customWidth="1"/>
    <col min="7175" max="7175" width="17.09765625" style="183" customWidth="1"/>
    <col min="7176" max="7176" width="1.3984375" style="183" customWidth="1"/>
    <col min="7177" max="7177" width="17.09765625" style="183" customWidth="1"/>
    <col min="7178" max="7178" width="1.3984375" style="183" customWidth="1"/>
    <col min="7179" max="7179" width="17.09765625" style="183" customWidth="1"/>
    <col min="7180" max="7424" width="10.09765625" style="183"/>
    <col min="7425" max="7426" width="1.8984375" style="183" customWidth="1"/>
    <col min="7427" max="7427" width="70.09765625" style="183" customWidth="1"/>
    <col min="7428" max="7428" width="9.8984375" style="183" customWidth="1"/>
    <col min="7429" max="7429" width="17.09765625" style="183" customWidth="1"/>
    <col min="7430" max="7430" width="1.3984375" style="183" customWidth="1"/>
    <col min="7431" max="7431" width="17.09765625" style="183" customWidth="1"/>
    <col min="7432" max="7432" width="1.3984375" style="183" customWidth="1"/>
    <col min="7433" max="7433" width="17.09765625" style="183" customWidth="1"/>
    <col min="7434" max="7434" width="1.3984375" style="183" customWidth="1"/>
    <col min="7435" max="7435" width="17.09765625" style="183" customWidth="1"/>
    <col min="7436" max="7680" width="10.09765625" style="183"/>
    <col min="7681" max="7682" width="1.8984375" style="183" customWidth="1"/>
    <col min="7683" max="7683" width="70.09765625" style="183" customWidth="1"/>
    <col min="7684" max="7684" width="9.8984375" style="183" customWidth="1"/>
    <col min="7685" max="7685" width="17.09765625" style="183" customWidth="1"/>
    <col min="7686" max="7686" width="1.3984375" style="183" customWidth="1"/>
    <col min="7687" max="7687" width="17.09765625" style="183" customWidth="1"/>
    <col min="7688" max="7688" width="1.3984375" style="183" customWidth="1"/>
    <col min="7689" max="7689" width="17.09765625" style="183" customWidth="1"/>
    <col min="7690" max="7690" width="1.3984375" style="183" customWidth="1"/>
    <col min="7691" max="7691" width="17.09765625" style="183" customWidth="1"/>
    <col min="7692" max="7936" width="10.09765625" style="183"/>
    <col min="7937" max="7938" width="1.8984375" style="183" customWidth="1"/>
    <col min="7939" max="7939" width="70.09765625" style="183" customWidth="1"/>
    <col min="7940" max="7940" width="9.8984375" style="183" customWidth="1"/>
    <col min="7941" max="7941" width="17.09765625" style="183" customWidth="1"/>
    <col min="7942" max="7942" width="1.3984375" style="183" customWidth="1"/>
    <col min="7943" max="7943" width="17.09765625" style="183" customWidth="1"/>
    <col min="7944" max="7944" width="1.3984375" style="183" customWidth="1"/>
    <col min="7945" max="7945" width="17.09765625" style="183" customWidth="1"/>
    <col min="7946" max="7946" width="1.3984375" style="183" customWidth="1"/>
    <col min="7947" max="7947" width="17.09765625" style="183" customWidth="1"/>
    <col min="7948" max="8192" width="10.09765625" style="183"/>
    <col min="8193" max="8194" width="1.8984375" style="183" customWidth="1"/>
    <col min="8195" max="8195" width="70.09765625" style="183" customWidth="1"/>
    <col min="8196" max="8196" width="9.8984375" style="183" customWidth="1"/>
    <col min="8197" max="8197" width="17.09765625" style="183" customWidth="1"/>
    <col min="8198" max="8198" width="1.3984375" style="183" customWidth="1"/>
    <col min="8199" max="8199" width="17.09765625" style="183" customWidth="1"/>
    <col min="8200" max="8200" width="1.3984375" style="183" customWidth="1"/>
    <col min="8201" max="8201" width="17.09765625" style="183" customWidth="1"/>
    <col min="8202" max="8202" width="1.3984375" style="183" customWidth="1"/>
    <col min="8203" max="8203" width="17.09765625" style="183" customWidth="1"/>
    <col min="8204" max="8448" width="10.09765625" style="183"/>
    <col min="8449" max="8450" width="1.8984375" style="183" customWidth="1"/>
    <col min="8451" max="8451" width="70.09765625" style="183" customWidth="1"/>
    <col min="8452" max="8452" width="9.8984375" style="183" customWidth="1"/>
    <col min="8453" max="8453" width="17.09765625" style="183" customWidth="1"/>
    <col min="8454" max="8454" width="1.3984375" style="183" customWidth="1"/>
    <col min="8455" max="8455" width="17.09765625" style="183" customWidth="1"/>
    <col min="8456" max="8456" width="1.3984375" style="183" customWidth="1"/>
    <col min="8457" max="8457" width="17.09765625" style="183" customWidth="1"/>
    <col min="8458" max="8458" width="1.3984375" style="183" customWidth="1"/>
    <col min="8459" max="8459" width="17.09765625" style="183" customWidth="1"/>
    <col min="8460" max="8704" width="10.09765625" style="183"/>
    <col min="8705" max="8706" width="1.8984375" style="183" customWidth="1"/>
    <col min="8707" max="8707" width="70.09765625" style="183" customWidth="1"/>
    <col min="8708" max="8708" width="9.8984375" style="183" customWidth="1"/>
    <col min="8709" max="8709" width="17.09765625" style="183" customWidth="1"/>
    <col min="8710" max="8710" width="1.3984375" style="183" customWidth="1"/>
    <col min="8711" max="8711" width="17.09765625" style="183" customWidth="1"/>
    <col min="8712" max="8712" width="1.3984375" style="183" customWidth="1"/>
    <col min="8713" max="8713" width="17.09765625" style="183" customWidth="1"/>
    <col min="8714" max="8714" width="1.3984375" style="183" customWidth="1"/>
    <col min="8715" max="8715" width="17.09765625" style="183" customWidth="1"/>
    <col min="8716" max="8960" width="10.09765625" style="183"/>
    <col min="8961" max="8962" width="1.8984375" style="183" customWidth="1"/>
    <col min="8963" max="8963" width="70.09765625" style="183" customWidth="1"/>
    <col min="8964" max="8964" width="9.8984375" style="183" customWidth="1"/>
    <col min="8965" max="8965" width="17.09765625" style="183" customWidth="1"/>
    <col min="8966" max="8966" width="1.3984375" style="183" customWidth="1"/>
    <col min="8967" max="8967" width="17.09765625" style="183" customWidth="1"/>
    <col min="8968" max="8968" width="1.3984375" style="183" customWidth="1"/>
    <col min="8969" max="8969" width="17.09765625" style="183" customWidth="1"/>
    <col min="8970" max="8970" width="1.3984375" style="183" customWidth="1"/>
    <col min="8971" max="8971" width="17.09765625" style="183" customWidth="1"/>
    <col min="8972" max="9216" width="10.09765625" style="183"/>
    <col min="9217" max="9218" width="1.8984375" style="183" customWidth="1"/>
    <col min="9219" max="9219" width="70.09765625" style="183" customWidth="1"/>
    <col min="9220" max="9220" width="9.8984375" style="183" customWidth="1"/>
    <col min="9221" max="9221" width="17.09765625" style="183" customWidth="1"/>
    <col min="9222" max="9222" width="1.3984375" style="183" customWidth="1"/>
    <col min="9223" max="9223" width="17.09765625" style="183" customWidth="1"/>
    <col min="9224" max="9224" width="1.3984375" style="183" customWidth="1"/>
    <col min="9225" max="9225" width="17.09765625" style="183" customWidth="1"/>
    <col min="9226" max="9226" width="1.3984375" style="183" customWidth="1"/>
    <col min="9227" max="9227" width="17.09765625" style="183" customWidth="1"/>
    <col min="9228" max="9472" width="10.09765625" style="183"/>
    <col min="9473" max="9474" width="1.8984375" style="183" customWidth="1"/>
    <col min="9475" max="9475" width="70.09765625" style="183" customWidth="1"/>
    <col min="9476" max="9476" width="9.8984375" style="183" customWidth="1"/>
    <col min="9477" max="9477" width="17.09765625" style="183" customWidth="1"/>
    <col min="9478" max="9478" width="1.3984375" style="183" customWidth="1"/>
    <col min="9479" max="9479" width="17.09765625" style="183" customWidth="1"/>
    <col min="9480" max="9480" width="1.3984375" style="183" customWidth="1"/>
    <col min="9481" max="9481" width="17.09765625" style="183" customWidth="1"/>
    <col min="9482" max="9482" width="1.3984375" style="183" customWidth="1"/>
    <col min="9483" max="9483" width="17.09765625" style="183" customWidth="1"/>
    <col min="9484" max="9728" width="10.09765625" style="183"/>
    <col min="9729" max="9730" width="1.8984375" style="183" customWidth="1"/>
    <col min="9731" max="9731" width="70.09765625" style="183" customWidth="1"/>
    <col min="9732" max="9732" width="9.8984375" style="183" customWidth="1"/>
    <col min="9733" max="9733" width="17.09765625" style="183" customWidth="1"/>
    <col min="9734" max="9734" width="1.3984375" style="183" customWidth="1"/>
    <col min="9735" max="9735" width="17.09765625" style="183" customWidth="1"/>
    <col min="9736" max="9736" width="1.3984375" style="183" customWidth="1"/>
    <col min="9737" max="9737" width="17.09765625" style="183" customWidth="1"/>
    <col min="9738" max="9738" width="1.3984375" style="183" customWidth="1"/>
    <col min="9739" max="9739" width="17.09765625" style="183" customWidth="1"/>
    <col min="9740" max="9984" width="10.09765625" style="183"/>
    <col min="9985" max="9986" width="1.8984375" style="183" customWidth="1"/>
    <col min="9987" max="9987" width="70.09765625" style="183" customWidth="1"/>
    <col min="9988" max="9988" width="9.8984375" style="183" customWidth="1"/>
    <col min="9989" max="9989" width="17.09765625" style="183" customWidth="1"/>
    <col min="9990" max="9990" width="1.3984375" style="183" customWidth="1"/>
    <col min="9991" max="9991" width="17.09765625" style="183" customWidth="1"/>
    <col min="9992" max="9992" width="1.3984375" style="183" customWidth="1"/>
    <col min="9993" max="9993" width="17.09765625" style="183" customWidth="1"/>
    <col min="9994" max="9994" width="1.3984375" style="183" customWidth="1"/>
    <col min="9995" max="9995" width="17.09765625" style="183" customWidth="1"/>
    <col min="9996" max="10240" width="10.09765625" style="183"/>
    <col min="10241" max="10242" width="1.8984375" style="183" customWidth="1"/>
    <col min="10243" max="10243" width="70.09765625" style="183" customWidth="1"/>
    <col min="10244" max="10244" width="9.8984375" style="183" customWidth="1"/>
    <col min="10245" max="10245" width="17.09765625" style="183" customWidth="1"/>
    <col min="10246" max="10246" width="1.3984375" style="183" customWidth="1"/>
    <col min="10247" max="10247" width="17.09765625" style="183" customWidth="1"/>
    <col min="10248" max="10248" width="1.3984375" style="183" customWidth="1"/>
    <col min="10249" max="10249" width="17.09765625" style="183" customWidth="1"/>
    <col min="10250" max="10250" width="1.3984375" style="183" customWidth="1"/>
    <col min="10251" max="10251" width="17.09765625" style="183" customWidth="1"/>
    <col min="10252" max="10496" width="10.09765625" style="183"/>
    <col min="10497" max="10498" width="1.8984375" style="183" customWidth="1"/>
    <col min="10499" max="10499" width="70.09765625" style="183" customWidth="1"/>
    <col min="10500" max="10500" width="9.8984375" style="183" customWidth="1"/>
    <col min="10501" max="10501" width="17.09765625" style="183" customWidth="1"/>
    <col min="10502" max="10502" width="1.3984375" style="183" customWidth="1"/>
    <col min="10503" max="10503" width="17.09765625" style="183" customWidth="1"/>
    <col min="10504" max="10504" width="1.3984375" style="183" customWidth="1"/>
    <col min="10505" max="10505" width="17.09765625" style="183" customWidth="1"/>
    <col min="10506" max="10506" width="1.3984375" style="183" customWidth="1"/>
    <col min="10507" max="10507" width="17.09765625" style="183" customWidth="1"/>
    <col min="10508" max="10752" width="10.09765625" style="183"/>
    <col min="10753" max="10754" width="1.8984375" style="183" customWidth="1"/>
    <col min="10755" max="10755" width="70.09765625" style="183" customWidth="1"/>
    <col min="10756" max="10756" width="9.8984375" style="183" customWidth="1"/>
    <col min="10757" max="10757" width="17.09765625" style="183" customWidth="1"/>
    <col min="10758" max="10758" width="1.3984375" style="183" customWidth="1"/>
    <col min="10759" max="10759" width="17.09765625" style="183" customWidth="1"/>
    <col min="10760" max="10760" width="1.3984375" style="183" customWidth="1"/>
    <col min="10761" max="10761" width="17.09765625" style="183" customWidth="1"/>
    <col min="10762" max="10762" width="1.3984375" style="183" customWidth="1"/>
    <col min="10763" max="10763" width="17.09765625" style="183" customWidth="1"/>
    <col min="10764" max="11008" width="10.09765625" style="183"/>
    <col min="11009" max="11010" width="1.8984375" style="183" customWidth="1"/>
    <col min="11011" max="11011" width="70.09765625" style="183" customWidth="1"/>
    <col min="11012" max="11012" width="9.8984375" style="183" customWidth="1"/>
    <col min="11013" max="11013" width="17.09765625" style="183" customWidth="1"/>
    <col min="11014" max="11014" width="1.3984375" style="183" customWidth="1"/>
    <col min="11015" max="11015" width="17.09765625" style="183" customWidth="1"/>
    <col min="11016" max="11016" width="1.3984375" style="183" customWidth="1"/>
    <col min="11017" max="11017" width="17.09765625" style="183" customWidth="1"/>
    <col min="11018" max="11018" width="1.3984375" style="183" customWidth="1"/>
    <col min="11019" max="11019" width="17.09765625" style="183" customWidth="1"/>
    <col min="11020" max="11264" width="10.09765625" style="183"/>
    <col min="11265" max="11266" width="1.8984375" style="183" customWidth="1"/>
    <col min="11267" max="11267" width="70.09765625" style="183" customWidth="1"/>
    <col min="11268" max="11268" width="9.8984375" style="183" customWidth="1"/>
    <col min="11269" max="11269" width="17.09765625" style="183" customWidth="1"/>
    <col min="11270" max="11270" width="1.3984375" style="183" customWidth="1"/>
    <col min="11271" max="11271" width="17.09765625" style="183" customWidth="1"/>
    <col min="11272" max="11272" width="1.3984375" style="183" customWidth="1"/>
    <col min="11273" max="11273" width="17.09765625" style="183" customWidth="1"/>
    <col min="11274" max="11274" width="1.3984375" style="183" customWidth="1"/>
    <col min="11275" max="11275" width="17.09765625" style="183" customWidth="1"/>
    <col min="11276" max="11520" width="10.09765625" style="183"/>
    <col min="11521" max="11522" width="1.8984375" style="183" customWidth="1"/>
    <col min="11523" max="11523" width="70.09765625" style="183" customWidth="1"/>
    <col min="11524" max="11524" width="9.8984375" style="183" customWidth="1"/>
    <col min="11525" max="11525" width="17.09765625" style="183" customWidth="1"/>
    <col min="11526" max="11526" width="1.3984375" style="183" customWidth="1"/>
    <col min="11527" max="11527" width="17.09765625" style="183" customWidth="1"/>
    <col min="11528" max="11528" width="1.3984375" style="183" customWidth="1"/>
    <col min="11529" max="11529" width="17.09765625" style="183" customWidth="1"/>
    <col min="11530" max="11530" width="1.3984375" style="183" customWidth="1"/>
    <col min="11531" max="11531" width="17.09765625" style="183" customWidth="1"/>
    <col min="11532" max="11776" width="10.09765625" style="183"/>
    <col min="11777" max="11778" width="1.8984375" style="183" customWidth="1"/>
    <col min="11779" max="11779" width="70.09765625" style="183" customWidth="1"/>
    <col min="11780" max="11780" width="9.8984375" style="183" customWidth="1"/>
    <col min="11781" max="11781" width="17.09765625" style="183" customWidth="1"/>
    <col min="11782" max="11782" width="1.3984375" style="183" customWidth="1"/>
    <col min="11783" max="11783" width="17.09765625" style="183" customWidth="1"/>
    <col min="11784" max="11784" width="1.3984375" style="183" customWidth="1"/>
    <col min="11785" max="11785" width="17.09765625" style="183" customWidth="1"/>
    <col min="11786" max="11786" width="1.3984375" style="183" customWidth="1"/>
    <col min="11787" max="11787" width="17.09765625" style="183" customWidth="1"/>
    <col min="11788" max="12032" width="10.09765625" style="183"/>
    <col min="12033" max="12034" width="1.8984375" style="183" customWidth="1"/>
    <col min="12035" max="12035" width="70.09765625" style="183" customWidth="1"/>
    <col min="12036" max="12036" width="9.8984375" style="183" customWidth="1"/>
    <col min="12037" max="12037" width="17.09765625" style="183" customWidth="1"/>
    <col min="12038" max="12038" width="1.3984375" style="183" customWidth="1"/>
    <col min="12039" max="12039" width="17.09765625" style="183" customWidth="1"/>
    <col min="12040" max="12040" width="1.3984375" style="183" customWidth="1"/>
    <col min="12041" max="12041" width="17.09765625" style="183" customWidth="1"/>
    <col min="12042" max="12042" width="1.3984375" style="183" customWidth="1"/>
    <col min="12043" max="12043" width="17.09765625" style="183" customWidth="1"/>
    <col min="12044" max="12288" width="10.09765625" style="183"/>
    <col min="12289" max="12290" width="1.8984375" style="183" customWidth="1"/>
    <col min="12291" max="12291" width="70.09765625" style="183" customWidth="1"/>
    <col min="12292" max="12292" width="9.8984375" style="183" customWidth="1"/>
    <col min="12293" max="12293" width="17.09765625" style="183" customWidth="1"/>
    <col min="12294" max="12294" width="1.3984375" style="183" customWidth="1"/>
    <col min="12295" max="12295" width="17.09765625" style="183" customWidth="1"/>
    <col min="12296" max="12296" width="1.3984375" style="183" customWidth="1"/>
    <col min="12297" max="12297" width="17.09765625" style="183" customWidth="1"/>
    <col min="12298" max="12298" width="1.3984375" style="183" customWidth="1"/>
    <col min="12299" max="12299" width="17.09765625" style="183" customWidth="1"/>
    <col min="12300" max="12544" width="10.09765625" style="183"/>
    <col min="12545" max="12546" width="1.8984375" style="183" customWidth="1"/>
    <col min="12547" max="12547" width="70.09765625" style="183" customWidth="1"/>
    <col min="12548" max="12548" width="9.8984375" style="183" customWidth="1"/>
    <col min="12549" max="12549" width="17.09765625" style="183" customWidth="1"/>
    <col min="12550" max="12550" width="1.3984375" style="183" customWidth="1"/>
    <col min="12551" max="12551" width="17.09765625" style="183" customWidth="1"/>
    <col min="12552" max="12552" width="1.3984375" style="183" customWidth="1"/>
    <col min="12553" max="12553" width="17.09765625" style="183" customWidth="1"/>
    <col min="12554" max="12554" width="1.3984375" style="183" customWidth="1"/>
    <col min="12555" max="12555" width="17.09765625" style="183" customWidth="1"/>
    <col min="12556" max="12800" width="10.09765625" style="183"/>
    <col min="12801" max="12802" width="1.8984375" style="183" customWidth="1"/>
    <col min="12803" max="12803" width="70.09765625" style="183" customWidth="1"/>
    <col min="12804" max="12804" width="9.8984375" style="183" customWidth="1"/>
    <col min="12805" max="12805" width="17.09765625" style="183" customWidth="1"/>
    <col min="12806" max="12806" width="1.3984375" style="183" customWidth="1"/>
    <col min="12807" max="12807" width="17.09765625" style="183" customWidth="1"/>
    <col min="12808" max="12808" width="1.3984375" style="183" customWidth="1"/>
    <col min="12809" max="12809" width="17.09765625" style="183" customWidth="1"/>
    <col min="12810" max="12810" width="1.3984375" style="183" customWidth="1"/>
    <col min="12811" max="12811" width="17.09765625" style="183" customWidth="1"/>
    <col min="12812" max="13056" width="10.09765625" style="183"/>
    <col min="13057" max="13058" width="1.8984375" style="183" customWidth="1"/>
    <col min="13059" max="13059" width="70.09765625" style="183" customWidth="1"/>
    <col min="13060" max="13060" width="9.8984375" style="183" customWidth="1"/>
    <col min="13061" max="13061" width="17.09765625" style="183" customWidth="1"/>
    <col min="13062" max="13062" width="1.3984375" style="183" customWidth="1"/>
    <col min="13063" max="13063" width="17.09765625" style="183" customWidth="1"/>
    <col min="13064" max="13064" width="1.3984375" style="183" customWidth="1"/>
    <col min="13065" max="13065" width="17.09765625" style="183" customWidth="1"/>
    <col min="13066" max="13066" width="1.3984375" style="183" customWidth="1"/>
    <col min="13067" max="13067" width="17.09765625" style="183" customWidth="1"/>
    <col min="13068" max="13312" width="10.09765625" style="183"/>
    <col min="13313" max="13314" width="1.8984375" style="183" customWidth="1"/>
    <col min="13315" max="13315" width="70.09765625" style="183" customWidth="1"/>
    <col min="13316" max="13316" width="9.8984375" style="183" customWidth="1"/>
    <col min="13317" max="13317" width="17.09765625" style="183" customWidth="1"/>
    <col min="13318" max="13318" width="1.3984375" style="183" customWidth="1"/>
    <col min="13319" max="13319" width="17.09765625" style="183" customWidth="1"/>
    <col min="13320" max="13320" width="1.3984375" style="183" customWidth="1"/>
    <col min="13321" max="13321" width="17.09765625" style="183" customWidth="1"/>
    <col min="13322" max="13322" width="1.3984375" style="183" customWidth="1"/>
    <col min="13323" max="13323" width="17.09765625" style="183" customWidth="1"/>
    <col min="13324" max="13568" width="10.09765625" style="183"/>
    <col min="13569" max="13570" width="1.8984375" style="183" customWidth="1"/>
    <col min="13571" max="13571" width="70.09765625" style="183" customWidth="1"/>
    <col min="13572" max="13572" width="9.8984375" style="183" customWidth="1"/>
    <col min="13573" max="13573" width="17.09765625" style="183" customWidth="1"/>
    <col min="13574" max="13574" width="1.3984375" style="183" customWidth="1"/>
    <col min="13575" max="13575" width="17.09765625" style="183" customWidth="1"/>
    <col min="13576" max="13576" width="1.3984375" style="183" customWidth="1"/>
    <col min="13577" max="13577" width="17.09765625" style="183" customWidth="1"/>
    <col min="13578" max="13578" width="1.3984375" style="183" customWidth="1"/>
    <col min="13579" max="13579" width="17.09765625" style="183" customWidth="1"/>
    <col min="13580" max="13824" width="10.09765625" style="183"/>
    <col min="13825" max="13826" width="1.8984375" style="183" customWidth="1"/>
    <col min="13827" max="13827" width="70.09765625" style="183" customWidth="1"/>
    <col min="13828" max="13828" width="9.8984375" style="183" customWidth="1"/>
    <col min="13829" max="13829" width="17.09765625" style="183" customWidth="1"/>
    <col min="13830" max="13830" width="1.3984375" style="183" customWidth="1"/>
    <col min="13831" max="13831" width="17.09765625" style="183" customWidth="1"/>
    <col min="13832" max="13832" width="1.3984375" style="183" customWidth="1"/>
    <col min="13833" max="13833" width="17.09765625" style="183" customWidth="1"/>
    <col min="13834" max="13834" width="1.3984375" style="183" customWidth="1"/>
    <col min="13835" max="13835" width="17.09765625" style="183" customWidth="1"/>
    <col min="13836" max="14080" width="10.09765625" style="183"/>
    <col min="14081" max="14082" width="1.8984375" style="183" customWidth="1"/>
    <col min="14083" max="14083" width="70.09765625" style="183" customWidth="1"/>
    <col min="14084" max="14084" width="9.8984375" style="183" customWidth="1"/>
    <col min="14085" max="14085" width="17.09765625" style="183" customWidth="1"/>
    <col min="14086" max="14086" width="1.3984375" style="183" customWidth="1"/>
    <col min="14087" max="14087" width="17.09765625" style="183" customWidth="1"/>
    <col min="14088" max="14088" width="1.3984375" style="183" customWidth="1"/>
    <col min="14089" max="14089" width="17.09765625" style="183" customWidth="1"/>
    <col min="14090" max="14090" width="1.3984375" style="183" customWidth="1"/>
    <col min="14091" max="14091" width="17.09765625" style="183" customWidth="1"/>
    <col min="14092" max="14336" width="10.09765625" style="183"/>
    <col min="14337" max="14338" width="1.8984375" style="183" customWidth="1"/>
    <col min="14339" max="14339" width="70.09765625" style="183" customWidth="1"/>
    <col min="14340" max="14340" width="9.8984375" style="183" customWidth="1"/>
    <col min="14341" max="14341" width="17.09765625" style="183" customWidth="1"/>
    <col min="14342" max="14342" width="1.3984375" style="183" customWidth="1"/>
    <col min="14343" max="14343" width="17.09765625" style="183" customWidth="1"/>
    <col min="14344" max="14344" width="1.3984375" style="183" customWidth="1"/>
    <col min="14345" max="14345" width="17.09765625" style="183" customWidth="1"/>
    <col min="14346" max="14346" width="1.3984375" style="183" customWidth="1"/>
    <col min="14347" max="14347" width="17.09765625" style="183" customWidth="1"/>
    <col min="14348" max="14592" width="10.09765625" style="183"/>
    <col min="14593" max="14594" width="1.8984375" style="183" customWidth="1"/>
    <col min="14595" max="14595" width="70.09765625" style="183" customWidth="1"/>
    <col min="14596" max="14596" width="9.8984375" style="183" customWidth="1"/>
    <col min="14597" max="14597" width="17.09765625" style="183" customWidth="1"/>
    <col min="14598" max="14598" width="1.3984375" style="183" customWidth="1"/>
    <col min="14599" max="14599" width="17.09765625" style="183" customWidth="1"/>
    <col min="14600" max="14600" width="1.3984375" style="183" customWidth="1"/>
    <col min="14601" max="14601" width="17.09765625" style="183" customWidth="1"/>
    <col min="14602" max="14602" width="1.3984375" style="183" customWidth="1"/>
    <col min="14603" max="14603" width="17.09765625" style="183" customWidth="1"/>
    <col min="14604" max="14848" width="10.09765625" style="183"/>
    <col min="14849" max="14850" width="1.8984375" style="183" customWidth="1"/>
    <col min="14851" max="14851" width="70.09765625" style="183" customWidth="1"/>
    <col min="14852" max="14852" width="9.8984375" style="183" customWidth="1"/>
    <col min="14853" max="14853" width="17.09765625" style="183" customWidth="1"/>
    <col min="14854" max="14854" width="1.3984375" style="183" customWidth="1"/>
    <col min="14855" max="14855" width="17.09765625" style="183" customWidth="1"/>
    <col min="14856" max="14856" width="1.3984375" style="183" customWidth="1"/>
    <col min="14857" max="14857" width="17.09765625" style="183" customWidth="1"/>
    <col min="14858" max="14858" width="1.3984375" style="183" customWidth="1"/>
    <col min="14859" max="14859" width="17.09765625" style="183" customWidth="1"/>
    <col min="14860" max="15104" width="10.09765625" style="183"/>
    <col min="15105" max="15106" width="1.8984375" style="183" customWidth="1"/>
    <col min="15107" max="15107" width="70.09765625" style="183" customWidth="1"/>
    <col min="15108" max="15108" width="9.8984375" style="183" customWidth="1"/>
    <col min="15109" max="15109" width="17.09765625" style="183" customWidth="1"/>
    <col min="15110" max="15110" width="1.3984375" style="183" customWidth="1"/>
    <col min="15111" max="15111" width="17.09765625" style="183" customWidth="1"/>
    <col min="15112" max="15112" width="1.3984375" style="183" customWidth="1"/>
    <col min="15113" max="15113" width="17.09765625" style="183" customWidth="1"/>
    <col min="15114" max="15114" width="1.3984375" style="183" customWidth="1"/>
    <col min="15115" max="15115" width="17.09765625" style="183" customWidth="1"/>
    <col min="15116" max="15360" width="10.09765625" style="183"/>
    <col min="15361" max="15362" width="1.8984375" style="183" customWidth="1"/>
    <col min="15363" max="15363" width="70.09765625" style="183" customWidth="1"/>
    <col min="15364" max="15364" width="9.8984375" style="183" customWidth="1"/>
    <col min="15365" max="15365" width="17.09765625" style="183" customWidth="1"/>
    <col min="15366" max="15366" width="1.3984375" style="183" customWidth="1"/>
    <col min="15367" max="15367" width="17.09765625" style="183" customWidth="1"/>
    <col min="15368" max="15368" width="1.3984375" style="183" customWidth="1"/>
    <col min="15369" max="15369" width="17.09765625" style="183" customWidth="1"/>
    <col min="15370" max="15370" width="1.3984375" style="183" customWidth="1"/>
    <col min="15371" max="15371" width="17.09765625" style="183" customWidth="1"/>
    <col min="15372" max="15616" width="10.09765625" style="183"/>
    <col min="15617" max="15618" width="1.8984375" style="183" customWidth="1"/>
    <col min="15619" max="15619" width="70.09765625" style="183" customWidth="1"/>
    <col min="15620" max="15620" width="9.8984375" style="183" customWidth="1"/>
    <col min="15621" max="15621" width="17.09765625" style="183" customWidth="1"/>
    <col min="15622" max="15622" width="1.3984375" style="183" customWidth="1"/>
    <col min="15623" max="15623" width="17.09765625" style="183" customWidth="1"/>
    <col min="15624" max="15624" width="1.3984375" style="183" customWidth="1"/>
    <col min="15625" max="15625" width="17.09765625" style="183" customWidth="1"/>
    <col min="15626" max="15626" width="1.3984375" style="183" customWidth="1"/>
    <col min="15627" max="15627" width="17.09765625" style="183" customWidth="1"/>
    <col min="15628" max="15872" width="10.09765625" style="183"/>
    <col min="15873" max="15874" width="1.8984375" style="183" customWidth="1"/>
    <col min="15875" max="15875" width="70.09765625" style="183" customWidth="1"/>
    <col min="15876" max="15876" width="9.8984375" style="183" customWidth="1"/>
    <col min="15877" max="15877" width="17.09765625" style="183" customWidth="1"/>
    <col min="15878" max="15878" width="1.3984375" style="183" customWidth="1"/>
    <col min="15879" max="15879" width="17.09765625" style="183" customWidth="1"/>
    <col min="15880" max="15880" width="1.3984375" style="183" customWidth="1"/>
    <col min="15881" max="15881" width="17.09765625" style="183" customWidth="1"/>
    <col min="15882" max="15882" width="1.3984375" style="183" customWidth="1"/>
    <col min="15883" max="15883" width="17.09765625" style="183" customWidth="1"/>
    <col min="15884" max="16128" width="10.09765625" style="183"/>
    <col min="16129" max="16130" width="1.8984375" style="183" customWidth="1"/>
    <col min="16131" max="16131" width="70.09765625" style="183" customWidth="1"/>
    <col min="16132" max="16132" width="9.8984375" style="183" customWidth="1"/>
    <col min="16133" max="16133" width="17.09765625" style="183" customWidth="1"/>
    <col min="16134" max="16134" width="1.3984375" style="183" customWidth="1"/>
    <col min="16135" max="16135" width="17.09765625" style="183" customWidth="1"/>
    <col min="16136" max="16136" width="1.3984375" style="183" customWidth="1"/>
    <col min="16137" max="16137" width="17.09765625" style="183" customWidth="1"/>
    <col min="16138" max="16138" width="1.3984375" style="183" customWidth="1"/>
    <col min="16139" max="16139" width="17.09765625" style="183" customWidth="1"/>
    <col min="16140" max="16384" width="10.09765625" style="183"/>
  </cols>
  <sheetData>
    <row r="1" spans="1:11" ht="24" customHeight="1">
      <c r="A1" s="527" t="s">
        <v>173</v>
      </c>
      <c r="B1" s="527"/>
      <c r="C1" s="527"/>
      <c r="D1" s="527"/>
      <c r="E1" s="527"/>
      <c r="F1" s="527"/>
      <c r="G1" s="527"/>
      <c r="H1" s="527"/>
      <c r="I1" s="527"/>
      <c r="J1" s="527"/>
      <c r="K1" s="527"/>
    </row>
    <row r="2" spans="1:11" ht="24" customHeight="1">
      <c r="A2" s="527" t="s">
        <v>106</v>
      </c>
      <c r="B2" s="527"/>
      <c r="C2" s="527"/>
      <c r="D2" s="527"/>
      <c r="E2" s="527"/>
      <c r="F2" s="527"/>
      <c r="G2" s="527"/>
      <c r="H2" s="527"/>
      <c r="I2" s="527"/>
      <c r="J2" s="527"/>
      <c r="K2" s="527"/>
    </row>
    <row r="3" spans="1:11" ht="24" customHeight="1">
      <c r="A3" s="527" t="s">
        <v>227</v>
      </c>
      <c r="B3" s="527"/>
      <c r="C3" s="527"/>
      <c r="D3" s="527"/>
      <c r="E3" s="527"/>
      <c r="F3" s="527"/>
      <c r="G3" s="527"/>
      <c r="H3" s="527"/>
      <c r="I3" s="527"/>
      <c r="J3" s="527"/>
      <c r="K3" s="527"/>
    </row>
    <row r="4" spans="1:11" ht="24" customHeight="1">
      <c r="A4" s="184"/>
      <c r="B4" s="184"/>
      <c r="C4" s="184"/>
      <c r="D4" s="184"/>
      <c r="E4" s="525" t="s">
        <v>29</v>
      </c>
      <c r="F4" s="525"/>
      <c r="G4" s="525"/>
      <c r="H4" s="184"/>
      <c r="I4" s="525" t="s">
        <v>48</v>
      </c>
      <c r="J4" s="525"/>
      <c r="K4" s="525"/>
    </row>
    <row r="5" spans="1:11" ht="24" customHeight="1">
      <c r="A5" s="184"/>
      <c r="B5" s="184"/>
      <c r="C5" s="184"/>
      <c r="D5" s="184"/>
      <c r="E5" s="526" t="s">
        <v>226</v>
      </c>
      <c r="F5" s="526"/>
      <c r="G5" s="526"/>
      <c r="H5" s="185"/>
      <c r="I5" s="526" t="s">
        <v>226</v>
      </c>
      <c r="J5" s="526"/>
      <c r="K5" s="526"/>
    </row>
    <row r="6" spans="1:11" ht="24" customHeight="1">
      <c r="A6" s="184"/>
      <c r="B6" s="184"/>
      <c r="C6" s="184"/>
      <c r="D6" s="184"/>
      <c r="E6" s="526" t="s">
        <v>151</v>
      </c>
      <c r="F6" s="526"/>
      <c r="G6" s="526"/>
      <c r="H6" s="185"/>
      <c r="I6" s="526" t="s">
        <v>151</v>
      </c>
      <c r="J6" s="526"/>
      <c r="K6" s="526"/>
    </row>
    <row r="7" spans="1:11" ht="24" customHeight="1">
      <c r="A7" s="184"/>
      <c r="B7" s="184"/>
      <c r="C7" s="184"/>
      <c r="D7" s="184"/>
      <c r="E7" s="203">
        <v>2562</v>
      </c>
      <c r="F7" s="208"/>
      <c r="G7" s="203">
        <v>2561</v>
      </c>
      <c r="H7" s="185"/>
      <c r="I7" s="203">
        <v>2562</v>
      </c>
      <c r="J7" s="208"/>
      <c r="K7" s="203">
        <v>2561</v>
      </c>
    </row>
    <row r="8" spans="1:11" ht="24" customHeight="1">
      <c r="A8" s="184"/>
      <c r="B8" s="184"/>
      <c r="C8" s="184"/>
      <c r="D8" s="184"/>
      <c r="E8" s="524" t="s">
        <v>42</v>
      </c>
      <c r="F8" s="524"/>
      <c r="G8" s="524"/>
      <c r="H8" s="524"/>
      <c r="I8" s="524"/>
      <c r="J8" s="524"/>
      <c r="K8" s="524"/>
    </row>
    <row r="9" spans="1:11" ht="24" customHeight="1">
      <c r="A9" s="186" t="s">
        <v>24</v>
      </c>
      <c r="G9" s="185"/>
      <c r="K9" s="185"/>
    </row>
    <row r="10" spans="1:11" ht="24" customHeight="1">
      <c r="A10" s="77" t="s">
        <v>228</v>
      </c>
      <c r="E10" s="188"/>
      <c r="F10" s="189"/>
      <c r="G10" s="188">
        <v>97165</v>
      </c>
      <c r="H10" s="189"/>
      <c r="I10" s="188"/>
      <c r="J10" s="189"/>
      <c r="K10" s="188">
        <v>113333</v>
      </c>
    </row>
    <row r="11" spans="1:11" ht="24" customHeight="1">
      <c r="A11" s="209" t="s">
        <v>171</v>
      </c>
      <c r="E11" s="190"/>
      <c r="F11" s="189"/>
      <c r="G11" s="190"/>
      <c r="H11" s="189"/>
      <c r="I11" s="190"/>
      <c r="J11" s="189"/>
      <c r="K11" s="190"/>
    </row>
    <row r="12" spans="1:11" ht="24" customHeight="1">
      <c r="C12" s="183" t="s">
        <v>175</v>
      </c>
      <c r="E12" s="188"/>
      <c r="F12" s="189"/>
      <c r="G12" s="188">
        <v>69</v>
      </c>
      <c r="H12" s="189"/>
      <c r="I12" s="188"/>
      <c r="J12" s="189"/>
      <c r="K12" s="188">
        <v>69</v>
      </c>
    </row>
    <row r="13" spans="1:11" ht="24" customHeight="1">
      <c r="C13" s="183" t="s">
        <v>176</v>
      </c>
      <c r="E13" s="188"/>
      <c r="F13" s="189"/>
      <c r="G13" s="188">
        <v>19939</v>
      </c>
      <c r="H13" s="189"/>
      <c r="I13" s="188"/>
      <c r="J13" s="189"/>
      <c r="K13" s="188">
        <v>1447</v>
      </c>
    </row>
    <row r="14" spans="1:11" ht="24" customHeight="1">
      <c r="C14" s="183" t="s">
        <v>177</v>
      </c>
      <c r="E14" s="188"/>
      <c r="F14" s="189"/>
      <c r="G14" s="188">
        <v>58</v>
      </c>
      <c r="H14" s="189"/>
      <c r="I14" s="188"/>
      <c r="J14" s="189"/>
      <c r="K14" s="188">
        <v>0</v>
      </c>
    </row>
    <row r="15" spans="1:11" ht="24" customHeight="1">
      <c r="C15" s="183" t="s">
        <v>178</v>
      </c>
      <c r="E15" s="188"/>
      <c r="F15" s="189"/>
      <c r="G15" s="188">
        <v>-341</v>
      </c>
      <c r="H15" s="189"/>
      <c r="I15" s="188"/>
      <c r="J15" s="189"/>
      <c r="K15" s="188">
        <v>1002</v>
      </c>
    </row>
    <row r="16" spans="1:11" ht="24" customHeight="1">
      <c r="C16" s="183" t="s">
        <v>179</v>
      </c>
      <c r="E16" s="188"/>
      <c r="F16" s="189"/>
      <c r="G16" s="188">
        <v>0</v>
      </c>
      <c r="H16" s="189"/>
      <c r="I16" s="188"/>
      <c r="J16" s="189"/>
      <c r="K16" s="188">
        <v>0</v>
      </c>
    </row>
    <row r="17" spans="1:11" ht="24" customHeight="1">
      <c r="C17" s="183" t="s">
        <v>180</v>
      </c>
      <c r="E17" s="188"/>
      <c r="F17" s="189"/>
      <c r="G17" s="188">
        <v>749</v>
      </c>
      <c r="H17" s="189"/>
      <c r="I17" s="188"/>
      <c r="J17" s="189"/>
      <c r="K17" s="188">
        <v>17</v>
      </c>
    </row>
    <row r="18" spans="1:11" ht="24" customHeight="1">
      <c r="C18" s="183" t="s">
        <v>181</v>
      </c>
      <c r="E18" s="188"/>
      <c r="F18" s="189"/>
      <c r="G18" s="188">
        <v>0</v>
      </c>
      <c r="H18" s="189"/>
      <c r="I18" s="188"/>
      <c r="J18" s="189"/>
      <c r="K18" s="188">
        <v>0</v>
      </c>
    </row>
    <row r="19" spans="1:11" ht="24" customHeight="1">
      <c r="C19" s="183" t="s">
        <v>182</v>
      </c>
      <c r="E19" s="188"/>
      <c r="F19" s="189"/>
      <c r="G19" s="188">
        <v>0</v>
      </c>
      <c r="H19" s="189"/>
      <c r="I19" s="188"/>
      <c r="J19" s="189"/>
      <c r="K19" s="188">
        <v>0</v>
      </c>
    </row>
    <row r="20" spans="1:11" ht="24" customHeight="1">
      <c r="C20" s="183" t="s">
        <v>183</v>
      </c>
      <c r="E20" s="188"/>
      <c r="F20" s="189"/>
      <c r="G20" s="188">
        <v>1151</v>
      </c>
      <c r="H20" s="189"/>
      <c r="I20" s="188"/>
      <c r="J20" s="189"/>
      <c r="K20" s="188">
        <v>200</v>
      </c>
    </row>
    <row r="21" spans="1:11" ht="24" customHeight="1">
      <c r="C21" s="183" t="s">
        <v>184</v>
      </c>
      <c r="E21" s="188"/>
      <c r="F21" s="189"/>
      <c r="G21" s="188">
        <v>0</v>
      </c>
      <c r="H21" s="189"/>
      <c r="I21" s="188"/>
      <c r="J21" s="189"/>
      <c r="K21" s="188">
        <v>-34440</v>
      </c>
    </row>
    <row r="22" spans="1:11" ht="24" customHeight="1">
      <c r="C22" s="183" t="s">
        <v>185</v>
      </c>
      <c r="E22" s="188"/>
      <c r="F22" s="189"/>
      <c r="G22" s="188">
        <v>-79027</v>
      </c>
      <c r="H22" s="189"/>
      <c r="I22" s="188"/>
      <c r="J22" s="189"/>
      <c r="K22" s="188">
        <v>-80697</v>
      </c>
    </row>
    <row r="23" spans="1:11" ht="24" customHeight="1">
      <c r="C23" s="183" t="s">
        <v>186</v>
      </c>
      <c r="E23" s="188"/>
      <c r="F23" s="189"/>
      <c r="G23" s="188">
        <v>0</v>
      </c>
      <c r="H23" s="189"/>
      <c r="I23" s="188"/>
      <c r="J23" s="189"/>
      <c r="K23" s="188">
        <v>17</v>
      </c>
    </row>
    <row r="24" spans="1:11" ht="24" customHeight="1">
      <c r="C24" s="183" t="s">
        <v>187</v>
      </c>
      <c r="E24" s="188"/>
      <c r="F24" s="189"/>
      <c r="G24" s="188">
        <v>294</v>
      </c>
      <c r="H24" s="189"/>
      <c r="I24" s="188"/>
      <c r="J24" s="189"/>
      <c r="K24" s="188">
        <v>294</v>
      </c>
    </row>
    <row r="25" spans="1:11" ht="24" customHeight="1">
      <c r="C25" s="183" t="s">
        <v>188</v>
      </c>
      <c r="E25" s="188"/>
      <c r="F25" s="189"/>
      <c r="G25" s="188">
        <v>-502</v>
      </c>
      <c r="H25" s="189"/>
      <c r="I25" s="188"/>
      <c r="J25" s="189"/>
      <c r="K25" s="188">
        <v>-502</v>
      </c>
    </row>
    <row r="26" spans="1:11" ht="24" customHeight="1">
      <c r="C26" s="183" t="s">
        <v>189</v>
      </c>
      <c r="E26" s="188"/>
      <c r="F26" s="189"/>
      <c r="G26" s="188">
        <v>-4</v>
      </c>
      <c r="H26" s="189"/>
      <c r="I26" s="188"/>
      <c r="J26" s="189"/>
      <c r="K26" s="188">
        <v>0</v>
      </c>
    </row>
    <row r="27" spans="1:11" ht="24" customHeight="1">
      <c r="C27" s="183" t="s">
        <v>190</v>
      </c>
      <c r="E27" s="188"/>
      <c r="F27" s="189"/>
      <c r="G27" s="188">
        <v>2023</v>
      </c>
      <c r="H27" s="189"/>
      <c r="I27" s="188"/>
      <c r="J27" s="189"/>
      <c r="K27" s="188">
        <v>1466</v>
      </c>
    </row>
    <row r="28" spans="1:11" ht="24" customHeight="1">
      <c r="C28" s="183" t="s">
        <v>191</v>
      </c>
      <c r="E28" s="188"/>
      <c r="F28" s="189"/>
      <c r="G28" s="188">
        <v>679</v>
      </c>
      <c r="H28" s="189"/>
      <c r="I28" s="188"/>
      <c r="J28" s="189"/>
      <c r="K28" s="188">
        <v>679</v>
      </c>
    </row>
    <row r="29" spans="1:11" ht="24" customHeight="1">
      <c r="A29" s="183" t="s">
        <v>192</v>
      </c>
      <c r="E29" s="191">
        <f>SUM(E10:E28)</f>
        <v>0</v>
      </c>
      <c r="F29" s="189"/>
      <c r="G29" s="191">
        <f>SUM(G10:G28)</f>
        <v>42253</v>
      </c>
      <c r="H29" s="190"/>
      <c r="I29" s="191">
        <f>SUM(I10:I28)</f>
        <v>0</v>
      </c>
      <c r="J29" s="190"/>
      <c r="K29" s="191">
        <f>SUM(K10:K28)</f>
        <v>2885</v>
      </c>
    </row>
    <row r="30" spans="1:11" ht="24" customHeight="1">
      <c r="A30" s="183" t="s">
        <v>193</v>
      </c>
      <c r="E30" s="189"/>
      <c r="F30" s="189"/>
      <c r="G30" s="189"/>
      <c r="H30" s="190"/>
      <c r="I30" s="189"/>
      <c r="J30" s="190"/>
      <c r="K30" s="189"/>
    </row>
    <row r="31" spans="1:11" ht="24" customHeight="1">
      <c r="C31" s="183" t="s">
        <v>194</v>
      </c>
      <c r="E31" s="188"/>
      <c r="F31" s="189"/>
      <c r="G31" s="188">
        <v>0</v>
      </c>
      <c r="H31" s="190"/>
      <c r="I31" s="188"/>
      <c r="J31" s="190"/>
      <c r="K31" s="188">
        <v>0</v>
      </c>
    </row>
    <row r="32" spans="1:11" ht="24" customHeight="1">
      <c r="C32" s="183" t="s">
        <v>195</v>
      </c>
      <c r="E32" s="188"/>
      <c r="F32" s="189"/>
      <c r="G32" s="188">
        <v>0</v>
      </c>
      <c r="H32" s="190"/>
      <c r="I32" s="188"/>
      <c r="J32" s="190"/>
      <c r="K32" s="188">
        <v>0</v>
      </c>
    </row>
    <row r="33" spans="1:11" ht="24" customHeight="1">
      <c r="C33" s="183" t="s">
        <v>196</v>
      </c>
      <c r="E33" s="188"/>
      <c r="F33" s="189"/>
      <c r="G33" s="188">
        <v>19352</v>
      </c>
      <c r="H33" s="190"/>
      <c r="I33" s="188"/>
      <c r="J33" s="190"/>
      <c r="K33" s="188">
        <v>18244</v>
      </c>
    </row>
    <row r="34" spans="1:11" ht="24" customHeight="1">
      <c r="C34" s="183" t="s">
        <v>25</v>
      </c>
      <c r="E34" s="188"/>
      <c r="F34" s="189"/>
      <c r="G34" s="188">
        <v>-4135</v>
      </c>
      <c r="H34" s="190"/>
      <c r="I34" s="188"/>
      <c r="J34" s="190"/>
      <c r="K34" s="188">
        <v>3221</v>
      </c>
    </row>
    <row r="35" spans="1:11" ht="24" customHeight="1">
      <c r="C35" s="183" t="s">
        <v>7</v>
      </c>
      <c r="E35" s="188"/>
      <c r="F35" s="189"/>
      <c r="G35" s="188">
        <v>5970</v>
      </c>
      <c r="H35" s="190"/>
      <c r="I35" s="188"/>
      <c r="J35" s="190"/>
      <c r="K35" s="188">
        <v>0</v>
      </c>
    </row>
    <row r="36" spans="1:11" ht="24" customHeight="1">
      <c r="A36" s="183" t="s">
        <v>197</v>
      </c>
      <c r="E36" s="188"/>
      <c r="F36" s="189"/>
      <c r="G36" s="188"/>
      <c r="H36" s="190"/>
      <c r="I36" s="188"/>
      <c r="J36" s="190"/>
      <c r="K36" s="188"/>
    </row>
    <row r="37" spans="1:11" ht="24" customHeight="1">
      <c r="C37" s="183" t="s">
        <v>198</v>
      </c>
      <c r="E37" s="188"/>
      <c r="F37" s="189"/>
      <c r="G37" s="188">
        <v>-27843</v>
      </c>
      <c r="H37" s="190"/>
      <c r="I37" s="188"/>
      <c r="J37" s="190"/>
      <c r="K37" s="188">
        <v>-16152</v>
      </c>
    </row>
    <row r="38" spans="1:11" ht="24" customHeight="1">
      <c r="A38" s="187"/>
      <c r="B38" s="187"/>
      <c r="C38" s="183" t="s">
        <v>199</v>
      </c>
      <c r="D38" s="187"/>
      <c r="E38" s="188"/>
      <c r="F38" s="189"/>
      <c r="G38" s="188">
        <v>-324</v>
      </c>
      <c r="H38" s="190"/>
      <c r="I38" s="188"/>
      <c r="J38" s="190"/>
      <c r="K38" s="188">
        <v>-41</v>
      </c>
    </row>
    <row r="39" spans="1:11" ht="24" customHeight="1">
      <c r="C39" s="183" t="s">
        <v>200</v>
      </c>
      <c r="E39" s="192"/>
      <c r="F39" s="189"/>
      <c r="G39" s="192">
        <v>-3</v>
      </c>
      <c r="H39" s="190"/>
      <c r="I39" s="192"/>
      <c r="J39" s="190"/>
      <c r="K39" s="192">
        <v>-4</v>
      </c>
    </row>
    <row r="40" spans="1:11" ht="24" customHeight="1">
      <c r="A40" s="183" t="s">
        <v>201</v>
      </c>
      <c r="E40" s="193">
        <f>SUM(E29:E39)</f>
        <v>0</v>
      </c>
      <c r="F40" s="189"/>
      <c r="G40" s="193">
        <f>SUM(G29:G39)</f>
        <v>35270</v>
      </c>
      <c r="H40" s="190"/>
      <c r="I40" s="193">
        <f>SUM(I29:I39)</f>
        <v>0</v>
      </c>
      <c r="J40" s="190"/>
      <c r="K40" s="193">
        <f>SUM(K29:K39)</f>
        <v>8153</v>
      </c>
    </row>
    <row r="41" spans="1:11" ht="24" customHeight="1">
      <c r="C41" s="183" t="s">
        <v>202</v>
      </c>
      <c r="E41" s="193"/>
      <c r="F41" s="189"/>
      <c r="G41" s="193">
        <v>4</v>
      </c>
      <c r="H41" s="190"/>
      <c r="J41" s="190"/>
      <c r="K41" s="193">
        <v>0</v>
      </c>
    </row>
    <row r="42" spans="1:11" ht="24" customHeight="1">
      <c r="C42" s="183" t="s">
        <v>203</v>
      </c>
      <c r="E42" s="188"/>
      <c r="F42" s="189"/>
      <c r="G42" s="188">
        <v>-3637</v>
      </c>
      <c r="H42" s="190"/>
      <c r="J42" s="190"/>
      <c r="K42" s="188">
        <v>-830</v>
      </c>
    </row>
    <row r="43" spans="1:11" ht="24" customHeight="1">
      <c r="A43" s="186" t="s">
        <v>204</v>
      </c>
      <c r="E43" s="194">
        <f>SUM(E40:E42)</f>
        <v>0</v>
      </c>
      <c r="F43" s="189"/>
      <c r="G43" s="194">
        <f>SUM(G40:G42)</f>
        <v>31637</v>
      </c>
      <c r="H43" s="190"/>
      <c r="I43" s="194">
        <f>SUM(I40:I42)</f>
        <v>0</v>
      </c>
      <c r="J43" s="190"/>
      <c r="K43" s="194">
        <f>SUM(K40:K42)</f>
        <v>7323</v>
      </c>
    </row>
    <row r="44" spans="1:11" ht="24" customHeight="1">
      <c r="E44" s="196"/>
      <c r="F44" s="196"/>
      <c r="G44" s="196"/>
      <c r="H44" s="196"/>
      <c r="I44" s="196"/>
      <c r="J44" s="196"/>
      <c r="K44" s="196"/>
    </row>
    <row r="45" spans="1:11" ht="24" customHeight="1">
      <c r="A45" s="527" t="s">
        <v>173</v>
      </c>
      <c r="B45" s="527"/>
      <c r="C45" s="527"/>
      <c r="D45" s="527"/>
      <c r="E45" s="527"/>
      <c r="F45" s="527"/>
      <c r="G45" s="527"/>
      <c r="H45" s="527"/>
      <c r="I45" s="527"/>
      <c r="J45" s="527"/>
      <c r="K45" s="527"/>
    </row>
    <row r="46" spans="1:11" ht="24" customHeight="1">
      <c r="A46" s="527" t="s">
        <v>106</v>
      </c>
      <c r="B46" s="527"/>
      <c r="C46" s="527"/>
      <c r="D46" s="527"/>
      <c r="E46" s="527"/>
      <c r="F46" s="527"/>
      <c r="G46" s="527"/>
      <c r="H46" s="527"/>
      <c r="I46" s="527"/>
      <c r="J46" s="527"/>
      <c r="K46" s="527"/>
    </row>
    <row r="47" spans="1:11" ht="24" customHeight="1">
      <c r="A47" s="527" t="s">
        <v>174</v>
      </c>
      <c r="B47" s="527"/>
      <c r="C47" s="527"/>
      <c r="D47" s="527"/>
      <c r="E47" s="527"/>
      <c r="F47" s="527"/>
      <c r="G47" s="527"/>
      <c r="H47" s="527"/>
      <c r="I47" s="527"/>
      <c r="J47" s="527"/>
      <c r="K47" s="527"/>
    </row>
    <row r="48" spans="1:11" ht="24" customHeight="1">
      <c r="A48" s="210"/>
      <c r="B48" s="210"/>
      <c r="C48" s="210"/>
      <c r="D48" s="210"/>
      <c r="E48" s="525" t="s">
        <v>29</v>
      </c>
      <c r="F48" s="525"/>
      <c r="G48" s="525"/>
      <c r="H48" s="184"/>
      <c r="I48" s="525" t="s">
        <v>48</v>
      </c>
      <c r="J48" s="525"/>
      <c r="K48" s="525"/>
    </row>
    <row r="49" spans="1:11" ht="24" customHeight="1">
      <c r="A49" s="210"/>
      <c r="B49" s="210"/>
      <c r="C49" s="210"/>
      <c r="D49" s="210"/>
      <c r="E49" s="526" t="s">
        <v>226</v>
      </c>
      <c r="F49" s="526"/>
      <c r="G49" s="526"/>
      <c r="H49" s="185"/>
      <c r="I49" s="526" t="s">
        <v>226</v>
      </c>
      <c r="J49" s="526"/>
      <c r="K49" s="526"/>
    </row>
    <row r="50" spans="1:11" ht="24" customHeight="1">
      <c r="A50" s="210"/>
      <c r="B50" s="210"/>
      <c r="C50" s="210"/>
      <c r="D50" s="210"/>
      <c r="E50" s="526" t="s">
        <v>151</v>
      </c>
      <c r="F50" s="526"/>
      <c r="G50" s="526"/>
      <c r="H50" s="185"/>
      <c r="I50" s="526" t="s">
        <v>151</v>
      </c>
      <c r="J50" s="526"/>
      <c r="K50" s="526"/>
    </row>
    <row r="51" spans="1:11" ht="24" customHeight="1">
      <c r="A51" s="210"/>
      <c r="B51" s="210"/>
      <c r="C51" s="210"/>
      <c r="D51" s="210"/>
      <c r="E51" s="203">
        <v>2562</v>
      </c>
      <c r="F51" s="208"/>
      <c r="G51" s="203">
        <v>2561</v>
      </c>
      <c r="H51" s="185"/>
      <c r="I51" s="203">
        <v>2562</v>
      </c>
      <c r="J51" s="208"/>
      <c r="K51" s="203">
        <v>2561</v>
      </c>
    </row>
    <row r="52" spans="1:11" ht="24" customHeight="1">
      <c r="A52" s="210"/>
      <c r="B52" s="210"/>
      <c r="C52" s="210"/>
      <c r="D52" s="210"/>
      <c r="E52" s="524" t="s">
        <v>42</v>
      </c>
      <c r="F52" s="524"/>
      <c r="G52" s="524"/>
      <c r="H52" s="524"/>
      <c r="I52" s="524"/>
      <c r="J52" s="524"/>
      <c r="K52" s="524"/>
    </row>
    <row r="53" spans="1:11" ht="24" customHeight="1">
      <c r="A53" s="186" t="s">
        <v>26</v>
      </c>
      <c r="B53" s="186"/>
      <c r="E53" s="197"/>
      <c r="F53" s="196"/>
      <c r="G53" s="185"/>
      <c r="K53" s="185"/>
    </row>
    <row r="54" spans="1:11" ht="24" customHeight="1">
      <c r="A54" s="186"/>
      <c r="B54" s="186"/>
      <c r="C54" s="183" t="s">
        <v>205</v>
      </c>
      <c r="E54" s="188"/>
      <c r="F54" s="195"/>
      <c r="G54" s="188">
        <v>-138</v>
      </c>
      <c r="H54" s="195"/>
      <c r="I54" s="188"/>
      <c r="J54" s="195"/>
      <c r="K54" s="188">
        <v>-138</v>
      </c>
    </row>
    <row r="55" spans="1:11" ht="24" customHeight="1">
      <c r="C55" s="183" t="s">
        <v>206</v>
      </c>
      <c r="E55" s="188"/>
      <c r="F55" s="189"/>
      <c r="G55" s="188">
        <v>0</v>
      </c>
      <c r="H55" s="189"/>
      <c r="I55" s="188"/>
      <c r="J55" s="189"/>
      <c r="K55" s="188">
        <v>0</v>
      </c>
    </row>
    <row r="56" spans="1:11" ht="24" customHeight="1">
      <c r="C56" s="183" t="s">
        <v>207</v>
      </c>
      <c r="E56" s="188"/>
      <c r="F56" s="189"/>
      <c r="G56" s="188">
        <v>-934089</v>
      </c>
      <c r="H56" s="189"/>
      <c r="I56" s="188"/>
      <c r="J56" s="189"/>
      <c r="K56" s="188">
        <v>-934089</v>
      </c>
    </row>
    <row r="57" spans="1:11" ht="24" customHeight="1">
      <c r="C57" s="183" t="s">
        <v>208</v>
      </c>
      <c r="E57" s="188"/>
      <c r="F57" s="189"/>
      <c r="G57" s="188">
        <v>0</v>
      </c>
      <c r="H57" s="189"/>
      <c r="I57" s="188"/>
      <c r="J57" s="189"/>
      <c r="K57" s="188">
        <v>0</v>
      </c>
    </row>
    <row r="58" spans="1:11" ht="24" customHeight="1">
      <c r="C58" s="183" t="s">
        <v>209</v>
      </c>
      <c r="E58" s="188"/>
      <c r="F58" s="189"/>
      <c r="G58" s="188">
        <v>-41607</v>
      </c>
      <c r="H58" s="189"/>
      <c r="I58" s="188"/>
      <c r="J58" s="189"/>
      <c r="K58" s="188">
        <v>-143</v>
      </c>
    </row>
    <row r="59" spans="1:11" ht="24" customHeight="1">
      <c r="C59" s="183" t="s">
        <v>210</v>
      </c>
      <c r="E59" s="188"/>
      <c r="F59" s="189"/>
      <c r="G59" s="188">
        <v>0</v>
      </c>
      <c r="H59" s="189"/>
      <c r="I59" s="188"/>
      <c r="J59" s="189"/>
      <c r="K59" s="188">
        <v>0</v>
      </c>
    </row>
    <row r="60" spans="1:11" ht="24" customHeight="1">
      <c r="C60" s="183" t="s">
        <v>211</v>
      </c>
      <c r="E60" s="188"/>
      <c r="F60" s="189"/>
      <c r="G60" s="188">
        <v>-858</v>
      </c>
      <c r="H60" s="189"/>
      <c r="I60" s="188"/>
      <c r="J60" s="189"/>
      <c r="K60" s="188">
        <v>0</v>
      </c>
    </row>
    <row r="61" spans="1:11" ht="24" customHeight="1">
      <c r="A61" s="186" t="s">
        <v>212</v>
      </c>
      <c r="B61" s="186"/>
      <c r="C61" s="186"/>
      <c r="D61" s="186"/>
      <c r="E61" s="194">
        <f>SUM(E54:E60)</f>
        <v>0</v>
      </c>
      <c r="F61" s="195"/>
      <c r="G61" s="194">
        <f>SUM(G54:G60)</f>
        <v>-976692</v>
      </c>
      <c r="H61" s="195"/>
      <c r="I61" s="194">
        <f>SUM(I54:I60)</f>
        <v>0</v>
      </c>
      <c r="J61" s="195"/>
      <c r="K61" s="194">
        <f>SUM(K54:K60)</f>
        <v>-934370</v>
      </c>
    </row>
    <row r="62" spans="1:11" ht="24" customHeight="1">
      <c r="A62" s="186" t="s">
        <v>27</v>
      </c>
      <c r="B62" s="186"/>
      <c r="C62" s="186"/>
      <c r="E62" s="195"/>
      <c r="F62" s="195"/>
      <c r="G62" s="195"/>
      <c r="H62" s="195"/>
      <c r="I62" s="195"/>
      <c r="J62" s="195"/>
      <c r="K62" s="195"/>
    </row>
    <row r="63" spans="1:11" ht="24" customHeight="1">
      <c r="A63" s="186"/>
      <c r="B63" s="186"/>
      <c r="C63" s="183" t="s">
        <v>213</v>
      </c>
      <c r="E63" s="188"/>
      <c r="F63" s="195"/>
      <c r="G63" s="188">
        <v>655118</v>
      </c>
      <c r="H63" s="195"/>
      <c r="I63" s="188"/>
      <c r="J63" s="195"/>
      <c r="K63" s="188">
        <v>599118</v>
      </c>
    </row>
    <row r="64" spans="1:11" ht="24" customHeight="1">
      <c r="A64" s="186"/>
      <c r="B64" s="186"/>
      <c r="C64" s="183" t="s">
        <v>214</v>
      </c>
      <c r="E64" s="188"/>
      <c r="F64" s="195"/>
      <c r="G64" s="188">
        <v>-612618</v>
      </c>
      <c r="H64" s="195"/>
      <c r="I64" s="188"/>
      <c r="J64" s="195"/>
      <c r="K64" s="188">
        <v>-592618</v>
      </c>
    </row>
    <row r="65" spans="1:11" ht="23.25" customHeight="1">
      <c r="C65" s="183" t="s">
        <v>215</v>
      </c>
      <c r="E65" s="188"/>
      <c r="F65" s="190"/>
      <c r="G65" s="188">
        <v>377971</v>
      </c>
      <c r="H65" s="189"/>
      <c r="I65" s="188"/>
      <c r="J65" s="189"/>
      <c r="K65" s="188">
        <v>377971</v>
      </c>
    </row>
    <row r="66" spans="1:11" ht="24" customHeight="1">
      <c r="C66" s="183" t="s">
        <v>216</v>
      </c>
      <c r="E66" s="188"/>
      <c r="F66" s="189"/>
      <c r="G66" s="188">
        <v>-61812</v>
      </c>
      <c r="H66" s="189"/>
      <c r="I66" s="188"/>
      <c r="J66" s="189"/>
      <c r="K66" s="188">
        <v>-54147</v>
      </c>
    </row>
    <row r="67" spans="1:11" ht="24" customHeight="1">
      <c r="C67" s="183" t="s">
        <v>217</v>
      </c>
      <c r="E67" s="188"/>
      <c r="F67" s="189"/>
      <c r="G67" s="188">
        <v>-343</v>
      </c>
      <c r="H67" s="189"/>
      <c r="I67" s="188"/>
      <c r="J67" s="189"/>
      <c r="K67" s="188">
        <v>-343</v>
      </c>
    </row>
    <row r="68" spans="1:11" ht="24" customHeight="1">
      <c r="C68" s="183" t="s">
        <v>218</v>
      </c>
      <c r="D68" s="190"/>
      <c r="E68" s="188"/>
      <c r="F68" s="189"/>
      <c r="G68" s="188">
        <v>-11799</v>
      </c>
      <c r="H68" s="189"/>
      <c r="I68" s="188"/>
      <c r="J68" s="189"/>
      <c r="K68" s="188">
        <v>0</v>
      </c>
    </row>
    <row r="69" spans="1:11" ht="24" customHeight="1">
      <c r="A69" s="187"/>
      <c r="B69" s="187"/>
      <c r="C69" s="183" t="s">
        <v>219</v>
      </c>
      <c r="E69" s="188"/>
      <c r="F69" s="189"/>
      <c r="G69" s="188">
        <v>-1959</v>
      </c>
      <c r="H69" s="189"/>
      <c r="I69" s="188"/>
      <c r="J69" s="189"/>
      <c r="K69" s="188">
        <v>-1399</v>
      </c>
    </row>
    <row r="70" spans="1:11" ht="24" customHeight="1">
      <c r="A70" s="187"/>
      <c r="B70" s="187"/>
      <c r="C70" s="183" t="s">
        <v>220</v>
      </c>
      <c r="E70" s="188"/>
      <c r="F70" s="189"/>
      <c r="G70" s="188">
        <v>-2956</v>
      </c>
      <c r="H70" s="189"/>
      <c r="I70" s="188"/>
      <c r="J70" s="189"/>
      <c r="K70" s="188">
        <v>-2956</v>
      </c>
    </row>
    <row r="71" spans="1:11" ht="24" customHeight="1">
      <c r="A71" s="187"/>
      <c r="B71" s="187"/>
      <c r="C71" s="183" t="s">
        <v>221</v>
      </c>
      <c r="E71" s="188"/>
      <c r="F71" s="189"/>
      <c r="G71" s="188">
        <v>600000</v>
      </c>
      <c r="H71" s="189"/>
      <c r="I71" s="188"/>
      <c r="J71" s="189"/>
      <c r="K71" s="188">
        <v>600000</v>
      </c>
    </row>
    <row r="72" spans="1:11" ht="24" customHeight="1">
      <c r="A72" s="186" t="s">
        <v>222</v>
      </c>
      <c r="B72" s="186"/>
      <c r="C72" s="186"/>
      <c r="D72" s="186"/>
      <c r="E72" s="194">
        <f>SUM(E63:E71)</f>
        <v>0</v>
      </c>
      <c r="F72" s="195"/>
      <c r="G72" s="194">
        <f>SUM(G63:G71)</f>
        <v>941602</v>
      </c>
      <c r="H72" s="195"/>
      <c r="I72" s="194">
        <f>SUM(I63:I71)</f>
        <v>0</v>
      </c>
      <c r="J72" s="195"/>
      <c r="K72" s="194">
        <f>SUM(K63:K71)</f>
        <v>925626</v>
      </c>
    </row>
    <row r="73" spans="1:11" ht="24" customHeight="1">
      <c r="A73" s="186" t="s">
        <v>223</v>
      </c>
      <c r="B73" s="186"/>
      <c r="C73" s="186"/>
      <c r="D73" s="186"/>
      <c r="E73" s="198">
        <f>E72+E61+E43</f>
        <v>0</v>
      </c>
      <c r="F73" s="195"/>
      <c r="G73" s="198">
        <f>G72+G61+G43</f>
        <v>-3453</v>
      </c>
      <c r="H73" s="195"/>
      <c r="I73" s="198">
        <f>I72+I61+I43</f>
        <v>0</v>
      </c>
      <c r="J73" s="195"/>
      <c r="K73" s="198">
        <f>K72+K61+K43</f>
        <v>-1421</v>
      </c>
    </row>
    <row r="74" spans="1:11" ht="24" customHeight="1">
      <c r="A74" s="183" t="s">
        <v>224</v>
      </c>
      <c r="B74" s="186"/>
      <c r="C74" s="186"/>
      <c r="D74" s="186"/>
      <c r="E74" s="192"/>
      <c r="F74" s="195"/>
      <c r="G74" s="192">
        <v>-58</v>
      </c>
      <c r="H74" s="195"/>
      <c r="I74" s="192"/>
      <c r="J74" s="195"/>
      <c r="K74" s="192">
        <v>-2</v>
      </c>
    </row>
    <row r="75" spans="1:11" ht="24" customHeight="1">
      <c r="A75" s="186" t="s">
        <v>225</v>
      </c>
      <c r="B75" s="186"/>
      <c r="C75" s="186"/>
      <c r="D75" s="186"/>
      <c r="E75" s="199">
        <f>SUM(E73:E74)</f>
        <v>0</v>
      </c>
      <c r="F75" s="195"/>
      <c r="G75" s="199">
        <f>SUM(G73:G74)</f>
        <v>-3511</v>
      </c>
      <c r="H75" s="195"/>
      <c r="I75" s="199">
        <f>SUM(I73:I74)</f>
        <v>0</v>
      </c>
      <c r="J75" s="195"/>
      <c r="K75" s="199">
        <f>SUM(K73:K74)</f>
        <v>-1423</v>
      </c>
    </row>
    <row r="76" spans="1:11" ht="24" customHeight="1">
      <c r="A76" s="186" t="s">
        <v>153</v>
      </c>
      <c r="B76" s="186"/>
      <c r="C76" s="186"/>
      <c r="D76" s="184"/>
      <c r="E76" s="200"/>
      <c r="F76" s="195"/>
      <c r="G76" s="200">
        <v>47206</v>
      </c>
      <c r="H76" s="195"/>
      <c r="I76" s="200"/>
      <c r="J76" s="195"/>
      <c r="K76" s="200">
        <v>9930</v>
      </c>
    </row>
    <row r="77" spans="1:11" ht="24" customHeight="1" thickBot="1">
      <c r="A77" s="186" t="s">
        <v>154</v>
      </c>
      <c r="B77" s="186"/>
      <c r="C77" s="186"/>
      <c r="D77" s="184"/>
      <c r="E77" s="201">
        <f>SUM(E75:E76)</f>
        <v>0</v>
      </c>
      <c r="F77" s="195"/>
      <c r="G77" s="201">
        <f>SUM(G75:G76)</f>
        <v>43695</v>
      </c>
      <c r="H77" s="195"/>
      <c r="I77" s="201">
        <f>SUM(I75:I76)</f>
        <v>0</v>
      </c>
      <c r="J77" s="195"/>
      <c r="K77" s="201">
        <f>SUM(K75:K76)</f>
        <v>8507</v>
      </c>
    </row>
    <row r="78" spans="1:11" ht="24" customHeight="1" thickTop="1">
      <c r="A78" s="186"/>
      <c r="B78" s="186"/>
      <c r="C78" s="186"/>
      <c r="D78" s="184"/>
      <c r="E78" s="195"/>
      <c r="F78" s="202"/>
      <c r="G78" s="195"/>
      <c r="H78" s="202"/>
      <c r="I78" s="195"/>
      <c r="J78" s="202"/>
      <c r="K78" s="195"/>
    </row>
    <row r="79" spans="1:11" ht="24" customHeight="1">
      <c r="A79" s="186"/>
      <c r="B79" s="186"/>
      <c r="C79" s="186"/>
      <c r="D79" s="184"/>
      <c r="E79" s="195"/>
      <c r="F79" s="202"/>
      <c r="G79" s="195"/>
      <c r="H79" s="202"/>
      <c r="I79" s="195"/>
      <c r="J79" s="202"/>
      <c r="K79" s="195"/>
    </row>
    <row r="80" spans="1:11" ht="24" customHeight="1">
      <c r="A80" s="186"/>
      <c r="B80" s="186"/>
      <c r="C80" s="186"/>
      <c r="D80" s="184"/>
      <c r="E80" s="195"/>
      <c r="F80" s="202"/>
      <c r="G80" s="195"/>
      <c r="H80" s="202"/>
      <c r="I80" s="195"/>
      <c r="J80" s="202"/>
      <c r="K80" s="195"/>
    </row>
    <row r="81" spans="1:11" ht="24" customHeight="1">
      <c r="A81" s="186"/>
      <c r="B81" s="186"/>
      <c r="C81" s="186"/>
      <c r="D81" s="184"/>
      <c r="E81" s="195"/>
      <c r="F81" s="202"/>
      <c r="G81" s="195"/>
      <c r="H81" s="202"/>
      <c r="I81" s="195"/>
      <c r="J81" s="202"/>
      <c r="K81" s="195"/>
    </row>
    <row r="82" spans="1:11" ht="24" customHeight="1">
      <c r="A82" s="186"/>
      <c r="B82" s="186"/>
      <c r="C82" s="186"/>
      <c r="D82" s="184"/>
      <c r="E82" s="195"/>
      <c r="F82" s="202"/>
      <c r="G82" s="195"/>
      <c r="H82" s="202"/>
      <c r="I82" s="195"/>
      <c r="J82" s="202"/>
      <c r="K82" s="195"/>
    </row>
    <row r="83" spans="1:11" ht="24" customHeight="1">
      <c r="A83" s="186"/>
      <c r="B83" s="186"/>
      <c r="C83" s="186"/>
      <c r="D83" s="184"/>
      <c r="E83" s="195"/>
      <c r="F83" s="202"/>
      <c r="G83" s="195"/>
      <c r="H83" s="202"/>
      <c r="I83" s="195"/>
      <c r="J83" s="202"/>
      <c r="K83" s="195"/>
    </row>
    <row r="84" spans="1:11" ht="24" customHeight="1">
      <c r="A84" s="186"/>
      <c r="B84" s="186"/>
      <c r="C84" s="186"/>
      <c r="D84" s="184"/>
      <c r="E84" s="195"/>
      <c r="F84" s="202"/>
      <c r="G84" s="195"/>
      <c r="H84" s="202"/>
      <c r="I84" s="195"/>
      <c r="J84" s="202"/>
      <c r="K84" s="195"/>
    </row>
    <row r="85" spans="1:11" ht="24" customHeight="1">
      <c r="A85" s="186"/>
      <c r="B85" s="186"/>
      <c r="C85" s="186"/>
      <c r="D85" s="184"/>
      <c r="E85" s="195"/>
      <c r="F85" s="202"/>
      <c r="G85" s="195"/>
      <c r="H85" s="202"/>
      <c r="I85" s="195"/>
      <c r="J85" s="202"/>
      <c r="K85" s="195"/>
    </row>
    <row r="86" spans="1:11" ht="24" customHeight="1">
      <c r="A86" s="186"/>
      <c r="B86" s="186"/>
      <c r="C86" s="186"/>
      <c r="D86" s="184"/>
      <c r="E86" s="195"/>
      <c r="F86" s="202"/>
      <c r="G86" s="195"/>
      <c r="H86" s="202"/>
      <c r="I86" s="195"/>
      <c r="J86" s="202"/>
      <c r="K86" s="195"/>
    </row>
    <row r="87" spans="1:11" ht="24" customHeight="1">
      <c r="A87" s="186"/>
      <c r="B87" s="186"/>
      <c r="C87" s="186"/>
      <c r="D87" s="184"/>
      <c r="E87" s="195"/>
      <c r="F87" s="202"/>
      <c r="G87" s="195"/>
      <c r="H87" s="202"/>
      <c r="I87" s="195"/>
      <c r="J87" s="202"/>
      <c r="K87" s="195"/>
    </row>
    <row r="88" spans="1:11" ht="24" customHeight="1">
      <c r="A88" s="186"/>
      <c r="B88" s="186"/>
      <c r="C88" s="186"/>
      <c r="D88" s="184"/>
      <c r="E88" s="195"/>
      <c r="F88" s="202"/>
      <c r="G88" s="195"/>
      <c r="H88" s="202"/>
      <c r="I88" s="195"/>
      <c r="J88" s="202"/>
      <c r="K88" s="195"/>
    </row>
    <row r="89" spans="1:11" ht="24" customHeight="1">
      <c r="A89" s="186"/>
      <c r="B89" s="186"/>
      <c r="C89" s="186"/>
      <c r="D89" s="184"/>
      <c r="E89" s="195"/>
      <c r="F89" s="202"/>
      <c r="G89" s="195"/>
      <c r="H89" s="202"/>
      <c r="I89" s="195"/>
      <c r="J89" s="202"/>
      <c r="K89" s="195"/>
    </row>
    <row r="90" spans="1:11" ht="24" customHeight="1">
      <c r="D90" s="203"/>
      <c r="E90" s="196"/>
      <c r="F90" s="196"/>
      <c r="G90" s="196"/>
      <c r="H90" s="196"/>
      <c r="I90" s="196"/>
      <c r="J90" s="196"/>
      <c r="K90" s="196"/>
    </row>
    <row r="91" spans="1:11" ht="23.9" customHeight="1">
      <c r="E91" s="204">
        <f>E77-'[24]งบแสดงฐานะการเงิน '!J12</f>
        <v>-43695</v>
      </c>
      <c r="F91" s="205">
        <f>+F77-'[25]งบแสดงฐานะการเงิน (รวม)'!L9</f>
        <v>0</v>
      </c>
      <c r="G91" s="205">
        <v>72294</v>
      </c>
      <c r="H91" s="205"/>
      <c r="I91" s="190">
        <f>I77-'[24]งบแสดงฐานะการเงิน '!N12</f>
        <v>-8507</v>
      </c>
      <c r="J91" s="205"/>
      <c r="K91" s="206">
        <v>24361</v>
      </c>
    </row>
    <row r="92" spans="1:11" ht="23.9" customHeight="1">
      <c r="G92" s="205">
        <f>+G77-G91</f>
        <v>-28599</v>
      </c>
      <c r="K92" s="205">
        <f>+K77-K91</f>
        <v>-15854</v>
      </c>
    </row>
    <row r="93" spans="1:11" ht="23.9" customHeight="1"/>
    <row r="94" spans="1:11" ht="23.9" customHeight="1">
      <c r="G94" s="207"/>
    </row>
    <row r="95" spans="1:11" ht="23.9" customHeight="1"/>
    <row r="96" spans="1:11" ht="23.9" customHeight="1"/>
    <row r="97" ht="23.9" customHeight="1"/>
    <row r="98" ht="23.9" customHeight="1"/>
  </sheetData>
  <mergeCells count="20">
    <mergeCell ref="A1:K1"/>
    <mergeCell ref="A2:K2"/>
    <mergeCell ref="A3:K3"/>
    <mergeCell ref="E6:G6"/>
    <mergeCell ref="I6:K6"/>
    <mergeCell ref="I4:K4"/>
    <mergeCell ref="E4:G4"/>
    <mergeCell ref="A46:K46"/>
    <mergeCell ref="A47:K47"/>
    <mergeCell ref="I5:K5"/>
    <mergeCell ref="E5:G5"/>
    <mergeCell ref="E8:K8"/>
    <mergeCell ref="A45:K45"/>
    <mergeCell ref="E52:K52"/>
    <mergeCell ref="E48:G48"/>
    <mergeCell ref="I48:K48"/>
    <mergeCell ref="E49:G49"/>
    <mergeCell ref="I49:K49"/>
    <mergeCell ref="E50:G50"/>
    <mergeCell ref="I50:K50"/>
  </mergeCells>
  <pageMargins left="0.43307086614173201" right="0.196850393700787" top="0.82677165354330695" bottom="0.35433070866141703" header="0.43307086614173201" footer="0.27559055118110198"/>
  <pageSetup paperSize="9" scale="70" firstPageNumber="10" fitToWidth="3" fitToHeight="3" orientation="portrait" useFirstPageNumber="1" r:id="rId1"/>
  <headerFooter alignWithMargins="0"/>
  <rowBreaks count="1" manualBreakCount="1">
    <brk id="4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BL</vt:lpstr>
      <vt:lpstr>BL (2)</vt:lpstr>
      <vt:lpstr>PL6-9</vt:lpstr>
      <vt:lpstr>BL6-9 (2)</vt:lpstr>
      <vt:lpstr>SH10</vt:lpstr>
      <vt:lpstr>SH11</vt:lpstr>
      <vt:lpstr>SH12</vt:lpstr>
      <vt:lpstr>SH13</vt:lpstr>
      <vt:lpstr>cf12</vt:lpstr>
      <vt:lpstr>cf14</vt:lpstr>
      <vt:lpstr>งบกระแสเงินสด </vt:lpstr>
      <vt:lpstr>BL!Print_Area</vt:lpstr>
      <vt:lpstr>'BL (2)'!Print_Area</vt:lpstr>
      <vt:lpstr>'BL6-9 (2)'!Print_Area</vt:lpstr>
      <vt:lpstr>'cf12'!Print_Area</vt:lpstr>
      <vt:lpstr>'cf14'!Print_Area</vt:lpstr>
      <vt:lpstr>'PL6-9'!Print_Area</vt:lpstr>
      <vt:lpstr>'SH10'!Print_Area</vt:lpstr>
      <vt:lpstr>'SH11'!Print_Area</vt:lpstr>
      <vt:lpstr>'SH12'!Print_Area</vt:lpstr>
      <vt:lpstr>'SH13'!Print_Area</vt:lpstr>
      <vt:lpstr>'งบกระแสเงินสด 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kkamtang</dc:creator>
  <cp:lastModifiedBy>Chuntana, Chaowarat</cp:lastModifiedBy>
  <cp:lastPrinted>2019-08-07T17:43:13Z</cp:lastPrinted>
  <dcterms:created xsi:type="dcterms:W3CDTF">2004-12-22T08:07:18Z</dcterms:created>
  <dcterms:modified xsi:type="dcterms:W3CDTF">2019-08-07T18:28:21Z</dcterms:modified>
</cp:coreProperties>
</file>