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F8C6B1DF-A07B-4869-B948-C062CD2420E4}" xr6:coauthVersionLast="36" xr6:coauthVersionMax="36" xr10:uidLastSave="{00000000-0000-0000-0000-000000000000}"/>
  <bookViews>
    <workbookView xWindow="9735" yWindow="-120" windowWidth="10665" windowHeight="7755" tabRatio="722" activeTab="5" xr2:uid="{00000000-000D-0000-FFFF-FFFF00000000}"/>
  </bookViews>
  <sheets>
    <sheet name="BS" sheetId="4" r:id="rId1"/>
    <sheet name="PL6-9" sheetId="27" r:id="rId2"/>
    <sheet name="SH10" sheetId="38" r:id="rId3"/>
    <sheet name="SH11" sheetId="39" r:id="rId4"/>
    <sheet name="SH12-13" sheetId="32" r:id="rId5"/>
    <sheet name="CF14-15" sheetId="33" r:id="rId6"/>
  </sheets>
  <definedNames>
    <definedName name="_xlnm.Print_Area" localSheetId="0">BS!$A$1:$P$93</definedName>
    <definedName name="_xlnm.Print_Area" localSheetId="5">'CF14-15'!$A$1:$N$88</definedName>
    <definedName name="_xlnm.Print_Area" localSheetId="1">'PL6-9'!$A$1:$P$148</definedName>
    <definedName name="_xlnm.Print_Area" localSheetId="2">'SH10'!$A$1:$Y$27</definedName>
    <definedName name="_xlnm.Print_Area" localSheetId="3">'SH11'!$A$1:$AA$36</definedName>
    <definedName name="_xlnm.Print_Area" localSheetId="4">'SH12-13'!$A$1:$V$57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8" i="33" l="1"/>
  <c r="T51" i="32" l="1"/>
  <c r="V51" i="32" s="1"/>
  <c r="W26" i="38"/>
  <c r="U26" i="38"/>
  <c r="S26" i="38"/>
  <c r="Q26" i="38"/>
  <c r="O26" i="38"/>
  <c r="M26" i="38"/>
  <c r="K26" i="38"/>
  <c r="I26" i="38"/>
  <c r="G26" i="38"/>
  <c r="E26" i="38"/>
  <c r="N16" i="27" l="1"/>
  <c r="N65" i="33" l="1"/>
  <c r="L65" i="33"/>
  <c r="L83" i="33" s="1"/>
  <c r="J65" i="33"/>
  <c r="H65" i="33"/>
  <c r="J28" i="33"/>
  <c r="T41" i="32" l="1"/>
  <c r="T50" i="32"/>
  <c r="V50" i="32" s="1"/>
  <c r="T46" i="32"/>
  <c r="V46" i="32" s="1"/>
  <c r="T45" i="32"/>
  <c r="T54" i="32"/>
  <c r="V54" i="32" s="1"/>
  <c r="L54" i="32"/>
  <c r="L45" i="32"/>
  <c r="V45" i="32" s="1"/>
  <c r="U33" i="39"/>
  <c r="U30" i="39"/>
  <c r="M33" i="39"/>
  <c r="W33" i="39" s="1"/>
  <c r="AA33" i="39" s="1"/>
  <c r="M18" i="39"/>
  <c r="J16" i="27"/>
  <c r="P53" i="4"/>
  <c r="N53" i="4"/>
  <c r="L53" i="4"/>
  <c r="J53" i="4"/>
  <c r="V41" i="32" l="1"/>
  <c r="T47" i="32"/>
  <c r="R47" i="32"/>
  <c r="P47" i="32"/>
  <c r="N47" i="32"/>
  <c r="L47" i="32"/>
  <c r="J47" i="32"/>
  <c r="H47" i="32"/>
  <c r="F47" i="32"/>
  <c r="D47" i="32"/>
  <c r="W30" i="39"/>
  <c r="U29" i="39"/>
  <c r="W29" i="39" s="1"/>
  <c r="U23" i="39"/>
  <c r="W23" i="39" s="1"/>
  <c r="W24" i="39" s="1"/>
  <c r="Y24" i="39"/>
  <c r="S24" i="39"/>
  <c r="Q24" i="39"/>
  <c r="O24" i="39"/>
  <c r="O26" i="39" s="1"/>
  <c r="M24" i="39"/>
  <c r="K24" i="39"/>
  <c r="I24" i="39"/>
  <c r="G24" i="39"/>
  <c r="G26" i="39" s="1"/>
  <c r="E24" i="39"/>
  <c r="Y20" i="39"/>
  <c r="S20" i="39"/>
  <c r="Q20" i="39"/>
  <c r="O20" i="39"/>
  <c r="M20" i="39"/>
  <c r="K20" i="39"/>
  <c r="I20" i="39"/>
  <c r="G20" i="39"/>
  <c r="E20" i="39"/>
  <c r="U18" i="39"/>
  <c r="U19" i="39"/>
  <c r="I26" i="39" l="1"/>
  <c r="Q26" i="39"/>
  <c r="S26" i="39"/>
  <c r="K26" i="39"/>
  <c r="E26" i="39"/>
  <c r="M26" i="39"/>
  <c r="Y26" i="39"/>
  <c r="U20" i="39"/>
  <c r="V47" i="32"/>
  <c r="AA23" i="39"/>
  <c r="AA24" i="39" s="1"/>
  <c r="U24" i="39"/>
  <c r="U26" i="39" s="1"/>
  <c r="P133" i="27"/>
  <c r="N133" i="27"/>
  <c r="L133" i="27"/>
  <c r="J133" i="27"/>
  <c r="J23" i="27" l="1"/>
  <c r="P59" i="27"/>
  <c r="N59" i="27"/>
  <c r="L59" i="27"/>
  <c r="J59" i="27"/>
  <c r="J88" i="4"/>
  <c r="P61" i="4"/>
  <c r="L61" i="4"/>
  <c r="J61" i="4"/>
  <c r="N61" i="4"/>
  <c r="N31" i="4"/>
  <c r="N16" i="4" l="1"/>
  <c r="J16" i="4"/>
  <c r="T23" i="32" l="1"/>
  <c r="V23" i="32" s="1"/>
  <c r="T22" i="32"/>
  <c r="V22" i="32" s="1"/>
  <c r="T18" i="32"/>
  <c r="V18" i="32" s="1"/>
  <c r="T17" i="32"/>
  <c r="V17" i="32" s="1"/>
  <c r="T13" i="32"/>
  <c r="W19" i="39"/>
  <c r="W18" i="39"/>
  <c r="AA18" i="39" s="1"/>
  <c r="AA30" i="39"/>
  <c r="AA29" i="39"/>
  <c r="U14" i="39"/>
  <c r="W14" i="39" s="1"/>
  <c r="AA14" i="39" s="1"/>
  <c r="E24" i="38"/>
  <c r="E19" i="38"/>
  <c r="S23" i="38"/>
  <c r="S22" i="38"/>
  <c r="S18" i="38"/>
  <c r="S17" i="38"/>
  <c r="S13" i="38"/>
  <c r="V13" i="32" l="1"/>
  <c r="AA19" i="39"/>
  <c r="AA20" i="39" s="1"/>
  <c r="AA26" i="39" s="1"/>
  <c r="W20" i="39"/>
  <c r="W26" i="39" s="1"/>
  <c r="K28" i="33"/>
  <c r="L28" i="33"/>
  <c r="M28" i="33"/>
  <c r="N28" i="33"/>
  <c r="N39" i="33" s="1"/>
  <c r="N41" i="33" s="1"/>
  <c r="J39" i="33"/>
  <c r="V24" i="32"/>
  <c r="R24" i="32"/>
  <c r="P24" i="32"/>
  <c r="N24" i="32"/>
  <c r="L24" i="32"/>
  <c r="J24" i="32"/>
  <c r="H24" i="32"/>
  <c r="F24" i="32"/>
  <c r="D24" i="32"/>
  <c r="V19" i="32"/>
  <c r="T19" i="32"/>
  <c r="R19" i="32"/>
  <c r="R27" i="32" s="1"/>
  <c r="P19" i="32"/>
  <c r="N19" i="32"/>
  <c r="L19" i="32"/>
  <c r="L27" i="32" s="1"/>
  <c r="J19" i="32"/>
  <c r="J27" i="32" s="1"/>
  <c r="H19" i="32"/>
  <c r="F19" i="32"/>
  <c r="D19" i="32"/>
  <c r="D27" i="32" s="1"/>
  <c r="Y19" i="38"/>
  <c r="W19" i="38"/>
  <c r="U19" i="38"/>
  <c r="S19" i="38"/>
  <c r="Q19" i="38"/>
  <c r="O19" i="38"/>
  <c r="M19" i="38"/>
  <c r="K19" i="38"/>
  <c r="I19" i="38"/>
  <c r="G19" i="38"/>
  <c r="P145" i="27"/>
  <c r="N145" i="27"/>
  <c r="L145" i="27"/>
  <c r="J145" i="27"/>
  <c r="P140" i="27"/>
  <c r="N140" i="27"/>
  <c r="L140" i="27"/>
  <c r="J140" i="27"/>
  <c r="P117" i="27"/>
  <c r="P134" i="27" s="1"/>
  <c r="N117" i="27"/>
  <c r="N134" i="27" s="1"/>
  <c r="L117" i="27"/>
  <c r="L134" i="27" s="1"/>
  <c r="J117" i="27"/>
  <c r="J134" i="27" s="1"/>
  <c r="P98" i="27"/>
  <c r="N98" i="27"/>
  <c r="L98" i="27"/>
  <c r="J98" i="27"/>
  <c r="P91" i="27"/>
  <c r="P104" i="27" s="1"/>
  <c r="P106" i="27" s="1"/>
  <c r="N91" i="27"/>
  <c r="L91" i="27"/>
  <c r="J91" i="27"/>
  <c r="L43" i="27"/>
  <c r="L61" i="27" s="1"/>
  <c r="P16" i="27"/>
  <c r="N27" i="32" l="1"/>
  <c r="F27" i="32"/>
  <c r="V27" i="32"/>
  <c r="J104" i="27"/>
  <c r="J106" i="27" s="1"/>
  <c r="J135" i="27" s="1"/>
  <c r="H27" i="32"/>
  <c r="P27" i="32"/>
  <c r="T24" i="32"/>
  <c r="T27" i="32" s="1"/>
  <c r="P135" i="27"/>
  <c r="N104" i="27"/>
  <c r="N106" i="27" s="1"/>
  <c r="N135" i="27" s="1"/>
  <c r="L104" i="27"/>
  <c r="L106" i="27" s="1"/>
  <c r="L135" i="27" s="1"/>
  <c r="L16" i="27" l="1"/>
  <c r="U24" i="38" l="1"/>
  <c r="S24" i="38"/>
  <c r="H80" i="33" l="1"/>
  <c r="J80" i="33"/>
  <c r="L80" i="33"/>
  <c r="N80" i="33"/>
  <c r="N83" i="33" s="1"/>
  <c r="N85" i="33" s="1"/>
  <c r="H39" i="33" l="1"/>
  <c r="H41" i="33" s="1"/>
  <c r="H83" i="33" s="1"/>
  <c r="H85" i="33" s="1"/>
  <c r="J41" i="33"/>
  <c r="L39" i="33"/>
  <c r="L41" i="33" s="1"/>
  <c r="L85" i="33" s="1"/>
  <c r="J83" i="33" l="1"/>
  <c r="J85" i="33" s="1"/>
  <c r="Y31" i="39"/>
  <c r="S31" i="39"/>
  <c r="Q31" i="39"/>
  <c r="O31" i="39"/>
  <c r="M31" i="39"/>
  <c r="K31" i="39"/>
  <c r="I31" i="39"/>
  <c r="G31" i="39"/>
  <c r="E31" i="39"/>
  <c r="M35" i="39"/>
  <c r="E35" i="39"/>
  <c r="G35" i="39" l="1"/>
  <c r="O35" i="39"/>
  <c r="I35" i="39"/>
  <c r="Q35" i="39"/>
  <c r="K35" i="39"/>
  <c r="S35" i="39"/>
  <c r="Y35" i="39"/>
  <c r="AA31" i="39"/>
  <c r="AA35" i="39" s="1"/>
  <c r="U31" i="39"/>
  <c r="U35" i="39" s="1"/>
  <c r="W31" i="39" l="1"/>
  <c r="W35" i="39" s="1"/>
  <c r="U13" i="38" l="1"/>
  <c r="Y13" i="38" s="1"/>
  <c r="T52" i="32" l="1"/>
  <c r="T56" i="32" s="1"/>
  <c r="T58" i="32" s="1"/>
  <c r="R52" i="32"/>
  <c r="R56" i="32" s="1"/>
  <c r="P52" i="32"/>
  <c r="P56" i="32" s="1"/>
  <c r="J52" i="32"/>
  <c r="J56" i="32" s="1"/>
  <c r="J58" i="32" s="1"/>
  <c r="H52" i="32"/>
  <c r="H56" i="32" s="1"/>
  <c r="H58" i="32" s="1"/>
  <c r="F52" i="32"/>
  <c r="F56" i="32" s="1"/>
  <c r="F58" i="32" s="1"/>
  <c r="D52" i="32"/>
  <c r="D56" i="32" s="1"/>
  <c r="D58" i="32" s="1"/>
  <c r="W24" i="38"/>
  <c r="Y26" i="38" l="1"/>
  <c r="P72" i="27"/>
  <c r="N72" i="27"/>
  <c r="L72" i="27"/>
  <c r="J72" i="27"/>
  <c r="J43" i="27"/>
  <c r="J61" i="27" s="1"/>
  <c r="P16" i="4"/>
  <c r="L16" i="4"/>
  <c r="I24" i="38" l="1"/>
  <c r="P43" i="27" l="1"/>
  <c r="P61" i="27" s="1"/>
  <c r="N43" i="27"/>
  <c r="N52" i="32" l="1"/>
  <c r="N56" i="32" s="1"/>
  <c r="N61" i="27"/>
  <c r="P88" i="4"/>
  <c r="P90" i="4" s="1"/>
  <c r="H87" i="33" l="1"/>
  <c r="H89" i="33" s="1"/>
  <c r="Y24" i="38"/>
  <c r="Q24" i="38"/>
  <c r="O24" i="38"/>
  <c r="M24" i="38"/>
  <c r="K24" i="38"/>
  <c r="G24" i="38"/>
  <c r="P23" i="27"/>
  <c r="P28" i="27" s="1"/>
  <c r="N23" i="27"/>
  <c r="L23" i="27"/>
  <c r="L28" i="27" s="1"/>
  <c r="J28" i="27"/>
  <c r="L31" i="4"/>
  <c r="J90" i="4"/>
  <c r="AC35" i="39" s="1"/>
  <c r="N88" i="4"/>
  <c r="N90" i="4" s="1"/>
  <c r="L88" i="4"/>
  <c r="L90" i="4" s="1"/>
  <c r="P31" i="4"/>
  <c r="J31" i="4"/>
  <c r="A65" i="4"/>
  <c r="A35" i="4"/>
  <c r="L31" i="27" l="1"/>
  <c r="L62" i="27" s="1"/>
  <c r="L87" i="33"/>
  <c r="L89" i="33" s="1"/>
  <c r="N28" i="27"/>
  <c r="N31" i="27" s="1"/>
  <c r="N62" i="27" s="1"/>
  <c r="J31" i="27"/>
  <c r="J62" i="27" s="1"/>
  <c r="J87" i="33"/>
  <c r="J89" i="33" s="1"/>
  <c r="J63" i="4"/>
  <c r="J92" i="4" s="1"/>
  <c r="L33" i="4"/>
  <c r="J33" i="4"/>
  <c r="L63" i="4"/>
  <c r="L92" i="4" s="1"/>
  <c r="P63" i="4"/>
  <c r="P92" i="4" s="1"/>
  <c r="N63" i="4"/>
  <c r="N92" i="4" s="1"/>
  <c r="N33" i="4"/>
  <c r="P33" i="4"/>
  <c r="L52" i="32" l="1"/>
  <c r="L56" i="32" s="1"/>
  <c r="L58" i="32" s="1"/>
  <c r="V52" i="32"/>
  <c r="L95" i="4"/>
  <c r="P95" i="4"/>
  <c r="N95" i="4"/>
  <c r="J95" i="4"/>
  <c r="N87" i="33"/>
  <c r="N89" i="33" s="1"/>
  <c r="P31" i="27"/>
  <c r="P62" i="27" s="1"/>
  <c r="V56" i="32" l="1"/>
  <c r="V58" i="32" s="1"/>
  <c r="N67" i="27"/>
  <c r="J67" i="27"/>
  <c r="L67" i="27"/>
  <c r="X56" i="32" l="1"/>
  <c r="P67" i="27"/>
  <c r="A29" i="32" l="1"/>
  <c r="A43" i="33"/>
</calcChain>
</file>

<file path=xl/sharedStrings.xml><?xml version="1.0" encoding="utf-8"?>
<sst xmlns="http://schemas.openxmlformats.org/spreadsheetml/2006/main" count="535" uniqueCount="250">
  <si>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</si>
  <si>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</si>
  <si>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</si>
  <si>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</si>
  <si>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</si>
  <si>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</si>
  <si>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</si>
  <si>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</si>
  <si>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</si>
  <si>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</si>
  <si>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</si>
  <si>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Intangible assets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</si>
  <si>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</si>
  <si>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</si>
  <si>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</si>
  <si>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</si>
  <si>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</si>
  <si>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</si>
  <si>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</si>
  <si>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</si>
  <si>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</si>
  <si>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</si>
  <si>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</si>
  <si>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</si>
  <si>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</si>
  <si>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</si>
  <si>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</si>
  <si>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</si>
  <si>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</si>
  <si>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</si>
  <si>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</si>
  <si>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</si>
  <si>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</si>
  <si>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</si>
  <si>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</si>
  <si>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</si>
  <si>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</si>
  <si>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</si>
  <si>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</si>
  <si>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</si>
  <si>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</si>
  <si>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</si>
  <si>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</si>
  <si>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</si>
  <si>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</si>
  <si>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</si>
  <si>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</si>
  <si>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 xml:space="preserve">Other receivables </t>
  </si>
  <si>
    <t>Other payables</t>
  </si>
  <si>
    <t>Statement of financial position</t>
  </si>
  <si>
    <t>from financial institutions</t>
  </si>
  <si>
    <t>Other receivables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</si>
  <si>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</si>
  <si>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</si>
  <si>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</si>
  <si>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</si>
  <si>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</si>
  <si>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</si>
  <si>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joint ventures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</si>
  <si>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</si>
  <si>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</si>
  <si>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</si>
  <si>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</si>
  <si>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</si>
  <si>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</si>
  <si>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</si>
  <si>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property, plant and equipment</t>
  </si>
  <si>
    <t>Proceeds from sale of property, plant and equipment</t>
  </si>
  <si>
    <t>Acquisition of intangible assets</t>
  </si>
  <si>
    <t>Repayment of finance lease liabilities</t>
  </si>
  <si>
    <t>Cash and cash equivalents at beginning of period</t>
  </si>
  <si>
    <t>Cash and cash equivalents at ending of period</t>
  </si>
  <si>
    <t>Equity attributable to owners of the parent</t>
  </si>
  <si>
    <t>Taxes paid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</si>
  <si>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</si>
  <si>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</si>
  <si>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</si>
  <si>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Balance at 1 January 2018</t>
  </si>
  <si>
    <t>Liabilities and equity</t>
  </si>
  <si>
    <t>Short-term loans from financial institutions</t>
  </si>
  <si>
    <t>Current portion of long-term loans</t>
  </si>
  <si>
    <t>Long-term loans from financial institutions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</si>
  <si>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</si>
  <si>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</si>
  <si>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</si>
  <si>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</si>
  <si>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</si>
  <si>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</si>
  <si>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</si>
  <si>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Repayment of short-term loans from financial institutions</t>
  </si>
  <si>
    <t>T.K.S. Technologies Public Company Limited and its Subsidiaries</t>
  </si>
  <si>
    <t>Investments held as available for sale</t>
  </si>
  <si>
    <t>Investments in joint ventures</t>
  </si>
  <si>
    <t>Investment properties</t>
  </si>
  <si>
    <t>Current portion of finance lease liabilities</t>
  </si>
  <si>
    <t>Finance lease liabilities</t>
  </si>
  <si>
    <t>Revenues</t>
  </si>
  <si>
    <t>Total revenues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</si>
  <si>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</si>
  <si>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</si>
  <si>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</si>
  <si>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</si>
  <si>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</si>
  <si>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and joint ventures</t>
  </si>
  <si>
    <t>(in thousand Baht)</t>
  </si>
  <si>
    <t xml:space="preserve">(in thousand Baht) </t>
  </si>
  <si>
    <t>Tax expense (income)</t>
  </si>
  <si>
    <t>Balance at 1 January 2019</t>
  </si>
  <si>
    <t>Available-</t>
  </si>
  <si>
    <t>for-sale</t>
  </si>
  <si>
    <t>investments</t>
  </si>
  <si>
    <t>Share of other</t>
  </si>
  <si>
    <t>Contributions by and distributions to owners of the parent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</si>
  <si>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</si>
  <si>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</si>
  <si>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</si>
  <si>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</si>
  <si>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</si>
  <si>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</si>
  <si>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</si>
  <si>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</si>
  <si>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</si>
  <si>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</si>
  <si>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</si>
  <si>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Withholding tax</t>
  </si>
  <si>
    <t>Profit attributable to:</t>
  </si>
  <si>
    <t xml:space="preserve">Basic earnings per share (in Baht)  </t>
  </si>
  <si>
    <t xml:space="preserve">Share of other comprehensive income of </t>
  </si>
  <si>
    <t xml:space="preserve">Total comprehensive income for the period 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</si>
  <si>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</si>
  <si>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</si>
  <si>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</si>
  <si>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</si>
  <si>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</si>
  <si>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Gain on inter-outstanding balances with subsidiaries </t>
  </si>
  <si>
    <t>Net increased (decrease) in cash and cash equivalents</t>
  </si>
  <si>
    <t>Share of profit of investments in subsidiaries</t>
  </si>
  <si>
    <t>Investment in an associate</t>
  </si>
  <si>
    <t>Loans from related party</t>
  </si>
  <si>
    <t>Share premium on ordinary shares</t>
  </si>
  <si>
    <t>Appropriated to legal reserve</t>
  </si>
  <si>
    <t>Share premium on treasury shares</t>
  </si>
  <si>
    <t>Statement of comprehensive income (Unaudited)</t>
  </si>
  <si>
    <t>Revenue from sale of goods and rendering of services</t>
  </si>
  <si>
    <t>Owners of the parent</t>
  </si>
  <si>
    <t>3, 4</t>
  </si>
  <si>
    <t>Ordinary shares 420,206,768 shares, Baht 1 par value</t>
  </si>
  <si>
    <t>Non-current provisions for employee benefits</t>
  </si>
  <si>
    <t xml:space="preserve">Share of profit of investments in subsidiaries </t>
  </si>
  <si>
    <t xml:space="preserve"> paid-up</t>
  </si>
  <si>
    <t>Issued and</t>
  </si>
  <si>
    <t>income / (expense)</t>
  </si>
  <si>
    <t>attributable to</t>
  </si>
  <si>
    <t xml:space="preserve"> Equity</t>
  </si>
  <si>
    <t>Issue of ordinary shares</t>
  </si>
  <si>
    <t>oweners of</t>
  </si>
  <si>
    <t>the parent</t>
  </si>
  <si>
    <t xml:space="preserve">Profit for the period </t>
  </si>
  <si>
    <t>Gain on disposal of property, plant and equipment</t>
  </si>
  <si>
    <t>Share of profit of investments in associate and joint ventures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</si>
  <si>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</si>
  <si>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</si>
  <si>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</si>
  <si>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</si>
  <si>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</si>
  <si>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Provision for employee benefit</t>
  </si>
  <si>
    <t>Employee benefit paid</t>
  </si>
  <si>
    <t>Decrease (increase) in restricted deposits at bank</t>
  </si>
  <si>
    <t xml:space="preserve">Acquisition of investment in subsidiary from </t>
  </si>
  <si>
    <t>Acquisition of investment in joint venture</t>
  </si>
  <si>
    <t>Proceeds from long-term loans from financial institutions</t>
  </si>
  <si>
    <t>Repayment of long-term loans from financial institutions</t>
  </si>
  <si>
    <t>Proceeds from share capital increase</t>
  </si>
  <si>
    <t>(Reversal of) losses on declining in value of inventories</t>
  </si>
  <si>
    <t>Dividend income</t>
  </si>
  <si>
    <t>non-controlling interests</t>
  </si>
  <si>
    <t>Retained earnings:</t>
  </si>
  <si>
    <t>Profit</t>
  </si>
  <si>
    <t>of associate and</t>
  </si>
  <si>
    <t xml:space="preserve">Issue of ordinary shares </t>
  </si>
  <si>
    <t>of subsidaries</t>
  </si>
  <si>
    <t xml:space="preserve"> joint ventures</t>
  </si>
  <si>
    <t>30 June</t>
  </si>
  <si>
    <t>Balance at 30 June 2019</t>
  </si>
  <si>
    <t>Balance at 30 June 2018</t>
  </si>
  <si>
    <t>10</t>
  </si>
  <si>
    <t>Dividends</t>
  </si>
  <si>
    <t xml:space="preserve">Dividends received </t>
  </si>
  <si>
    <t>Dividends paid to non-controlling interests</t>
  </si>
  <si>
    <t>Financing fee</t>
  </si>
  <si>
    <t xml:space="preserve">Gain on measuring the previously held interests </t>
  </si>
  <si>
    <t>before business combination</t>
  </si>
  <si>
    <t>Current tax payable</t>
  </si>
  <si>
    <t>Ordinary shares 462,227,767 shares, Baht 1 par value</t>
  </si>
  <si>
    <t>Items that will not be reclassified to profit or loss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</si>
  <si>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</si>
  <si>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</si>
  <si>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Transfer to legal reserve</t>
  </si>
  <si>
    <t xml:space="preserve">Share of profit (loss) of investments in subsidiaries </t>
  </si>
  <si>
    <t>Share of profit of investments in an associate</t>
  </si>
  <si>
    <t xml:space="preserve">Gains (losses) on remeasuring available-for-sale </t>
  </si>
  <si>
    <t>investments - net of tax</t>
  </si>
  <si>
    <t xml:space="preserve">   </t>
  </si>
  <si>
    <t>subsidiaries - net of tax</t>
  </si>
  <si>
    <t>an associate and joint ventures - net of tax</t>
  </si>
  <si>
    <t>profit or loss - net of tax</t>
  </si>
  <si>
    <t>Total contributions by and distributions to owners of the parent</t>
  </si>
  <si>
    <t>of an associate and</t>
  </si>
  <si>
    <t xml:space="preserve"> of an associate and</t>
  </si>
  <si>
    <t>Six-month period ended 30 June 2019</t>
  </si>
  <si>
    <t>Total Contributions by and distributions to owners of the parent</t>
  </si>
  <si>
    <t>Six-month period ended 30 June 2018</t>
  </si>
  <si>
    <t>Contributions by and distribution to owners of the parent</t>
  </si>
  <si>
    <t>Other comprehensive income</t>
  </si>
  <si>
    <t>9, 14</t>
  </si>
  <si>
    <t>Proceeds from sale of intangible assets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</si>
  <si>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</si>
  <si>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</si>
  <si>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</si>
  <si>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</si>
  <si>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>Three-month period ended 30 June</t>
  </si>
  <si>
    <t>Six-month period ended 30 June</t>
  </si>
  <si>
    <t>Ordinary shares 462,226,467 shares, Baht 1 par value</t>
  </si>
  <si>
    <t xml:space="preserve">Total items that will be reclassified subsequently to </t>
  </si>
  <si>
    <t>Loss on remeasuring available-for-sale investments - net of tax</t>
  </si>
  <si>
    <t>Loan to related party</t>
  </si>
  <si>
    <t>Gain on sale of assets</t>
  </si>
  <si>
    <t xml:space="preserve">Share of other comprehensive income (expense) of </t>
  </si>
  <si>
    <t>Issue of ordinary shares (Stock dividends)</t>
  </si>
  <si>
    <t xml:space="preserve">    </t>
  </si>
  <si>
    <t>Acquisition of non-controlling interests without a change in control</t>
  </si>
  <si>
    <t>Net cash from (used in) operating activities</t>
  </si>
  <si>
    <t>Net cash generated from (used in) operating</t>
  </si>
  <si>
    <t>Unrealised loss on exchange rate</t>
  </si>
  <si>
    <t>Net cash from (used in) investing activities</t>
  </si>
  <si>
    <t>Net cash from (used in) financing activities</t>
  </si>
  <si>
    <t xml:space="preserve">Gains (losses) on remeasurement of defined benefit plan </t>
  </si>
  <si>
    <t>- net of tax</t>
  </si>
  <si>
    <t>Total items that will not be reclassified to profit or loss</t>
  </si>
  <si>
    <t>Other comprehensive income for the period</t>
  </si>
  <si>
    <t>Gains (losses) on remeasurement of defined benefit plan</t>
  </si>
  <si>
    <t>Gain on inter-outstanding balances with associate and joint ventures</t>
  </si>
  <si>
    <t>Acquisition of investment in subsidiary</t>
  </si>
  <si>
    <t xml:space="preserve">Acquisition of business combination </t>
  </si>
  <si>
    <t>Financing fee paid</t>
  </si>
  <si>
    <t xml:space="preserve">Allowance for doubtful account (reversal of) </t>
  </si>
  <si>
    <t xml:space="preserve">Dividends paid </t>
  </si>
  <si>
    <t>Total contributions by and distribution to owners of the parent</t>
  </si>
  <si>
    <t>Other comprehensive income for the period - net of tax</t>
  </si>
  <si>
    <t>Issue of ordinary shares  (Stock dividend)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</si>
</sst>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</numFmts>
  <fonts count="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1" fillId="0" borderId="0"/>
    <xf numFmtId="9" fontId="30" fillId="0" borderId="0"/>
    <xf numFmtId="0" fontId="31" fillId="0" borderId="0"/>
    <xf numFmtId="173" fontId="30" fillId="0" borderId="0"/>
    <xf numFmtId="0" fontId="32" fillId="0" borderId="0" applyProtection="0"/>
    <xf numFmtId="171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8" applyNumberFormat="0" applyBorder="0" applyAlignment="0" applyProtection="0"/>
    <xf numFmtId="37" fontId="37" fillId="0" borderId="0"/>
    <xf numFmtId="174" fontId="38" fillId="0" borderId="0"/>
    <xf numFmtId="0" fontId="3" fillId="0" borderId="0"/>
    <xf numFmtId="10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9" applyNumberFormat="0" applyFill="0" applyAlignment="0" applyProtection="0">
      <alignment horizontal="center" vertical="center"/>
    </xf>
    <xf numFmtId="0" fontId="31" fillId="0" borderId="10" applyAlignment="0">
      <alignment horizontal="centerContinuous"/>
    </xf>
    <xf numFmtId="172" fontId="6" fillId="0" borderId="11" applyFill="0">
      <alignment horizontal="fill" vertical="top" wrapText="1" indent="8" readingOrder="3"/>
      <protection locked="0" hidden="1"/>
    </xf>
    <xf numFmtId="0" fontId="6" fillId="0" borderId="0">
      <alignment horizontal="centerContinuous" vertical="center"/>
    </xf>
    <xf numFmtId="9" fontId="40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10" applyAlignment="0">
      <alignment horizontal="centerContinuous"/>
    </xf>
    <xf numFmtId="172" fontId="6" fillId="0" borderId="11" applyFill="0">
      <alignment horizontal="fill" vertical="top" wrapText="1" indent="8" readingOrder="3"/>
      <protection locked="0" hidden="1"/>
    </xf>
    <xf numFmtId="172" fontId="6" fillId="0" borderId="11" applyFill="0">
      <alignment horizontal="fill" vertical="top" wrapText="1" indent="8" readingOrder="3"/>
      <protection locked="0" hidden="1"/>
    </xf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98">
    <xf numFmtId="0" fontId="0" fillId="0" borderId="0" xfId="0"/>
    <xf numFmtId="0" fontId="11" fillId="0" borderId="0" xfId="0" applyFont="1" applyFill="1" applyAlignment="1"/>
    <xf numFmtId="0" fontId="11" fillId="0" borderId="0" xfId="15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12" applyFont="1" applyFill="1" applyAlignment="1"/>
    <xf numFmtId="0" fontId="14" fillId="0" borderId="0" xfId="15" applyFont="1" applyFill="1" applyAlignment="1"/>
    <xf numFmtId="49" fontId="9" fillId="0" borderId="0" xfId="12" applyNumberFormat="1" applyFont="1" applyFill="1" applyAlignment="1"/>
    <xf numFmtId="0" fontId="9" fillId="0" borderId="0" xfId="15" applyFont="1" applyFill="1" applyAlignment="1"/>
    <xf numFmtId="0" fontId="12" fillId="0" borderId="0" xfId="15" applyFont="1" applyFill="1" applyAlignment="1"/>
    <xf numFmtId="0" fontId="12" fillId="0" borderId="0" xfId="15" applyFont="1" applyFill="1" applyAlignment="1">
      <alignment horizontal="centerContinuous"/>
    </xf>
    <xf numFmtId="0" fontId="10" fillId="0" borderId="0" xfId="15" applyFont="1" applyFill="1" applyAlignment="1">
      <alignment horizontal="centerContinuous"/>
    </xf>
    <xf numFmtId="0" fontId="11" fillId="0" borderId="0" xfId="15" applyFont="1" applyFill="1" applyAlignment="1"/>
    <xf numFmtId="0" fontId="12" fillId="0" borderId="0" xfId="15" applyFont="1" applyFill="1" applyAlignment="1">
      <alignment horizontal="right"/>
    </xf>
    <xf numFmtId="0" fontId="13" fillId="0" borderId="0" xfId="15" applyFont="1" applyFill="1" applyAlignment="1">
      <alignment horizontal="center"/>
    </xf>
    <xf numFmtId="0" fontId="11" fillId="0" borderId="0" xfId="12" applyFont="1" applyFill="1" applyAlignment="1"/>
    <xf numFmtId="167" fontId="11" fillId="0" borderId="0" xfId="12" applyNumberFormat="1" applyFont="1" applyFill="1" applyAlignment="1">
      <alignment horizontal="center"/>
    </xf>
    <xf numFmtId="49" fontId="11" fillId="0" borderId="0" xfId="12" applyNumberFormat="1" applyFont="1" applyFill="1" applyAlignment="1"/>
    <xf numFmtId="167" fontId="13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Alignment="1">
      <alignment horizontal="center" wrapText="1"/>
    </xf>
    <xf numFmtId="49" fontId="11" fillId="0" borderId="0" xfId="12" applyNumberFormat="1" applyFont="1" applyFill="1" applyAlignment="1">
      <alignment horizontal="center"/>
    </xf>
    <xf numFmtId="167" fontId="11" fillId="0" borderId="0" xfId="12" applyNumberFormat="1" applyFont="1" applyFill="1" applyBorder="1" applyAlignment="1">
      <alignment horizontal="center"/>
    </xf>
    <xf numFmtId="49" fontId="10" fillId="0" borderId="0" xfId="12" applyNumberFormat="1" applyFont="1" applyFill="1" applyAlignment="1">
      <alignment horizontal="left"/>
    </xf>
    <xf numFmtId="0" fontId="13" fillId="0" borderId="0" xfId="12" applyFont="1" applyFill="1" applyAlignment="1">
      <alignment horizontal="center"/>
    </xf>
    <xf numFmtId="165" fontId="19" fillId="0" borderId="0" xfId="12" applyNumberFormat="1" applyFont="1" applyFill="1" applyAlignment="1">
      <alignment horizontal="center"/>
    </xf>
    <xf numFmtId="165" fontId="11" fillId="0" borderId="0" xfId="12" applyNumberFormat="1" applyFont="1" applyFill="1" applyAlignment="1"/>
    <xf numFmtId="165" fontId="11" fillId="0" borderId="0" xfId="12" applyNumberFormat="1" applyFont="1" applyFill="1" applyAlignment="1">
      <alignment horizontal="center"/>
    </xf>
    <xf numFmtId="166" fontId="12" fillId="0" borderId="0" xfId="15" applyNumberFormat="1" applyFont="1" applyFill="1" applyAlignment="1">
      <alignment horizontal="center"/>
    </xf>
    <xf numFmtId="0" fontId="11" fillId="0" borderId="0" xfId="15" applyFont="1" applyFill="1" applyBorder="1" applyAlignment="1"/>
    <xf numFmtId="165" fontId="11" fillId="0" borderId="0" xfId="1" applyNumberFormat="1" applyFont="1" applyFill="1" applyAlignment="1"/>
    <xf numFmtId="0" fontId="10" fillId="0" borderId="0" xfId="15" applyFont="1" applyFill="1" applyAlignment="1">
      <alignment horizontal="center"/>
    </xf>
    <xf numFmtId="165" fontId="11" fillId="0" borderId="0" xfId="15" applyNumberFormat="1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Border="1" applyAlignment="1">
      <alignment horizontal="center"/>
    </xf>
    <xf numFmtId="43" fontId="12" fillId="0" borderId="0" xfId="1" applyFont="1" applyFill="1" applyBorder="1" applyAlignment="1"/>
    <xf numFmtId="0" fontId="12" fillId="0" borderId="0" xfId="0" applyFont="1" applyFill="1" applyAlignment="1">
      <alignment horizontal="left"/>
    </xf>
    <xf numFmtId="0" fontId="18" fillId="0" borderId="0" xfId="0" applyFont="1" applyFill="1" applyAlignment="1"/>
    <xf numFmtId="0" fontId="9" fillId="0" borderId="0" xfId="0" applyFont="1" applyFill="1" applyAlignment="1"/>
    <xf numFmtId="0" fontId="12" fillId="0" borderId="0" xfId="0" applyFont="1" applyFill="1" applyAlignment="1"/>
    <xf numFmtId="0" fontId="21" fillId="0" borderId="0" xfId="0" applyFont="1" applyFill="1" applyAlignment="1"/>
    <xf numFmtId="0" fontId="12" fillId="0" borderId="0" xfId="0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0" xfId="0" applyNumberFormat="1" applyFont="1" applyFill="1" applyAlignment="1"/>
    <xf numFmtId="43" fontId="11" fillId="0" borderId="0" xfId="1" applyFont="1" applyFill="1" applyAlignment="1"/>
    <xf numFmtId="165" fontId="11" fillId="0" borderId="0" xfId="0" applyNumberFormat="1" applyFont="1" applyFill="1" applyBorder="1" applyAlignment="1"/>
    <xf numFmtId="165" fontId="12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1" fillId="0" borderId="0" xfId="1" applyNumberFormat="1" applyFont="1" applyFill="1" applyAlignment="1">
      <alignment horizontal="center"/>
    </xf>
    <xf numFmtId="165" fontId="11" fillId="0" borderId="0" xfId="15" applyNumberFormat="1" applyFont="1" applyFill="1" applyAlignment="1"/>
    <xf numFmtId="0" fontId="11" fillId="0" borderId="1" xfId="15" applyFont="1" applyFill="1" applyBorder="1" applyAlignment="1"/>
    <xf numFmtId="0" fontId="12" fillId="0" borderId="0" xfId="15" applyFont="1" applyFill="1" applyBorder="1" applyAlignment="1">
      <alignment horizontal="center"/>
    </xf>
    <xf numFmtId="0" fontId="9" fillId="0" borderId="0" xfId="15" applyFont="1" applyFill="1" applyAlignment="1">
      <alignment horizontal="left"/>
    </xf>
    <xf numFmtId="0" fontId="9" fillId="0" borderId="0" xfId="15" applyFont="1" applyFill="1" applyBorder="1" applyAlignment="1">
      <alignment horizontal="left"/>
    </xf>
    <xf numFmtId="0" fontId="14" fillId="0" borderId="0" xfId="15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2" fillId="0" borderId="0" xfId="15" applyFont="1" applyFill="1" applyBorder="1" applyAlignment="1">
      <alignment horizontal="left"/>
    </xf>
    <xf numFmtId="0" fontId="12" fillId="0" borderId="0" xfId="15" applyFont="1" applyFill="1" applyBorder="1" applyAlignment="1"/>
    <xf numFmtId="0" fontId="11" fillId="0" borderId="1" xfId="15" applyFont="1" applyFill="1" applyBorder="1" applyAlignment="1">
      <alignment horizontal="center"/>
    </xf>
    <xf numFmtId="0" fontId="11" fillId="0" borderId="0" xfId="14" applyFont="1" applyFill="1" applyAlignment="1">
      <alignment horizontal="center"/>
    </xf>
    <xf numFmtId="37" fontId="11" fillId="0" borderId="1" xfId="14" applyNumberFormat="1" applyFont="1" applyFill="1" applyBorder="1" applyAlignment="1">
      <alignment horizontal="center"/>
    </xf>
    <xf numFmtId="37" fontId="11" fillId="0" borderId="0" xfId="14" applyNumberFormat="1" applyFont="1" applyFill="1" applyBorder="1" applyAlignment="1">
      <alignment horizontal="center"/>
    </xf>
    <xf numFmtId="37" fontId="11" fillId="0" borderId="0" xfId="14" applyNumberFormat="1" applyFont="1" applyFill="1" applyAlignment="1">
      <alignment horizontal="center"/>
    </xf>
    <xf numFmtId="0" fontId="11" fillId="0" borderId="0" xfId="15" applyFont="1" applyFill="1" applyAlignment="1">
      <alignment horizontal="right"/>
    </xf>
    <xf numFmtId="49" fontId="11" fillId="0" borderId="0" xfId="14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center"/>
    </xf>
    <xf numFmtId="0" fontId="9" fillId="0" borderId="0" xfId="15" applyFont="1" applyFill="1" applyBorder="1" applyAlignment="1"/>
    <xf numFmtId="49" fontId="12" fillId="0" borderId="0" xfId="14" applyNumberFormat="1" applyFont="1" applyFill="1" applyAlignment="1"/>
    <xf numFmtId="0" fontId="9" fillId="0" borderId="0" xfId="12" applyFont="1" applyFill="1" applyAlignment="1">
      <alignment horizontal="left"/>
    </xf>
    <xf numFmtId="0" fontId="12" fillId="0" borderId="0" xfId="12" applyFont="1" applyFill="1" applyAlignment="1"/>
    <xf numFmtId="165" fontId="12" fillId="0" borderId="0" xfId="6" applyNumberFormat="1" applyFont="1" applyFill="1" applyBorder="1" applyAlignment="1"/>
    <xf numFmtId="165" fontId="24" fillId="0" borderId="0" xfId="1" applyNumberFormat="1" applyFont="1" applyFill="1" applyAlignment="1"/>
    <xf numFmtId="0" fontId="25" fillId="0" borderId="0" xfId="12" applyFont="1" applyFill="1" applyAlignment="1"/>
    <xf numFmtId="0" fontId="25" fillId="0" borderId="0" xfId="15" applyFont="1" applyFill="1" applyAlignment="1"/>
    <xf numFmtId="0" fontId="25" fillId="0" borderId="0" xfId="15" applyFont="1" applyFill="1" applyAlignment="1">
      <alignment horizontal="centerContinuous"/>
    </xf>
    <xf numFmtId="0" fontId="24" fillId="0" borderId="0" xfId="12" applyNumberFormat="1" applyFont="1" applyFill="1" applyAlignment="1">
      <alignment horizontal="center" wrapText="1"/>
    </xf>
    <xf numFmtId="165" fontId="24" fillId="0" borderId="0" xfId="12" applyNumberFormat="1" applyFont="1" applyFill="1" applyAlignment="1">
      <alignment horizontal="center"/>
    </xf>
    <xf numFmtId="165" fontId="25" fillId="0" borderId="0" xfId="6" applyNumberFormat="1" applyFont="1" applyFill="1" applyBorder="1" applyAlignment="1"/>
    <xf numFmtId="0" fontId="24" fillId="0" borderId="0" xfId="15" applyFont="1" applyFill="1" applyAlignment="1"/>
    <xf numFmtId="165" fontId="25" fillId="0" borderId="0" xfId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5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5" fontId="12" fillId="0" borderId="2" xfId="10" applyNumberFormat="1" applyFont="1" applyFill="1" applyBorder="1" applyAlignment="1">
      <alignment vertical="center"/>
    </xf>
    <xf numFmtId="165" fontId="25" fillId="0" borderId="2" xfId="10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24" fillId="0" borderId="0" xfId="6" applyNumberFormat="1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5" fillId="0" borderId="2" xfId="0" applyNumberFormat="1" applyFont="1" applyFill="1" applyBorder="1" applyAlignment="1">
      <alignment vertical="center"/>
    </xf>
    <xf numFmtId="165" fontId="25" fillId="0" borderId="0" xfId="1" applyNumberFormat="1" applyFont="1" applyFill="1" applyBorder="1" applyAlignment="1">
      <alignment vertical="center"/>
    </xf>
    <xf numFmtId="165" fontId="25" fillId="0" borderId="3" xfId="1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65" fontId="11" fillId="0" borderId="0" xfId="6" applyNumberFormat="1" applyFont="1" applyFill="1" applyAlignment="1">
      <alignment vertical="center" wrapText="1"/>
    </xf>
    <xf numFmtId="165" fontId="12" fillId="0" borderId="0" xfId="0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15" fillId="0" borderId="0" xfId="0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5" fontId="25" fillId="0" borderId="2" xfId="0" applyNumberFormat="1" applyFont="1" applyFill="1" applyBorder="1" applyAlignment="1">
      <alignment horizontal="right" vertical="center"/>
    </xf>
    <xf numFmtId="165" fontId="12" fillId="0" borderId="4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165" fontId="11" fillId="0" borderId="3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43" fontId="11" fillId="0" borderId="0" xfId="6" applyFont="1" applyFill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1" fillId="0" borderId="0" xfId="12" applyNumberFormat="1" applyFont="1" applyFill="1" applyAlignment="1">
      <alignment horizontal="left" vertical="center"/>
    </xf>
    <xf numFmtId="0" fontId="11" fillId="0" borderId="0" xfId="15" applyFont="1" applyFill="1" applyAlignment="1">
      <alignment vertical="center"/>
    </xf>
    <xf numFmtId="166" fontId="11" fillId="0" borderId="0" xfId="15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0" fontId="12" fillId="0" borderId="0" xfId="15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2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Alignment="1">
      <alignment vertical="center"/>
    </xf>
    <xf numFmtId="165" fontId="11" fillId="0" borderId="4" xfId="6" applyNumberFormat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horizontal="right" vertical="center"/>
    </xf>
    <xf numFmtId="0" fontId="10" fillId="0" borderId="0" xfId="15" applyFont="1" applyFill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horizontal="right" vertical="center"/>
    </xf>
    <xf numFmtId="165" fontId="12" fillId="0" borderId="5" xfId="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5" applyNumberFormat="1" applyFont="1" applyFill="1" applyBorder="1" applyAlignment="1">
      <alignment vertical="center"/>
    </xf>
    <xf numFmtId="165" fontId="12" fillId="0" borderId="0" xfId="15" applyNumberFormat="1" applyFont="1" applyFill="1" applyBorder="1" applyAlignment="1">
      <alignment vertical="center"/>
    </xf>
    <xf numFmtId="0" fontId="24" fillId="0" borderId="0" xfId="15" applyFont="1" applyFill="1" applyAlignment="1">
      <alignment vertical="center"/>
    </xf>
    <xf numFmtId="0" fontId="11" fillId="0" borderId="0" xfId="15" applyFont="1" applyFill="1" applyAlignment="1">
      <alignment horizontal="center" vertical="center"/>
    </xf>
    <xf numFmtId="0" fontId="11" fillId="0" borderId="0" xfId="15" applyFont="1" applyFill="1" applyBorder="1" applyAlignment="1">
      <alignment vertical="center"/>
    </xf>
    <xf numFmtId="0" fontId="12" fillId="0" borderId="0" xfId="15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/>
    </xf>
    <xf numFmtId="0" fontId="12" fillId="0" borderId="0" xfId="14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0" fontId="12" fillId="0" borderId="0" xfId="13" applyFont="1" applyFill="1" applyAlignment="1">
      <alignment vertical="center"/>
    </xf>
    <xf numFmtId="165" fontId="12" fillId="0" borderId="0" xfId="14" applyNumberFormat="1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165" fontId="12" fillId="0" borderId="0" xfId="15" applyNumberFormat="1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1" fillId="0" borderId="0" xfId="14" applyNumberFormat="1" applyFont="1" applyFill="1" applyBorder="1" applyAlignment="1">
      <alignment horizontal="center" vertical="center"/>
    </xf>
    <xf numFmtId="165" fontId="11" fillId="0" borderId="0" xfId="16" applyNumberFormat="1" applyFont="1" applyFill="1" applyBorder="1" applyAlignment="1">
      <alignment vertical="center"/>
    </xf>
    <xf numFmtId="165" fontId="12" fillId="0" borderId="2" xfId="2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0" fontId="12" fillId="0" borderId="0" xfId="14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165" fontId="11" fillId="0" borderId="4" xfId="14" applyNumberFormat="1" applyFont="1" applyFill="1" applyBorder="1" applyAlignment="1">
      <alignment horizontal="center" vertical="center"/>
    </xf>
    <xf numFmtId="165" fontId="12" fillId="0" borderId="3" xfId="15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vertical="center"/>
    </xf>
    <xf numFmtId="49" fontId="12" fillId="0" borderId="0" xfId="14" applyNumberFormat="1" applyFont="1" applyFill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0" fontId="13" fillId="0" borderId="0" xfId="15" applyFont="1" applyFill="1" applyBorder="1" applyAlignment="1">
      <alignment horizontal="center" vertical="center"/>
    </xf>
    <xf numFmtId="43" fontId="11" fillId="0" borderId="0" xfId="0" applyNumberFormat="1" applyFont="1" applyFill="1" applyAlignment="1"/>
    <xf numFmtId="165" fontId="12" fillId="0" borderId="4" xfId="6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/>
    <xf numFmtId="41" fontId="12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2" fillId="0" borderId="2" xfId="2" applyNumberFormat="1" applyFont="1" applyFill="1" applyBorder="1" applyAlignment="1">
      <alignment horizontal="right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6" xfId="16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41" fontId="11" fillId="0" borderId="4" xfId="15" applyNumberFormat="1" applyFont="1" applyFill="1" applyBorder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2" fillId="0" borderId="2" xfId="15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165" fontId="24" fillId="0" borderId="0" xfId="15" applyNumberFormat="1" applyFont="1" applyFill="1" applyAlignment="1"/>
    <xf numFmtId="165" fontId="11" fillId="0" borderId="0" xfId="0" applyNumberFormat="1" applyFont="1" applyFill="1" applyBorder="1" applyAlignment="1">
      <alignment vertical="center"/>
    </xf>
    <xf numFmtId="165" fontId="11" fillId="0" borderId="6" xfId="6" applyNumberFormat="1" applyFont="1" applyFill="1" applyBorder="1" applyAlignment="1">
      <alignment vertical="center"/>
    </xf>
    <xf numFmtId="0" fontId="12" fillId="0" borderId="0" xfId="15" applyFont="1" applyFill="1" applyBorder="1" applyAlignment="1">
      <alignment horizontal="center"/>
    </xf>
    <xf numFmtId="167" fontId="13" fillId="0" borderId="0" xfId="12" applyNumberFormat="1" applyFont="1" applyFill="1" applyBorder="1" applyAlignment="1"/>
    <xf numFmtId="165" fontId="25" fillId="0" borderId="0" xfId="9" applyNumberFormat="1" applyFont="1" applyFill="1" applyBorder="1" applyAlignment="1">
      <alignment vertical="center"/>
    </xf>
    <xf numFmtId="0" fontId="10" fillId="0" borderId="0" xfId="0" applyFont="1" applyFill="1" applyAlignment="1"/>
    <xf numFmtId="165" fontId="11" fillId="0" borderId="0" xfId="2" applyNumberFormat="1" applyFont="1" applyFill="1" applyAlignment="1">
      <alignment horizontal="center"/>
    </xf>
    <xf numFmtId="0" fontId="0" fillId="0" borderId="0" xfId="0" applyFont="1" applyFill="1" applyAlignment="1"/>
    <xf numFmtId="0" fontId="28" fillId="0" borderId="0" xfId="0" applyFont="1" applyFill="1" applyAlignment="1">
      <alignment horizontal="center"/>
    </xf>
    <xf numFmtId="166" fontId="0" fillId="0" borderId="0" xfId="0" applyNumberFormat="1" applyFont="1" applyFill="1" applyAlignment="1"/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165" fontId="0" fillId="0" borderId="4" xfId="5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right"/>
    </xf>
    <xf numFmtId="0" fontId="0" fillId="0" borderId="0" xfId="0" applyFont="1" applyAlignment="1"/>
    <xf numFmtId="166" fontId="3" fillId="0" borderId="0" xfId="0" applyNumberFormat="1" applyFont="1" applyAlignment="1"/>
    <xf numFmtId="168" fontId="26" fillId="0" borderId="0" xfId="0" applyNumberFormat="1" applyFont="1" applyFill="1"/>
    <xf numFmtId="49" fontId="11" fillId="0" borderId="0" xfId="12" applyNumberFormat="1" applyFont="1" applyFill="1" applyAlignment="1">
      <alignment horizontal="left"/>
    </xf>
    <xf numFmtId="49" fontId="12" fillId="0" borderId="0" xfId="12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165" fontId="11" fillId="0" borderId="4" xfId="2" applyNumberFormat="1" applyFont="1" applyFill="1" applyBorder="1" applyAlignment="1">
      <alignment horizontal="right" vertical="center"/>
    </xf>
    <xf numFmtId="165" fontId="12" fillId="0" borderId="2" xfId="6" applyNumberFormat="1" applyFont="1" applyFill="1" applyBorder="1" applyAlignment="1">
      <alignment vertical="center"/>
    </xf>
    <xf numFmtId="165" fontId="12" fillId="0" borderId="5" xfId="1" applyNumberFormat="1" applyFont="1" applyFill="1" applyBorder="1" applyAlignment="1">
      <alignment vertical="center"/>
    </xf>
    <xf numFmtId="43" fontId="12" fillId="0" borderId="3" xfId="1" applyNumberFormat="1" applyFont="1" applyFill="1" applyBorder="1" applyAlignment="1">
      <alignment horizontal="right" vertical="center"/>
    </xf>
    <xf numFmtId="165" fontId="12" fillId="0" borderId="2" xfId="14" applyNumberFormat="1" applyFont="1" applyFill="1" applyBorder="1" applyAlignment="1">
      <alignment horizontal="center" vertical="center"/>
    </xf>
    <xf numFmtId="165" fontId="25" fillId="0" borderId="2" xfId="2" applyNumberFormat="1" applyFont="1" applyFill="1" applyBorder="1" applyAlignment="1">
      <alignment horizontal="right" vertical="center"/>
    </xf>
    <xf numFmtId="43" fontId="11" fillId="0" borderId="0" xfId="1" applyNumberFormat="1" applyFont="1" applyFill="1" applyAlignment="1"/>
    <xf numFmtId="43" fontId="11" fillId="0" borderId="0" xfId="1" applyNumberFormat="1" applyFont="1" applyFill="1" applyBorder="1" applyAlignment="1"/>
    <xf numFmtId="0" fontId="12" fillId="0" borderId="0" xfId="15" applyFont="1" applyFill="1" applyAlignment="1">
      <alignment horizontal="left"/>
    </xf>
    <xf numFmtId="165" fontId="12" fillId="0" borderId="0" xfId="16" applyNumberFormat="1" applyFont="1" applyFill="1" applyBorder="1" applyAlignment="1">
      <alignment vertical="center"/>
    </xf>
    <xf numFmtId="0" fontId="12" fillId="0" borderId="0" xfId="15" applyFont="1" applyFill="1" applyBorder="1" applyAlignment="1">
      <alignment horizontal="center"/>
    </xf>
    <xf numFmtId="0" fontId="12" fillId="0" borderId="0" xfId="15" applyFont="1" applyFill="1" applyAlignment="1">
      <alignment horizontal="left"/>
    </xf>
    <xf numFmtId="0" fontId="12" fillId="0" borderId="0" xfId="12" applyFont="1" applyFill="1" applyAlignment="1">
      <alignment horizontal="left"/>
    </xf>
    <xf numFmtId="0" fontId="25" fillId="0" borderId="0" xfId="12" applyFont="1" applyFill="1" applyAlignment="1">
      <alignment horizontal="left"/>
    </xf>
    <xf numFmtId="165" fontId="25" fillId="0" borderId="0" xfId="2" applyNumberFormat="1" applyFont="1" applyFill="1" applyBorder="1" applyAlignment="1">
      <alignment horizontal="right" vertical="center"/>
    </xf>
    <xf numFmtId="41" fontId="12" fillId="0" borderId="1" xfId="15" applyNumberFormat="1" applyFont="1" applyFill="1" applyBorder="1" applyAlignment="1">
      <alignment vertical="center"/>
    </xf>
    <xf numFmtId="0" fontId="11" fillId="0" borderId="0" xfId="35" applyFont="1" applyFill="1" applyAlignment="1">
      <alignment horizontal="center" vertical="center"/>
    </xf>
    <xf numFmtId="41" fontId="11" fillId="0" borderId="0" xfId="35" applyNumberFormat="1" applyFont="1" applyFill="1" applyBorder="1" applyAlignment="1">
      <alignment horizontal="center" vertical="center"/>
    </xf>
    <xf numFmtId="0" fontId="11" fillId="0" borderId="0" xfId="35" applyFont="1" applyFill="1" applyBorder="1" applyAlignment="1">
      <alignment horizontal="center" vertical="center"/>
    </xf>
    <xf numFmtId="165" fontId="11" fillId="0" borderId="0" xfId="6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0" fillId="0" borderId="0" xfId="12" applyFont="1" applyFill="1" applyAlignment="1"/>
    <xf numFmtId="165" fontId="24" fillId="0" borderId="0" xfId="1" applyNumberFormat="1" applyFont="1" applyFill="1" applyBorder="1" applyAlignment="1">
      <alignment horizontal="center"/>
    </xf>
    <xf numFmtId="0" fontId="13" fillId="0" borderId="0" xfId="12" applyFont="1" applyFill="1" applyAlignment="1"/>
    <xf numFmtId="0" fontId="13" fillId="0" borderId="0" xfId="15" applyFont="1" applyFill="1" applyAlignment="1"/>
    <xf numFmtId="165" fontId="24" fillId="0" borderId="0" xfId="9" applyNumberFormat="1" applyFont="1" applyFill="1" applyAlignment="1"/>
    <xf numFmtId="0" fontId="23" fillId="0" borderId="0" xfId="15" applyFont="1" applyFill="1" applyAlignment="1"/>
    <xf numFmtId="0" fontId="29" fillId="0" borderId="0" xfId="0" applyFont="1" applyFill="1" applyAlignment="1"/>
    <xf numFmtId="165" fontId="11" fillId="0" borderId="0" xfId="1" applyNumberFormat="1" applyFont="1" applyFill="1" applyBorder="1" applyAlignment="1"/>
    <xf numFmtId="165" fontId="11" fillId="0" borderId="4" xfId="1" applyNumberFormat="1" applyFont="1" applyFill="1" applyBorder="1" applyAlignment="1"/>
    <xf numFmtId="165" fontId="24" fillId="0" borderId="4" xfId="1" applyNumberFormat="1" applyFont="1" applyFill="1" applyBorder="1" applyAlignment="1">
      <alignment horizontal="center"/>
    </xf>
    <xf numFmtId="169" fontId="12" fillId="0" borderId="0" xfId="19" applyNumberFormat="1" applyFont="1" applyFill="1" applyAlignment="1"/>
    <xf numFmtId="170" fontId="11" fillId="0" borderId="0" xfId="19" applyNumberFormat="1" applyFont="1" applyFill="1" applyBorder="1" applyAlignment="1"/>
    <xf numFmtId="165" fontId="11" fillId="0" borderId="0" xfId="15" applyNumberFormat="1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70" fontId="12" fillId="0" borderId="0" xfId="19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2" fillId="0" borderId="0" xfId="15" applyNumberFormat="1" applyFont="1" applyFill="1" applyBorder="1" applyAlignment="1"/>
    <xf numFmtId="165" fontId="25" fillId="0" borderId="0" xfId="9" applyNumberFormat="1" applyFont="1" applyFill="1" applyBorder="1" applyAlignment="1">
      <alignment horizontal="right"/>
    </xf>
    <xf numFmtId="165" fontId="12" fillId="0" borderId="0" xfId="15" applyNumberFormat="1" applyFont="1" applyFill="1" applyBorder="1" applyAlignment="1">
      <alignment horizontal="right"/>
    </xf>
    <xf numFmtId="165" fontId="12" fillId="0" borderId="0" xfId="9" applyNumberFormat="1" applyFont="1" applyFill="1" applyBorder="1" applyAlignment="1">
      <alignment horizontal="right"/>
    </xf>
    <xf numFmtId="0" fontId="10" fillId="0" borderId="0" xfId="15" applyFont="1" applyFill="1" applyAlignment="1"/>
    <xf numFmtId="165" fontId="12" fillId="0" borderId="2" xfId="9" applyNumberFormat="1" applyFont="1" applyFill="1" applyBorder="1" applyAlignment="1">
      <alignment horizontal="right"/>
    </xf>
    <xf numFmtId="165" fontId="11" fillId="0" borderId="0" xfId="9" applyNumberFormat="1" applyFont="1" applyFill="1" applyAlignment="1"/>
    <xf numFmtId="165" fontId="25" fillId="0" borderId="2" xfId="9" applyNumberFormat="1" applyFont="1" applyFill="1" applyBorder="1" applyAlignment="1"/>
    <xf numFmtId="165" fontId="12" fillId="0" borderId="0" xfId="1" applyNumberFormat="1" applyFont="1" applyFill="1" applyBorder="1" applyAlignment="1"/>
    <xf numFmtId="165" fontId="25" fillId="0" borderId="0" xfId="1" applyNumberFormat="1" applyFont="1" applyFill="1" applyBorder="1" applyAlignment="1"/>
    <xf numFmtId="165" fontId="25" fillId="0" borderId="0" xfId="9" applyNumberFormat="1" applyFont="1" applyFill="1" applyAlignment="1"/>
    <xf numFmtId="165" fontId="11" fillId="0" borderId="0" xfId="7" applyNumberFormat="1" applyFont="1" applyFill="1" applyAlignment="1">
      <alignment horizontal="center"/>
    </xf>
    <xf numFmtId="165" fontId="25" fillId="0" borderId="5" xfId="9" applyNumberFormat="1" applyFont="1" applyFill="1" applyBorder="1" applyAlignment="1"/>
    <xf numFmtId="169" fontId="12" fillId="0" borderId="2" xfId="19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167" fontId="13" fillId="0" borderId="0" xfId="12" applyNumberFormat="1" applyFont="1" applyFill="1" applyBorder="1" applyAlignment="1">
      <alignment horizontal="center"/>
    </xf>
    <xf numFmtId="167" fontId="13" fillId="0" borderId="0" xfId="12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left"/>
    </xf>
    <xf numFmtId="167" fontId="13" fillId="0" borderId="0" xfId="12" applyNumberFormat="1" applyFont="1" applyFill="1" applyBorder="1" applyAlignment="1">
      <alignment horizontal="center"/>
    </xf>
    <xf numFmtId="0" fontId="12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5" xfId="0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49" fontId="12" fillId="0" borderId="0" xfId="12" applyNumberFormat="1" applyFont="1" applyFill="1" applyAlignment="1">
      <alignment horizontal="left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2" fillId="0" borderId="0" xfId="2" applyNumberFormat="1" applyFont="1" applyFill="1" applyAlignment="1">
      <alignment horizontal="right"/>
    </xf>
    <xf numFmtId="43" fontId="12" fillId="0" borderId="0" xfId="2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/>
    <xf numFmtId="41" fontId="12" fillId="0" borderId="0" xfId="0" applyNumberFormat="1" applyFont="1" applyFill="1" applyBorder="1" applyAlignment="1">
      <alignment horizontal="right"/>
    </xf>
    <xf numFmtId="0" fontId="12" fillId="0" borderId="0" xfId="0" applyFont="1" applyFill="1"/>
    <xf numFmtId="41" fontId="12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>
      <alignment horizontal="right"/>
    </xf>
    <xf numFmtId="41" fontId="11" fillId="0" borderId="4" xfId="1" applyNumberFormat="1" applyFont="1" applyFill="1" applyBorder="1" applyAlignment="1">
      <alignment horizontal="right"/>
    </xf>
    <xf numFmtId="41" fontId="12" fillId="0" borderId="0" xfId="6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center"/>
    </xf>
    <xf numFmtId="41" fontId="11" fillId="0" borderId="4" xfId="1" applyNumberFormat="1" applyFont="1" applyFill="1" applyBorder="1" applyAlignment="1">
      <alignment horizontal="center"/>
    </xf>
    <xf numFmtId="41" fontId="12" fillId="0" borderId="2" xfId="0" applyNumberFormat="1" applyFont="1" applyFill="1" applyBorder="1" applyAlignment="1">
      <alignment horizontal="center"/>
    </xf>
    <xf numFmtId="43" fontId="11" fillId="0" borderId="4" xfId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11" fillId="0" borderId="4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1" fontId="11" fillId="0" borderId="0" xfId="15" applyNumberFormat="1" applyFont="1" applyFill="1" applyAlignment="1"/>
    <xf numFmtId="41" fontId="12" fillId="0" borderId="1" xfId="2" applyNumberFormat="1" applyFont="1" applyFill="1" applyBorder="1" applyAlignment="1">
      <alignment horizontal="right" vertical="center"/>
    </xf>
    <xf numFmtId="41" fontId="11" fillId="0" borderId="4" xfId="2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2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right"/>
    </xf>
    <xf numFmtId="43" fontId="12" fillId="0" borderId="4" xfId="1" applyFont="1" applyFill="1" applyBorder="1" applyAlignment="1">
      <alignment horizontal="center"/>
    </xf>
    <xf numFmtId="43" fontId="12" fillId="0" borderId="2" xfId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right"/>
    </xf>
    <xf numFmtId="43" fontId="11" fillId="0" borderId="0" xfId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3" fontId="12" fillId="0" borderId="0" xfId="1" applyFont="1" applyFill="1" applyAlignment="1">
      <alignment vertical="center"/>
    </xf>
    <xf numFmtId="43" fontId="0" fillId="0" borderId="4" xfId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9" fillId="0" borderId="0" xfId="1" applyFont="1" applyFill="1" applyAlignment="1"/>
    <xf numFmtId="43" fontId="9" fillId="0" borderId="0" xfId="1" applyFont="1" applyFill="1" applyBorder="1" applyAlignment="1"/>
    <xf numFmtId="165" fontId="12" fillId="0" borderId="3" xfId="1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/>
    <xf numFmtId="49" fontId="2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0" fontId="41" fillId="0" borderId="0" xfId="0" applyFont="1" applyFill="1" applyBorder="1" applyAlignment="1"/>
    <xf numFmtId="0" fontId="0" fillId="0" borderId="0" xfId="0" applyFont="1" applyFill="1" applyBorder="1" applyAlignment="1"/>
    <xf numFmtId="0" fontId="11" fillId="0" borderId="0" xfId="12" applyFont="1" applyFill="1" applyAlignment="1">
      <alignment horizontal="left"/>
    </xf>
    <xf numFmtId="165" fontId="24" fillId="0" borderId="4" xfId="1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6" fontId="11" fillId="0" borderId="0" xfId="15" applyNumberFormat="1" applyFont="1" applyFill="1" applyAlignment="1">
      <alignment horizontal="center"/>
    </xf>
    <xf numFmtId="165" fontId="11" fillId="0" borderId="0" xfId="6" applyNumberFormat="1" applyFont="1" applyFill="1" applyAlignment="1"/>
    <xf numFmtId="165" fontId="11" fillId="0" borderId="0" xfId="1" applyNumberFormat="1" applyFont="1" applyFill="1" applyAlignment="1">
      <alignment horizontal="right"/>
    </xf>
    <xf numFmtId="165" fontId="11" fillId="0" borderId="4" xfId="6" applyNumberFormat="1" applyFont="1" applyFill="1" applyBorder="1" applyAlignment="1"/>
    <xf numFmtId="165" fontId="11" fillId="0" borderId="4" xfId="1" applyNumberFormat="1" applyFont="1" applyFill="1" applyBorder="1" applyAlignment="1">
      <alignment horizontal="right"/>
    </xf>
    <xf numFmtId="165" fontId="19" fillId="0" borderId="0" xfId="1" applyNumberFormat="1" applyFont="1" applyFill="1" applyAlignment="1"/>
    <xf numFmtId="165" fontId="11" fillId="0" borderId="4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5" fontId="11" fillId="0" borderId="0" xfId="6" applyNumberFormat="1" applyFont="1" applyFill="1" applyBorder="1" applyAlignment="1"/>
    <xf numFmtId="165" fontId="11" fillId="0" borderId="0" xfId="1" applyNumberFormat="1" applyFont="1" applyFill="1" applyBorder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0" xfId="1" applyNumberFormat="1" applyFont="1" applyFill="1" applyAlignment="1">
      <alignment horizontal="right"/>
    </xf>
    <xf numFmtId="0" fontId="11" fillId="0" borderId="0" xfId="15" quotePrefix="1" applyFont="1" applyFill="1" applyAlignment="1"/>
    <xf numFmtId="41" fontId="11" fillId="0" borderId="0" xfId="15" applyNumberFormat="1" applyFont="1" applyFill="1" applyBorder="1" applyAlignment="1"/>
    <xf numFmtId="0" fontId="12" fillId="0" borderId="0" xfId="15" quotePrefix="1" applyFont="1" applyFill="1" applyAlignment="1"/>
    <xf numFmtId="49" fontId="11" fillId="0" borderId="0" xfId="12" quotePrefix="1" applyNumberFormat="1" applyFont="1" applyFill="1" applyAlignment="1">
      <alignment horizontal="left"/>
    </xf>
    <xf numFmtId="0" fontId="12" fillId="0" borderId="0" xfId="15" quotePrefix="1" applyFont="1" applyFill="1" applyAlignment="1">
      <alignment vertical="center"/>
    </xf>
    <xf numFmtId="0" fontId="11" fillId="0" borderId="0" xfId="15" applyFont="1" applyFill="1" applyAlignment="1"/>
    <xf numFmtId="41" fontId="12" fillId="0" borderId="3" xfId="1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1" fillId="0" borderId="0" xfId="12" applyNumberFormat="1" applyFont="1" applyFill="1" applyAlignment="1">
      <alignment horizontal="center" wrapText="1"/>
    </xf>
    <xf numFmtId="0" fontId="12" fillId="0" borderId="0" xfId="15" applyFont="1" applyFill="1" applyAlignment="1">
      <alignment horizontal="left"/>
    </xf>
    <xf numFmtId="0" fontId="12" fillId="0" borderId="0" xfId="15" applyFont="1" applyFill="1" applyBorder="1" applyAlignment="1">
      <alignment horizontal="center"/>
    </xf>
    <xf numFmtId="0" fontId="11" fillId="0" borderId="4" xfId="15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1" fillId="0" borderId="2" xfId="15" applyFont="1" applyFill="1" applyBorder="1" applyAlignment="1">
      <alignment horizontal="center"/>
    </xf>
    <xf numFmtId="167" fontId="13" fillId="0" borderId="0" xfId="12" applyNumberFormat="1" applyFont="1" applyFill="1" applyBorder="1" applyAlignment="1">
      <alignment horizontal="center"/>
    </xf>
  </cellXfs>
  <cellStyles count="59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"/>
  <sheetViews>
    <sheetView view="pageBreakPreview" topLeftCell="A91" zoomScaleNormal="100" zoomScaleSheetLayoutView="100" workbookViewId="0">
      <selection activeCell="A10" sqref="A10"/>
    </sheetView>
  </sheetViews>
  <sheetFormatPr defaultColWidth="9.140625" defaultRowHeight="19.5"/>
  <cols>
    <col min="1" max="1" width="1.85546875" style="40" customWidth="1"/>
    <col min="2" max="6" width="2.7109375" style="40" customWidth="1"/>
    <col min="7" max="7" width="32.7109375" style="40" customWidth="1"/>
    <col min="8" max="8" width="2.85546875" style="40" customWidth="1"/>
    <col min="9" max="9" width="5.7109375" style="4" bestFit="1" customWidth="1"/>
    <col min="10" max="10" width="19" style="1" customWidth="1"/>
    <col min="11" max="11" width="1" style="1" customWidth="1"/>
    <col min="12" max="12" width="19" style="1" customWidth="1"/>
    <col min="13" max="13" width="1.140625" style="1" customWidth="1"/>
    <col min="14" max="14" width="19" style="48" customWidth="1"/>
    <col min="15" max="15" width="1" style="1" customWidth="1"/>
    <col min="16" max="16" width="19" style="48" customWidth="1"/>
    <col min="17" max="17" width="9.140625" style="40"/>
    <col min="18" max="18" width="11.140625" style="40" bestFit="1" customWidth="1"/>
    <col min="19" max="16384" width="9.140625" style="40"/>
  </cols>
  <sheetData>
    <row r="1" spans="1:18" ht="21.95" customHeight="1">
      <c r="A1" s="37" t="s">
        <v>90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18" ht="21.95" customHeight="1">
      <c r="A2" s="38" t="s">
        <v>49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18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8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8" s="1" customFormat="1" ht="21.75" customHeight="1">
      <c r="A5" s="387"/>
      <c r="B5" s="387"/>
      <c r="C5" s="387"/>
      <c r="D5" s="387"/>
      <c r="E5" s="387"/>
      <c r="F5" s="387"/>
      <c r="G5" s="387"/>
      <c r="H5" s="257"/>
      <c r="I5" s="5"/>
      <c r="J5" s="388" t="s">
        <v>1</v>
      </c>
      <c r="K5" s="389"/>
      <c r="L5" s="389"/>
      <c r="M5" s="44"/>
      <c r="N5" s="388" t="s">
        <v>2</v>
      </c>
      <c r="O5" s="389"/>
      <c r="P5" s="389"/>
    </row>
    <row r="6" spans="1:18" s="1" customFormat="1" ht="21.75" customHeight="1">
      <c r="A6" s="36"/>
      <c r="B6" s="36"/>
      <c r="C6" s="36"/>
      <c r="D6" s="36"/>
      <c r="E6" s="36"/>
      <c r="F6" s="36"/>
      <c r="G6" s="36"/>
      <c r="H6" s="257"/>
      <c r="I6" s="5"/>
      <c r="J6" s="45" t="s">
        <v>182</v>
      </c>
      <c r="K6" s="45"/>
      <c r="L6" s="45" t="s">
        <v>219</v>
      </c>
      <c r="M6" s="44"/>
      <c r="N6" s="45" t="s">
        <v>182</v>
      </c>
      <c r="O6" s="45"/>
      <c r="P6" s="45" t="s">
        <v>219</v>
      </c>
    </row>
    <row r="7" spans="1:18" s="1" customFormat="1" ht="21.75" customHeight="1">
      <c r="A7" s="387" t="s">
        <v>46</v>
      </c>
      <c r="B7" s="387"/>
      <c r="C7" s="387"/>
      <c r="D7" s="387"/>
      <c r="E7" s="387"/>
      <c r="F7" s="387"/>
      <c r="G7" s="387"/>
      <c r="H7" s="257"/>
      <c r="I7" s="5" t="s">
        <v>0</v>
      </c>
      <c r="J7" s="46">
        <v>2019</v>
      </c>
      <c r="K7" s="46"/>
      <c r="L7" s="46">
        <v>2018</v>
      </c>
      <c r="M7" s="46"/>
      <c r="N7" s="46">
        <v>2019</v>
      </c>
      <c r="O7" s="46"/>
      <c r="P7" s="46">
        <v>2018</v>
      </c>
    </row>
    <row r="8" spans="1:18" s="1" customFormat="1" ht="21.75" customHeight="1">
      <c r="A8" s="36"/>
      <c r="B8" s="36"/>
      <c r="C8" s="36"/>
      <c r="D8" s="36"/>
      <c r="E8" s="36"/>
      <c r="F8" s="36"/>
      <c r="G8" s="36"/>
      <c r="H8" s="257"/>
      <c r="I8" s="5"/>
      <c r="J8" s="46" t="s">
        <v>56</v>
      </c>
      <c r="K8" s="46"/>
      <c r="L8" s="46"/>
      <c r="M8" s="46"/>
      <c r="N8" s="46" t="s">
        <v>56</v>
      </c>
      <c r="O8" s="46"/>
      <c r="P8" s="46"/>
    </row>
    <row r="9" spans="1:18" s="1" customFormat="1" ht="21.75" customHeight="1">
      <c r="I9" s="4"/>
      <c r="J9" s="390" t="s">
        <v>104</v>
      </c>
      <c r="K9" s="390"/>
      <c r="L9" s="390"/>
      <c r="M9" s="390"/>
      <c r="N9" s="390"/>
      <c r="O9" s="390"/>
      <c r="P9" s="390"/>
    </row>
    <row r="10" spans="1:18" s="1" customFormat="1" ht="21.95" customHeight="1">
      <c r="A10" s="86" t="s">
        <v>3</v>
      </c>
      <c r="B10" s="87"/>
      <c r="C10" s="87"/>
      <c r="D10" s="87"/>
      <c r="E10" s="87"/>
      <c r="F10" s="87"/>
      <c r="G10" s="87"/>
      <c r="H10" s="87"/>
      <c r="I10" s="88"/>
      <c r="J10" s="89"/>
      <c r="K10" s="89"/>
      <c r="L10" s="89"/>
      <c r="M10" s="89"/>
      <c r="N10" s="90"/>
      <c r="O10" s="89"/>
      <c r="P10" s="90"/>
    </row>
    <row r="11" spans="1:18" s="1" customFormat="1" ht="21.95" customHeight="1">
      <c r="A11" s="91" t="s">
        <v>4</v>
      </c>
      <c r="B11" s="87"/>
      <c r="C11" s="87"/>
      <c r="D11" s="87"/>
      <c r="E11" s="87"/>
      <c r="F11" s="87"/>
      <c r="G11" s="87"/>
      <c r="H11" s="87"/>
      <c r="I11" s="88"/>
      <c r="J11" s="92">
        <v>59008</v>
      </c>
      <c r="K11" s="93"/>
      <c r="L11" s="92">
        <v>43567</v>
      </c>
      <c r="M11" s="93"/>
      <c r="N11" s="92">
        <v>5874</v>
      </c>
      <c r="O11" s="93"/>
      <c r="P11" s="92">
        <v>1479</v>
      </c>
      <c r="R11" s="184"/>
    </row>
    <row r="12" spans="1:18" s="1" customFormat="1" ht="21.95" customHeight="1">
      <c r="A12" s="87" t="s">
        <v>57</v>
      </c>
      <c r="B12" s="87"/>
      <c r="C12" s="87"/>
      <c r="D12" s="87"/>
      <c r="E12" s="87"/>
      <c r="F12" s="87"/>
      <c r="G12" s="87"/>
      <c r="H12" s="87"/>
      <c r="I12" s="88" t="s">
        <v>145</v>
      </c>
      <c r="J12" s="92">
        <v>449189</v>
      </c>
      <c r="K12" s="93"/>
      <c r="L12" s="92">
        <v>334478</v>
      </c>
      <c r="M12" s="93"/>
      <c r="N12" s="92">
        <v>34053</v>
      </c>
      <c r="O12" s="93"/>
      <c r="P12" s="92">
        <v>27747</v>
      </c>
      <c r="R12" s="184"/>
    </row>
    <row r="13" spans="1:18" s="1" customFormat="1" ht="21.95" customHeight="1">
      <c r="A13" s="91" t="s">
        <v>47</v>
      </c>
      <c r="B13" s="87"/>
      <c r="C13" s="87"/>
      <c r="D13" s="87"/>
      <c r="E13" s="87"/>
      <c r="F13" s="87"/>
      <c r="G13" s="87"/>
      <c r="H13" s="87"/>
      <c r="I13" s="88">
        <v>3</v>
      </c>
      <c r="J13" s="92">
        <v>67913</v>
      </c>
      <c r="K13" s="93"/>
      <c r="L13" s="92">
        <v>35412</v>
      </c>
      <c r="M13" s="93"/>
      <c r="N13" s="92">
        <v>8994</v>
      </c>
      <c r="O13" s="93"/>
      <c r="P13" s="92">
        <v>8397</v>
      </c>
      <c r="R13" s="184"/>
    </row>
    <row r="14" spans="1:18" s="1" customFormat="1" ht="21.95" customHeight="1">
      <c r="A14" s="91" t="s">
        <v>5</v>
      </c>
      <c r="B14" s="87"/>
      <c r="C14" s="87"/>
      <c r="D14" s="87"/>
      <c r="E14" s="87"/>
      <c r="F14" s="87"/>
      <c r="G14" s="87"/>
      <c r="H14" s="87"/>
      <c r="I14" s="88"/>
      <c r="J14" s="92">
        <v>341609</v>
      </c>
      <c r="K14" s="93"/>
      <c r="L14" s="92">
        <v>229018</v>
      </c>
      <c r="M14" s="93"/>
      <c r="N14" s="92">
        <v>25224</v>
      </c>
      <c r="O14" s="93"/>
      <c r="P14" s="92">
        <v>8377</v>
      </c>
      <c r="R14" s="184"/>
    </row>
    <row r="15" spans="1:18" s="1" customFormat="1" ht="21.95" customHeight="1">
      <c r="A15" s="91" t="s">
        <v>123</v>
      </c>
      <c r="B15" s="87"/>
      <c r="C15" s="87"/>
      <c r="D15" s="87"/>
      <c r="E15" s="87"/>
      <c r="F15" s="87"/>
      <c r="G15" s="87"/>
      <c r="H15" s="87"/>
      <c r="I15" s="88"/>
      <c r="J15" s="92">
        <v>1735</v>
      </c>
      <c r="K15" s="93"/>
      <c r="L15" s="92">
        <v>0</v>
      </c>
      <c r="M15" s="93"/>
      <c r="N15" s="92">
        <v>13</v>
      </c>
      <c r="O15" s="93"/>
      <c r="P15" s="92">
        <v>0</v>
      </c>
      <c r="R15" s="184"/>
    </row>
    <row r="16" spans="1:18" s="1" customFormat="1" ht="21.95" customHeight="1">
      <c r="A16" s="95" t="s">
        <v>6</v>
      </c>
      <c r="B16" s="87"/>
      <c r="C16" s="87"/>
      <c r="D16" s="96"/>
      <c r="E16" s="96"/>
      <c r="F16" s="96"/>
      <c r="G16" s="87"/>
      <c r="H16" s="87"/>
      <c r="I16" s="88"/>
      <c r="J16" s="97">
        <f>SUM(J11:J15)</f>
        <v>919454</v>
      </c>
      <c r="K16" s="94"/>
      <c r="L16" s="97">
        <f>SUM(L11:L15)</f>
        <v>642475</v>
      </c>
      <c r="M16" s="94"/>
      <c r="N16" s="97">
        <f>SUM(N11:N15)</f>
        <v>74158</v>
      </c>
      <c r="O16" s="94"/>
      <c r="P16" s="97">
        <f>SUM(P11:P15)</f>
        <v>46000</v>
      </c>
    </row>
    <row r="17" spans="1:18" s="1" customFormat="1" ht="18" customHeight="1">
      <c r="A17" s="96"/>
      <c r="B17" s="87"/>
      <c r="C17" s="87"/>
      <c r="D17" s="96"/>
      <c r="E17" s="96"/>
      <c r="F17" s="96"/>
      <c r="G17" s="87"/>
      <c r="H17" s="87"/>
      <c r="I17" s="88"/>
      <c r="J17" s="99"/>
      <c r="K17" s="94"/>
      <c r="L17" s="99"/>
      <c r="M17" s="94"/>
      <c r="N17" s="99"/>
      <c r="O17" s="94"/>
      <c r="P17" s="99"/>
    </row>
    <row r="18" spans="1:18" s="1" customFormat="1" ht="21.95" customHeight="1">
      <c r="A18" s="86" t="s">
        <v>7</v>
      </c>
      <c r="B18" s="87"/>
      <c r="C18" s="87"/>
      <c r="D18" s="87"/>
      <c r="E18" s="87"/>
      <c r="F18" s="87"/>
      <c r="G18" s="87"/>
      <c r="H18" s="87"/>
      <c r="I18" s="88"/>
      <c r="J18" s="100"/>
      <c r="K18" s="100"/>
      <c r="L18" s="100"/>
      <c r="M18" s="100"/>
      <c r="N18" s="100"/>
      <c r="O18" s="100"/>
      <c r="P18" s="94"/>
    </row>
    <row r="19" spans="1:18" s="1" customFormat="1" ht="21.95" customHeight="1">
      <c r="A19" s="91" t="s">
        <v>91</v>
      </c>
      <c r="B19" s="87"/>
      <c r="C19" s="87"/>
      <c r="D19" s="87"/>
      <c r="E19" s="87"/>
      <c r="F19" s="87"/>
      <c r="G19" s="87"/>
      <c r="H19" s="87"/>
      <c r="I19" s="88">
        <v>15</v>
      </c>
      <c r="J19" s="92">
        <v>14281</v>
      </c>
      <c r="K19" s="94"/>
      <c r="L19" s="92">
        <v>17146</v>
      </c>
      <c r="M19" s="94"/>
      <c r="N19" s="92">
        <v>14281</v>
      </c>
      <c r="O19" s="94"/>
      <c r="P19" s="92">
        <v>17146</v>
      </c>
      <c r="R19" s="184"/>
    </row>
    <row r="20" spans="1:18" s="1" customFormat="1" ht="21.95" customHeight="1">
      <c r="A20" s="91" t="s">
        <v>137</v>
      </c>
      <c r="B20" s="87"/>
      <c r="C20" s="87"/>
      <c r="D20" s="87"/>
      <c r="E20" s="87"/>
      <c r="F20" s="87"/>
      <c r="G20" s="87"/>
      <c r="H20" s="87"/>
      <c r="I20" s="88">
        <v>5</v>
      </c>
      <c r="J20" s="101">
        <v>1203368</v>
      </c>
      <c r="K20" s="102"/>
      <c r="L20" s="103">
        <v>1187851</v>
      </c>
      <c r="M20" s="102"/>
      <c r="N20" s="103">
        <v>1203368</v>
      </c>
      <c r="O20" s="102"/>
      <c r="P20" s="89">
        <v>1187851</v>
      </c>
      <c r="R20" s="184"/>
    </row>
    <row r="21" spans="1:18" s="1" customFormat="1" ht="21.95" customHeight="1">
      <c r="A21" s="91" t="s">
        <v>92</v>
      </c>
      <c r="B21" s="87"/>
      <c r="C21" s="87"/>
      <c r="D21" s="87"/>
      <c r="E21" s="87"/>
      <c r="F21" s="87"/>
      <c r="G21" s="87"/>
      <c r="H21" s="87"/>
      <c r="I21" s="88">
        <v>5</v>
      </c>
      <c r="J21" s="101">
        <v>18396</v>
      </c>
      <c r="K21" s="102"/>
      <c r="L21" s="103">
        <v>21180</v>
      </c>
      <c r="M21" s="102"/>
      <c r="N21" s="103">
        <v>2000</v>
      </c>
      <c r="O21" s="102"/>
      <c r="P21" s="89">
        <v>0</v>
      </c>
      <c r="R21" s="184"/>
    </row>
    <row r="22" spans="1:18" s="1" customFormat="1" ht="21.95" customHeight="1">
      <c r="A22" s="91" t="s">
        <v>8</v>
      </c>
      <c r="B22" s="87"/>
      <c r="C22" s="87"/>
      <c r="D22" s="87"/>
      <c r="E22" s="87"/>
      <c r="F22" s="87"/>
      <c r="G22" s="87"/>
      <c r="H22" s="87"/>
      <c r="I22" s="88">
        <v>6</v>
      </c>
      <c r="J22" s="101">
        <v>0</v>
      </c>
      <c r="K22" s="102"/>
      <c r="L22" s="103">
        <v>0</v>
      </c>
      <c r="M22" s="102"/>
      <c r="N22" s="103">
        <v>1714269</v>
      </c>
      <c r="O22" s="102"/>
      <c r="P22" s="89">
        <v>1625486</v>
      </c>
      <c r="R22" s="184"/>
    </row>
    <row r="23" spans="1:18" s="1" customFormat="1" ht="21.95" customHeight="1">
      <c r="A23" s="91" t="s">
        <v>225</v>
      </c>
      <c r="B23" s="87"/>
      <c r="C23" s="87"/>
      <c r="D23" s="87"/>
      <c r="E23" s="87"/>
      <c r="F23" s="87"/>
      <c r="G23" s="87"/>
      <c r="H23" s="87"/>
      <c r="I23" s="88">
        <v>3</v>
      </c>
      <c r="J23" s="101">
        <v>15650</v>
      </c>
      <c r="K23" s="102"/>
      <c r="L23" s="103">
        <v>0</v>
      </c>
      <c r="M23" s="102"/>
      <c r="N23" s="103">
        <v>0</v>
      </c>
      <c r="O23" s="102"/>
      <c r="P23" s="103">
        <v>0</v>
      </c>
      <c r="R23" s="184"/>
    </row>
    <row r="24" spans="1:18" s="1" customFormat="1" ht="21.95" customHeight="1">
      <c r="A24" s="91" t="s">
        <v>93</v>
      </c>
      <c r="B24" s="87"/>
      <c r="C24" s="87"/>
      <c r="D24" s="87"/>
      <c r="E24" s="87"/>
      <c r="F24" s="87"/>
      <c r="G24" s="87"/>
      <c r="H24" s="87"/>
      <c r="I24" s="88"/>
      <c r="J24" s="101">
        <v>64208</v>
      </c>
      <c r="K24" s="102"/>
      <c r="L24" s="103">
        <v>64332</v>
      </c>
      <c r="M24" s="102"/>
      <c r="N24" s="103">
        <v>64208</v>
      </c>
      <c r="O24" s="102"/>
      <c r="P24" s="89">
        <v>64332</v>
      </c>
      <c r="R24" s="184"/>
    </row>
    <row r="25" spans="1:18" s="1" customFormat="1" ht="21.95" customHeight="1">
      <c r="A25" s="91" t="s">
        <v>9</v>
      </c>
      <c r="B25" s="87"/>
      <c r="C25" s="87"/>
      <c r="D25" s="87"/>
      <c r="E25" s="87"/>
      <c r="F25" s="87"/>
      <c r="G25" s="87"/>
      <c r="H25" s="87"/>
      <c r="I25" s="88">
        <v>7</v>
      </c>
      <c r="J25" s="101">
        <v>1456407</v>
      </c>
      <c r="K25" s="102"/>
      <c r="L25" s="103">
        <v>1488758</v>
      </c>
      <c r="M25" s="102"/>
      <c r="N25" s="103">
        <v>95483</v>
      </c>
      <c r="O25" s="102"/>
      <c r="P25" s="89">
        <v>95274</v>
      </c>
      <c r="R25" s="184"/>
    </row>
    <row r="26" spans="1:18" s="1" customFormat="1" ht="21.95" customHeight="1">
      <c r="A26" s="91" t="s">
        <v>10</v>
      </c>
      <c r="B26" s="87"/>
      <c r="C26" s="87"/>
      <c r="D26" s="87"/>
      <c r="E26" s="87"/>
      <c r="F26" s="87"/>
      <c r="G26" s="87"/>
      <c r="H26" s="87"/>
      <c r="I26" s="88"/>
      <c r="J26" s="101">
        <v>490072</v>
      </c>
      <c r="K26" s="102"/>
      <c r="L26" s="103">
        <v>490072</v>
      </c>
      <c r="M26" s="102"/>
      <c r="N26" s="103">
        <v>0</v>
      </c>
      <c r="O26" s="102"/>
      <c r="P26" s="89">
        <v>0</v>
      </c>
      <c r="R26" s="184"/>
    </row>
    <row r="27" spans="1:18" s="1" customFormat="1" ht="21.95" customHeight="1">
      <c r="A27" s="91" t="s">
        <v>11</v>
      </c>
      <c r="B27" s="87"/>
      <c r="C27" s="87"/>
      <c r="D27" s="87"/>
      <c r="E27" s="87"/>
      <c r="F27" s="87"/>
      <c r="G27" s="87"/>
      <c r="H27" s="87"/>
      <c r="I27" s="88"/>
      <c r="J27" s="101">
        <v>71284</v>
      </c>
      <c r="K27" s="102"/>
      <c r="L27" s="103">
        <v>75416</v>
      </c>
      <c r="M27" s="102"/>
      <c r="N27" s="103">
        <v>0</v>
      </c>
      <c r="O27" s="102"/>
      <c r="P27" s="89">
        <v>0</v>
      </c>
      <c r="R27" s="184"/>
    </row>
    <row r="28" spans="1:18" s="1" customFormat="1" ht="21.75" customHeight="1">
      <c r="A28" s="91" t="s">
        <v>12</v>
      </c>
      <c r="B28" s="87"/>
      <c r="C28" s="87"/>
      <c r="D28" s="87"/>
      <c r="E28" s="87"/>
      <c r="F28" s="87"/>
      <c r="G28" s="87"/>
      <c r="H28" s="87"/>
      <c r="I28" s="88"/>
      <c r="J28" s="101">
        <v>38961</v>
      </c>
      <c r="K28" s="102"/>
      <c r="L28" s="103">
        <v>31761</v>
      </c>
      <c r="M28" s="102"/>
      <c r="N28" s="103">
        <v>8669</v>
      </c>
      <c r="O28" s="102"/>
      <c r="P28" s="89">
        <v>7503</v>
      </c>
      <c r="R28" s="184"/>
    </row>
    <row r="29" spans="1:18" s="1" customFormat="1" ht="21.75" customHeight="1">
      <c r="A29" s="91" t="s">
        <v>124</v>
      </c>
      <c r="B29" s="87"/>
      <c r="C29" s="87"/>
      <c r="D29" s="87"/>
      <c r="E29" s="87"/>
      <c r="F29" s="87"/>
      <c r="G29" s="87"/>
      <c r="H29" s="87"/>
      <c r="I29" s="88"/>
      <c r="J29" s="101">
        <v>59780</v>
      </c>
      <c r="K29" s="102"/>
      <c r="L29" s="103">
        <v>49391</v>
      </c>
      <c r="M29" s="102"/>
      <c r="N29" s="103">
        <v>3653</v>
      </c>
      <c r="O29" s="102"/>
      <c r="P29" s="89">
        <v>3235</v>
      </c>
      <c r="R29" s="184"/>
    </row>
    <row r="30" spans="1:18" s="1" customFormat="1" ht="21.95" customHeight="1">
      <c r="A30" s="91" t="s">
        <v>41</v>
      </c>
      <c r="B30" s="87"/>
      <c r="C30" s="87"/>
      <c r="D30" s="87"/>
      <c r="E30" s="87"/>
      <c r="F30" s="87"/>
      <c r="G30" s="87"/>
      <c r="H30" s="87"/>
      <c r="I30" s="88"/>
      <c r="J30" s="101">
        <v>4961</v>
      </c>
      <c r="K30" s="102"/>
      <c r="L30" s="103">
        <v>26051</v>
      </c>
      <c r="M30" s="102"/>
      <c r="N30" s="103">
        <v>383</v>
      </c>
      <c r="O30" s="102"/>
      <c r="P30" s="89">
        <v>568</v>
      </c>
      <c r="R30" s="184"/>
    </row>
    <row r="31" spans="1:18" s="1" customFormat="1" ht="21.95" customHeight="1">
      <c r="A31" s="95" t="s">
        <v>13</v>
      </c>
      <c r="B31" s="87"/>
      <c r="C31" s="87"/>
      <c r="D31" s="96"/>
      <c r="E31" s="96"/>
      <c r="F31" s="96"/>
      <c r="G31" s="87"/>
      <c r="H31" s="87"/>
      <c r="I31" s="88"/>
      <c r="J31" s="104">
        <f>SUM(J19:J30)</f>
        <v>3437368</v>
      </c>
      <c r="K31" s="105"/>
      <c r="L31" s="104">
        <f>SUM(L19:L30)</f>
        <v>3451958</v>
      </c>
      <c r="M31" s="105"/>
      <c r="N31" s="104">
        <f>SUM(N19:N30)</f>
        <v>3106314</v>
      </c>
      <c r="O31" s="102"/>
      <c r="P31" s="104">
        <f>SUM(P19:P30)</f>
        <v>3001395</v>
      </c>
    </row>
    <row r="32" spans="1:18" s="1" customFormat="1" ht="15">
      <c r="A32" s="96"/>
      <c r="B32" s="87"/>
      <c r="C32" s="87"/>
      <c r="D32" s="96"/>
      <c r="E32" s="96"/>
      <c r="F32" s="96"/>
      <c r="G32" s="87"/>
      <c r="H32" s="87"/>
      <c r="I32" s="88"/>
      <c r="J32" s="105"/>
      <c r="K32" s="105"/>
      <c r="L32" s="105"/>
      <c r="M32" s="105"/>
      <c r="N32" s="105"/>
      <c r="O32" s="102"/>
      <c r="P32" s="105"/>
    </row>
    <row r="33" spans="1:18" s="1" customFormat="1" ht="21.95" customHeight="1" thickBot="1">
      <c r="A33" s="96" t="s">
        <v>44</v>
      </c>
      <c r="B33" s="87"/>
      <c r="C33" s="87"/>
      <c r="D33" s="87"/>
      <c r="E33" s="87"/>
      <c r="F33" s="87"/>
      <c r="G33" s="87"/>
      <c r="H33" s="87"/>
      <c r="I33" s="88"/>
      <c r="J33" s="106">
        <f>J31+J16</f>
        <v>4356822</v>
      </c>
      <c r="K33" s="105"/>
      <c r="L33" s="106">
        <f>L31+L16</f>
        <v>4094433</v>
      </c>
      <c r="M33" s="105"/>
      <c r="N33" s="106">
        <f>N31+N16</f>
        <v>3180472</v>
      </c>
      <c r="O33" s="102"/>
      <c r="P33" s="106">
        <f>P31+P16</f>
        <v>3047395</v>
      </c>
    </row>
    <row r="34" spans="1:18" s="1" customFormat="1" ht="21.95" customHeight="1" thickTop="1">
      <c r="I34" s="4"/>
      <c r="J34" s="47"/>
      <c r="K34" s="47"/>
      <c r="L34" s="47"/>
      <c r="M34" s="49"/>
      <c r="N34" s="48"/>
      <c r="O34" s="47"/>
      <c r="P34" s="48"/>
    </row>
    <row r="35" spans="1:18" ht="21.95" customHeight="1">
      <c r="A35" s="37" t="str">
        <f>$A$1</f>
        <v>T.K.S. Technologies Public Company Limited and its Subsidiaries</v>
      </c>
      <c r="B35" s="38"/>
      <c r="C35" s="38"/>
      <c r="D35" s="38"/>
      <c r="E35" s="38"/>
      <c r="F35" s="38"/>
      <c r="G35" s="38"/>
      <c r="H35" s="38"/>
      <c r="I35" s="39"/>
      <c r="J35" s="39"/>
      <c r="K35" s="39"/>
      <c r="L35" s="39"/>
      <c r="M35" s="39"/>
      <c r="N35" s="39"/>
      <c r="O35" s="39"/>
      <c r="P35" s="39"/>
    </row>
    <row r="36" spans="1:18" ht="21.95" customHeight="1">
      <c r="A36" s="38" t="s">
        <v>49</v>
      </c>
      <c r="B36" s="38"/>
      <c r="C36" s="38"/>
      <c r="D36" s="38"/>
      <c r="E36" s="38"/>
      <c r="F36" s="38"/>
      <c r="G36" s="38"/>
      <c r="H36" s="38"/>
      <c r="I36" s="39"/>
      <c r="J36" s="39"/>
      <c r="K36" s="39"/>
      <c r="L36" s="39"/>
      <c r="M36" s="39"/>
      <c r="N36" s="39"/>
      <c r="O36" s="39"/>
      <c r="P36" s="39"/>
    </row>
    <row r="37" spans="1:18" ht="13.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</row>
    <row r="38" spans="1:18" ht="15" customHeight="1">
      <c r="A38" s="39"/>
      <c r="B38" s="39"/>
      <c r="C38" s="39"/>
      <c r="D38" s="39"/>
      <c r="E38" s="39"/>
      <c r="F38" s="39"/>
      <c r="G38" s="41"/>
      <c r="H38" s="41"/>
      <c r="I38" s="41"/>
      <c r="J38" s="41"/>
      <c r="K38" s="41"/>
      <c r="L38" s="41"/>
      <c r="M38" s="41"/>
      <c r="N38" s="42"/>
      <c r="O38" s="43"/>
      <c r="P38" s="42"/>
    </row>
    <row r="39" spans="1:18" s="1" customFormat="1" ht="21.75" customHeight="1">
      <c r="A39" s="387"/>
      <c r="B39" s="387"/>
      <c r="C39" s="387"/>
      <c r="D39" s="387"/>
      <c r="E39" s="387"/>
      <c r="F39" s="387"/>
      <c r="G39" s="387"/>
      <c r="H39" s="366"/>
      <c r="I39" s="5"/>
      <c r="J39" s="388" t="s">
        <v>1</v>
      </c>
      <c r="K39" s="389"/>
      <c r="L39" s="389"/>
      <c r="M39" s="365"/>
      <c r="N39" s="388" t="s">
        <v>2</v>
      </c>
      <c r="O39" s="389"/>
      <c r="P39" s="389"/>
    </row>
    <row r="40" spans="1:18" s="1" customFormat="1" ht="21.75" customHeight="1">
      <c r="A40" s="36"/>
      <c r="B40" s="36"/>
      <c r="C40" s="36"/>
      <c r="D40" s="36"/>
      <c r="E40" s="36"/>
      <c r="F40" s="36"/>
      <c r="G40" s="36"/>
      <c r="H40" s="257"/>
      <c r="I40" s="5"/>
      <c r="J40" s="45" t="s">
        <v>182</v>
      </c>
      <c r="K40" s="45"/>
      <c r="L40" s="45" t="s">
        <v>219</v>
      </c>
      <c r="M40" s="288"/>
      <c r="N40" s="45" t="s">
        <v>182</v>
      </c>
      <c r="O40" s="45"/>
      <c r="P40" s="45" t="s">
        <v>219</v>
      </c>
    </row>
    <row r="41" spans="1:18" s="1" customFormat="1" ht="21.75" customHeight="1">
      <c r="A41" s="387" t="s">
        <v>78</v>
      </c>
      <c r="B41" s="387"/>
      <c r="C41" s="387"/>
      <c r="D41" s="387"/>
      <c r="E41" s="387"/>
      <c r="F41" s="387"/>
      <c r="G41" s="387"/>
      <c r="H41" s="257"/>
      <c r="I41" s="5" t="s">
        <v>0</v>
      </c>
      <c r="J41" s="46">
        <v>2019</v>
      </c>
      <c r="K41" s="46"/>
      <c r="L41" s="46">
        <v>2018</v>
      </c>
      <c r="M41" s="46"/>
      <c r="N41" s="46">
        <v>2019</v>
      </c>
      <c r="O41" s="46"/>
      <c r="P41" s="46">
        <v>2018</v>
      </c>
    </row>
    <row r="42" spans="1:18" s="1" customFormat="1" ht="21.75" customHeight="1">
      <c r="A42" s="36"/>
      <c r="B42" s="36"/>
      <c r="C42" s="36"/>
      <c r="D42" s="36"/>
      <c r="E42" s="36"/>
      <c r="F42" s="36"/>
      <c r="G42" s="36"/>
      <c r="H42" s="257"/>
      <c r="I42" s="5"/>
      <c r="J42" s="46" t="s">
        <v>56</v>
      </c>
      <c r="K42" s="46"/>
      <c r="L42" s="46"/>
      <c r="M42" s="46"/>
      <c r="N42" s="46" t="s">
        <v>56</v>
      </c>
      <c r="O42" s="46"/>
      <c r="P42" s="46"/>
    </row>
    <row r="43" spans="1:18" s="1" customFormat="1" ht="21.75" customHeight="1">
      <c r="A43" s="36"/>
      <c r="B43" s="36"/>
      <c r="C43" s="36"/>
      <c r="D43" s="36"/>
      <c r="E43" s="36"/>
      <c r="F43" s="36"/>
      <c r="G43" s="36"/>
      <c r="H43" s="257"/>
      <c r="I43" s="5"/>
      <c r="J43" s="390" t="s">
        <v>104</v>
      </c>
      <c r="K43" s="390"/>
      <c r="L43" s="390"/>
      <c r="M43" s="390"/>
      <c r="N43" s="390"/>
      <c r="O43" s="390"/>
      <c r="P43" s="390"/>
    </row>
    <row r="44" spans="1:18" s="1" customFormat="1" ht="21.95" customHeight="1">
      <c r="A44" s="86" t="s">
        <v>14</v>
      </c>
      <c r="B44" s="87"/>
      <c r="C44" s="87"/>
      <c r="D44" s="87"/>
      <c r="E44" s="87"/>
      <c r="F44" s="87"/>
      <c r="G44" s="87"/>
      <c r="H44" s="87"/>
      <c r="I44" s="88"/>
      <c r="J44" s="89"/>
      <c r="K44" s="89"/>
      <c r="L44" s="89"/>
      <c r="M44" s="89"/>
      <c r="N44" s="90"/>
      <c r="O44" s="89"/>
      <c r="P44" s="90"/>
    </row>
    <row r="45" spans="1:18" s="1" customFormat="1" ht="21.95" customHeight="1">
      <c r="A45" s="91" t="s">
        <v>79</v>
      </c>
      <c r="B45" s="87"/>
      <c r="C45" s="87"/>
      <c r="D45" s="87"/>
      <c r="E45" s="87"/>
      <c r="F45" s="87"/>
      <c r="G45" s="87"/>
      <c r="H45" s="87"/>
      <c r="I45" s="88"/>
      <c r="J45" s="92">
        <v>336010</v>
      </c>
      <c r="K45" s="90"/>
      <c r="L45" s="101">
        <v>274736</v>
      </c>
      <c r="M45" s="90"/>
      <c r="N45" s="92">
        <v>100000</v>
      </c>
      <c r="O45" s="94"/>
      <c r="P45" s="92">
        <v>70000</v>
      </c>
      <c r="R45" s="184"/>
    </row>
    <row r="46" spans="1:18" s="1" customFormat="1" ht="21.95" customHeight="1">
      <c r="A46" s="91" t="s">
        <v>15</v>
      </c>
      <c r="B46" s="87"/>
      <c r="C46" s="87"/>
      <c r="D46" s="87"/>
      <c r="E46" s="87"/>
      <c r="F46" s="87"/>
      <c r="G46" s="87"/>
      <c r="H46" s="87"/>
      <c r="I46" s="88">
        <v>3</v>
      </c>
      <c r="J46" s="92">
        <v>281488</v>
      </c>
      <c r="K46" s="90"/>
      <c r="L46" s="101">
        <v>189985</v>
      </c>
      <c r="M46" s="90"/>
      <c r="N46" s="92">
        <v>48199</v>
      </c>
      <c r="O46" s="94"/>
      <c r="P46" s="92">
        <v>25807</v>
      </c>
      <c r="R46" s="184"/>
    </row>
    <row r="47" spans="1:18" s="1" customFormat="1" ht="21.95" customHeight="1">
      <c r="A47" s="91" t="s">
        <v>48</v>
      </c>
      <c r="B47" s="87"/>
      <c r="C47" s="87"/>
      <c r="D47" s="87"/>
      <c r="E47" s="87"/>
      <c r="F47" s="87"/>
      <c r="G47" s="87"/>
      <c r="H47" s="87"/>
      <c r="I47" s="88">
        <v>3</v>
      </c>
      <c r="J47" s="92">
        <v>136412</v>
      </c>
      <c r="K47" s="90"/>
      <c r="L47" s="101">
        <v>113258</v>
      </c>
      <c r="M47" s="90"/>
      <c r="N47" s="92">
        <v>7898</v>
      </c>
      <c r="O47" s="94"/>
      <c r="P47" s="92">
        <v>10687</v>
      </c>
      <c r="R47" s="184"/>
    </row>
    <row r="48" spans="1:18" s="1" customFormat="1" ht="21.95" customHeight="1">
      <c r="A48" s="91" t="s">
        <v>138</v>
      </c>
      <c r="B48" s="87"/>
      <c r="C48" s="87"/>
      <c r="D48" s="87"/>
      <c r="E48" s="87"/>
      <c r="F48" s="87"/>
      <c r="G48" s="87"/>
      <c r="H48" s="87"/>
      <c r="I48" s="88">
        <v>3</v>
      </c>
      <c r="J48" s="101">
        <v>0</v>
      </c>
      <c r="K48" s="101"/>
      <c r="L48" s="101">
        <v>0</v>
      </c>
      <c r="M48" s="90"/>
      <c r="N48" s="92">
        <v>52000</v>
      </c>
      <c r="O48" s="94"/>
      <c r="P48" s="92">
        <v>71300</v>
      </c>
      <c r="R48" s="184"/>
    </row>
    <row r="49" spans="1:18" s="1" customFormat="1" ht="21.95" customHeight="1">
      <c r="A49" s="91" t="s">
        <v>80</v>
      </c>
      <c r="B49" s="87"/>
      <c r="C49" s="87"/>
      <c r="D49" s="87"/>
      <c r="E49" s="87"/>
      <c r="F49" s="87"/>
      <c r="G49" s="87"/>
      <c r="H49" s="87"/>
      <c r="I49" s="88"/>
      <c r="J49" s="92"/>
      <c r="K49" s="90"/>
      <c r="L49" s="101"/>
      <c r="M49" s="90"/>
      <c r="N49" s="92"/>
      <c r="O49" s="94"/>
      <c r="P49" s="92"/>
      <c r="R49" s="184"/>
    </row>
    <row r="50" spans="1:18" s="1" customFormat="1" ht="21.95" customHeight="1">
      <c r="A50" s="91"/>
      <c r="B50" s="107" t="s">
        <v>50</v>
      </c>
      <c r="C50" s="87"/>
      <c r="D50" s="87"/>
      <c r="E50" s="87"/>
      <c r="F50" s="87"/>
      <c r="G50" s="87"/>
      <c r="H50" s="87"/>
      <c r="I50" s="88"/>
      <c r="J50" s="92">
        <v>317805</v>
      </c>
      <c r="K50" s="90"/>
      <c r="L50" s="101">
        <v>258369</v>
      </c>
      <c r="M50" s="90"/>
      <c r="N50" s="108">
        <v>212457</v>
      </c>
      <c r="O50" s="94"/>
      <c r="P50" s="92">
        <v>167875</v>
      </c>
      <c r="R50" s="184"/>
    </row>
    <row r="51" spans="1:18" s="1" customFormat="1" ht="21.95" customHeight="1">
      <c r="A51" s="91" t="s">
        <v>94</v>
      </c>
      <c r="B51" s="107"/>
      <c r="C51" s="87"/>
      <c r="D51" s="87"/>
      <c r="E51" s="87"/>
      <c r="F51" s="87"/>
      <c r="G51" s="87"/>
      <c r="H51" s="87"/>
      <c r="I51" s="88"/>
      <c r="J51" s="92">
        <v>5505</v>
      </c>
      <c r="K51" s="90"/>
      <c r="L51" s="101">
        <v>11003</v>
      </c>
      <c r="M51" s="90"/>
      <c r="N51" s="92">
        <v>856</v>
      </c>
      <c r="O51" s="94"/>
      <c r="P51" s="92">
        <v>1330</v>
      </c>
      <c r="R51" s="184"/>
    </row>
    <row r="52" spans="1:18" s="1" customFormat="1" ht="21.95" customHeight="1">
      <c r="A52" s="91" t="s">
        <v>192</v>
      </c>
      <c r="B52" s="87"/>
      <c r="C52" s="87"/>
      <c r="D52" s="87"/>
      <c r="E52" s="87"/>
      <c r="F52" s="87"/>
      <c r="G52" s="87"/>
      <c r="H52" s="87"/>
      <c r="I52" s="88"/>
      <c r="J52" s="101">
        <v>18137</v>
      </c>
      <c r="K52" s="101"/>
      <c r="L52" s="101">
        <v>0</v>
      </c>
      <c r="M52" s="90"/>
      <c r="N52" s="101">
        <v>2272</v>
      </c>
      <c r="O52" s="94"/>
      <c r="P52" s="101">
        <v>0</v>
      </c>
      <c r="R52" s="184"/>
    </row>
    <row r="53" spans="1:18" s="1" customFormat="1" ht="21.75" customHeight="1">
      <c r="A53" s="95" t="s">
        <v>16</v>
      </c>
      <c r="B53" s="87"/>
      <c r="C53" s="87"/>
      <c r="D53" s="96"/>
      <c r="E53" s="96"/>
      <c r="F53" s="96"/>
      <c r="G53" s="87"/>
      <c r="H53" s="87"/>
      <c r="I53" s="88"/>
      <c r="J53" s="104">
        <f>SUM(J45:J52)</f>
        <v>1095357</v>
      </c>
      <c r="K53" s="89"/>
      <c r="L53" s="104">
        <f>SUM(L45:L52)</f>
        <v>847351</v>
      </c>
      <c r="M53" s="89"/>
      <c r="N53" s="104">
        <f>SUM(N45:N52)</f>
        <v>423682</v>
      </c>
      <c r="O53" s="89"/>
      <c r="P53" s="104">
        <f>SUM(P45:P52)</f>
        <v>346999</v>
      </c>
    </row>
    <row r="54" spans="1:18" s="1" customFormat="1" ht="20.25" customHeight="1">
      <c r="A54" s="96"/>
      <c r="B54" s="87"/>
      <c r="C54" s="87"/>
      <c r="D54" s="96"/>
      <c r="E54" s="96"/>
      <c r="F54" s="96"/>
      <c r="G54" s="87"/>
      <c r="H54" s="87"/>
      <c r="I54" s="88"/>
      <c r="J54" s="109"/>
      <c r="K54" s="89"/>
      <c r="L54" s="109"/>
      <c r="M54" s="89"/>
      <c r="N54" s="110"/>
      <c r="O54" s="89"/>
      <c r="P54" s="110"/>
    </row>
    <row r="55" spans="1:18" s="1" customFormat="1" ht="21.95" customHeight="1">
      <c r="A55" s="86" t="s">
        <v>17</v>
      </c>
      <c r="B55" s="87"/>
      <c r="C55" s="87"/>
      <c r="D55" s="87"/>
      <c r="E55" s="87"/>
      <c r="F55" s="87"/>
      <c r="G55" s="87"/>
      <c r="H55" s="87"/>
      <c r="I55" s="88"/>
      <c r="J55" s="90"/>
      <c r="K55" s="111"/>
      <c r="L55" s="90"/>
      <c r="M55" s="111"/>
      <c r="N55" s="112"/>
      <c r="O55" s="111"/>
      <c r="P55" s="90"/>
    </row>
    <row r="56" spans="1:18" s="1" customFormat="1" ht="21.95" customHeight="1">
      <c r="A56" s="91" t="s">
        <v>81</v>
      </c>
      <c r="B56" s="87"/>
      <c r="C56" s="87"/>
      <c r="D56" s="87"/>
      <c r="E56" s="87"/>
      <c r="F56" s="87"/>
      <c r="G56" s="87"/>
      <c r="H56" s="87"/>
      <c r="I56" s="88"/>
      <c r="J56" s="92">
        <v>306494</v>
      </c>
      <c r="K56" s="90"/>
      <c r="L56" s="92">
        <v>420274</v>
      </c>
      <c r="M56" s="90"/>
      <c r="N56" s="108">
        <v>134828</v>
      </c>
      <c r="O56" s="94"/>
      <c r="P56" s="92">
        <v>199756</v>
      </c>
      <c r="R56" s="184"/>
    </row>
    <row r="57" spans="1:18" s="1" customFormat="1" ht="21.95" customHeight="1">
      <c r="A57" s="91" t="s">
        <v>95</v>
      </c>
      <c r="B57" s="87"/>
      <c r="C57" s="87"/>
      <c r="D57" s="87"/>
      <c r="E57" s="87"/>
      <c r="F57" s="87"/>
      <c r="G57" s="87"/>
      <c r="H57" s="87"/>
      <c r="I57" s="88"/>
      <c r="J57" s="92">
        <v>7895</v>
      </c>
      <c r="K57" s="90"/>
      <c r="L57" s="92">
        <v>10706</v>
      </c>
      <c r="M57" s="90"/>
      <c r="N57" s="101">
        <v>0</v>
      </c>
      <c r="O57" s="94"/>
      <c r="P57" s="92">
        <v>462</v>
      </c>
      <c r="R57" s="184"/>
    </row>
    <row r="58" spans="1:18" s="1" customFormat="1" ht="21.95" customHeight="1">
      <c r="A58" s="91" t="s">
        <v>18</v>
      </c>
      <c r="B58" s="87"/>
      <c r="C58" s="87"/>
      <c r="D58" s="87"/>
      <c r="E58" s="87"/>
      <c r="F58" s="87"/>
      <c r="G58" s="87"/>
      <c r="H58" s="87"/>
      <c r="I58" s="88"/>
      <c r="J58" s="92">
        <v>50752</v>
      </c>
      <c r="K58" s="90"/>
      <c r="L58" s="92">
        <v>50871</v>
      </c>
      <c r="M58" s="90"/>
      <c r="N58" s="101">
        <v>0</v>
      </c>
      <c r="O58" s="94"/>
      <c r="P58" s="92">
        <v>0</v>
      </c>
      <c r="R58" s="184"/>
    </row>
    <row r="59" spans="1:18" s="1" customFormat="1" ht="21.95" customHeight="1">
      <c r="A59" s="91" t="s">
        <v>147</v>
      </c>
      <c r="B59" s="87"/>
      <c r="C59" s="87"/>
      <c r="D59" s="87"/>
      <c r="E59" s="87"/>
      <c r="F59" s="87"/>
      <c r="G59" s="87"/>
      <c r="H59" s="87"/>
      <c r="I59" s="291">
        <v>8</v>
      </c>
      <c r="J59" s="92">
        <v>121472</v>
      </c>
      <c r="K59" s="90"/>
      <c r="L59" s="92">
        <v>102846</v>
      </c>
      <c r="M59" s="90"/>
      <c r="N59" s="92">
        <v>8950</v>
      </c>
      <c r="O59" s="94"/>
      <c r="P59" s="92">
        <v>6273</v>
      </c>
      <c r="R59" s="184"/>
    </row>
    <row r="60" spans="1:18" s="1" customFormat="1" ht="21.95" customHeight="1">
      <c r="A60" s="91" t="s">
        <v>19</v>
      </c>
      <c r="B60" s="87"/>
      <c r="C60" s="87"/>
      <c r="D60" s="87"/>
      <c r="E60" s="87"/>
      <c r="F60" s="87"/>
      <c r="G60" s="87"/>
      <c r="H60" s="87"/>
      <c r="I60" s="88"/>
      <c r="J60" s="92">
        <v>770</v>
      </c>
      <c r="K60" s="90"/>
      <c r="L60" s="92">
        <v>776</v>
      </c>
      <c r="M60" s="90"/>
      <c r="N60" s="108">
        <v>670</v>
      </c>
      <c r="O60" s="94"/>
      <c r="P60" s="92">
        <v>677</v>
      </c>
      <c r="R60" s="184"/>
    </row>
    <row r="61" spans="1:18" s="1" customFormat="1" ht="21.95" customHeight="1">
      <c r="A61" s="95" t="s">
        <v>20</v>
      </c>
      <c r="B61" s="96"/>
      <c r="C61" s="87"/>
      <c r="D61" s="96"/>
      <c r="E61" s="96"/>
      <c r="F61" s="96"/>
      <c r="G61" s="96"/>
      <c r="H61" s="96"/>
      <c r="I61" s="113"/>
      <c r="J61" s="114">
        <f>SUM(J56:J60)</f>
        <v>487383</v>
      </c>
      <c r="K61" s="89"/>
      <c r="L61" s="114">
        <f>SUM(L56:L60)</f>
        <v>585473</v>
      </c>
      <c r="M61" s="89"/>
      <c r="N61" s="114">
        <f>SUM(N56:N60)</f>
        <v>144448</v>
      </c>
      <c r="O61" s="89"/>
      <c r="P61" s="114">
        <f>SUM(P56:P60)</f>
        <v>207168</v>
      </c>
    </row>
    <row r="62" spans="1:18" s="1" customFormat="1" ht="20.25" customHeight="1">
      <c r="A62" s="96"/>
      <c r="B62" s="87"/>
      <c r="C62" s="87"/>
      <c r="D62" s="96"/>
      <c r="E62" s="96"/>
      <c r="F62" s="96"/>
      <c r="G62" s="87"/>
      <c r="H62" s="87"/>
      <c r="I62" s="88"/>
      <c r="J62" s="109"/>
      <c r="K62" s="89"/>
      <c r="L62" s="109"/>
      <c r="M62" s="89"/>
      <c r="N62" s="110"/>
      <c r="O62" s="89"/>
      <c r="P62" s="110"/>
    </row>
    <row r="63" spans="1:18" s="1" customFormat="1" ht="21.75" customHeight="1">
      <c r="A63" s="95" t="s">
        <v>21</v>
      </c>
      <c r="B63" s="96"/>
      <c r="C63" s="96"/>
      <c r="D63" s="96"/>
      <c r="E63" s="96"/>
      <c r="F63" s="96"/>
      <c r="G63" s="96"/>
      <c r="H63" s="96"/>
      <c r="I63" s="113"/>
      <c r="J63" s="115">
        <f>J61+J53</f>
        <v>1582740</v>
      </c>
      <c r="K63" s="89"/>
      <c r="L63" s="115">
        <f>L61+L53</f>
        <v>1432824</v>
      </c>
      <c r="M63" s="89"/>
      <c r="N63" s="115">
        <f>N61+N53</f>
        <v>568130</v>
      </c>
      <c r="O63" s="89"/>
      <c r="P63" s="115">
        <f>P61+P53</f>
        <v>554167</v>
      </c>
    </row>
    <row r="64" spans="1:18">
      <c r="A64" s="39"/>
      <c r="B64" s="39"/>
      <c r="C64" s="39"/>
      <c r="D64" s="39"/>
      <c r="E64" s="39"/>
      <c r="F64" s="39"/>
      <c r="G64" s="39"/>
      <c r="H64" s="39"/>
      <c r="I64" s="51"/>
      <c r="K64" s="52"/>
      <c r="L64" s="52"/>
      <c r="M64" s="52"/>
      <c r="O64" s="52"/>
      <c r="P64" s="53"/>
    </row>
    <row r="65" spans="1:18" ht="21.95" customHeight="1">
      <c r="A65" s="37" t="str">
        <f>$A$1</f>
        <v>T.K.S. Technologies Public Company Limited and its Subsidiaries</v>
      </c>
      <c r="B65" s="38"/>
      <c r="C65" s="38"/>
      <c r="D65" s="38"/>
      <c r="E65" s="38"/>
      <c r="F65" s="38"/>
      <c r="G65" s="38"/>
      <c r="H65" s="38"/>
      <c r="I65" s="39"/>
      <c r="J65" s="39"/>
      <c r="K65" s="39"/>
      <c r="L65" s="39"/>
      <c r="M65" s="39"/>
      <c r="N65" s="39"/>
      <c r="O65" s="39"/>
      <c r="P65" s="39"/>
    </row>
    <row r="66" spans="1:18" ht="21.95" customHeight="1">
      <c r="A66" s="38" t="s">
        <v>49</v>
      </c>
      <c r="B66" s="38"/>
      <c r="C66" s="38"/>
      <c r="D66" s="38"/>
      <c r="E66" s="38"/>
      <c r="F66" s="38"/>
      <c r="G66" s="38"/>
      <c r="H66" s="38"/>
      <c r="I66" s="39"/>
      <c r="J66" s="39"/>
      <c r="K66" s="39"/>
      <c r="L66" s="39"/>
      <c r="M66" s="39"/>
      <c r="N66" s="39"/>
      <c r="O66" s="39"/>
      <c r="P66" s="39"/>
    </row>
    <row r="67" spans="1:18" ht="13.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</row>
    <row r="68" spans="1:18" ht="15" customHeight="1">
      <c r="A68" s="39"/>
      <c r="B68" s="39"/>
      <c r="C68" s="39"/>
      <c r="D68" s="39"/>
      <c r="E68" s="39"/>
      <c r="F68" s="39"/>
      <c r="G68" s="41"/>
      <c r="H68" s="41"/>
      <c r="I68" s="41"/>
      <c r="J68" s="41"/>
      <c r="K68" s="41"/>
      <c r="L68" s="41"/>
      <c r="M68" s="41"/>
      <c r="N68" s="42"/>
      <c r="O68" s="43"/>
      <c r="P68" s="42"/>
    </row>
    <row r="69" spans="1:18" s="1" customFormat="1" ht="21.75" customHeight="1">
      <c r="A69" s="387"/>
      <c r="B69" s="387"/>
      <c r="C69" s="387"/>
      <c r="D69" s="387"/>
      <c r="E69" s="387"/>
      <c r="F69" s="387"/>
      <c r="G69" s="387"/>
      <c r="H69" s="375"/>
      <c r="I69" s="5"/>
      <c r="J69" s="388" t="s">
        <v>1</v>
      </c>
      <c r="K69" s="389"/>
      <c r="L69" s="389"/>
      <c r="M69" s="374"/>
      <c r="N69" s="388" t="s">
        <v>2</v>
      </c>
      <c r="O69" s="389"/>
      <c r="P69" s="389"/>
    </row>
    <row r="70" spans="1:18" s="1" customFormat="1" ht="21.75" customHeight="1">
      <c r="A70" s="36"/>
      <c r="B70" s="36"/>
      <c r="C70" s="36"/>
      <c r="D70" s="36"/>
      <c r="E70" s="36"/>
      <c r="F70" s="36"/>
      <c r="G70" s="36"/>
      <c r="H70" s="257"/>
      <c r="I70" s="5"/>
      <c r="J70" s="45" t="s">
        <v>182</v>
      </c>
      <c r="K70" s="45"/>
      <c r="L70" s="45" t="s">
        <v>219</v>
      </c>
      <c r="M70" s="288"/>
      <c r="N70" s="45" t="s">
        <v>182</v>
      </c>
      <c r="O70" s="45"/>
      <c r="P70" s="45" t="s">
        <v>219</v>
      </c>
    </row>
    <row r="71" spans="1:18" s="1" customFormat="1" ht="21.75" customHeight="1">
      <c r="A71" s="387" t="s">
        <v>78</v>
      </c>
      <c r="B71" s="387"/>
      <c r="C71" s="387"/>
      <c r="D71" s="387"/>
      <c r="E71" s="387"/>
      <c r="F71" s="387"/>
      <c r="G71" s="387"/>
      <c r="H71" s="257"/>
      <c r="I71" s="5" t="s">
        <v>0</v>
      </c>
      <c r="J71" s="46">
        <v>2019</v>
      </c>
      <c r="K71" s="46"/>
      <c r="L71" s="46">
        <v>2018</v>
      </c>
      <c r="M71" s="46"/>
      <c r="N71" s="46">
        <v>2019</v>
      </c>
      <c r="O71" s="46"/>
      <c r="P71" s="46">
        <v>2018</v>
      </c>
    </row>
    <row r="72" spans="1:18" s="1" customFormat="1" ht="21.75" customHeight="1">
      <c r="A72" s="36"/>
      <c r="B72" s="36"/>
      <c r="C72" s="36"/>
      <c r="D72" s="36"/>
      <c r="E72" s="36"/>
      <c r="F72" s="36"/>
      <c r="G72" s="36"/>
      <c r="H72" s="257"/>
      <c r="I72" s="5"/>
      <c r="J72" s="46" t="s">
        <v>56</v>
      </c>
      <c r="K72" s="46"/>
      <c r="L72" s="46"/>
      <c r="M72" s="46"/>
      <c r="N72" s="46" t="s">
        <v>56</v>
      </c>
      <c r="O72" s="46"/>
      <c r="P72" s="46"/>
    </row>
    <row r="73" spans="1:18" s="1" customFormat="1" ht="21.75" customHeight="1">
      <c r="A73" s="36"/>
      <c r="B73" s="36"/>
      <c r="C73" s="36"/>
      <c r="D73" s="36"/>
      <c r="E73" s="36"/>
      <c r="F73" s="36"/>
      <c r="G73" s="36"/>
      <c r="H73" s="257"/>
      <c r="I73" s="5"/>
      <c r="J73" s="390" t="s">
        <v>104</v>
      </c>
      <c r="K73" s="390"/>
      <c r="L73" s="390"/>
      <c r="M73" s="390"/>
      <c r="N73" s="390"/>
      <c r="O73" s="390"/>
      <c r="P73" s="390"/>
    </row>
    <row r="74" spans="1:18" s="1" customFormat="1" ht="21.95" customHeight="1">
      <c r="A74" s="86" t="s">
        <v>82</v>
      </c>
      <c r="B74" s="87"/>
      <c r="C74" s="87"/>
      <c r="D74" s="87"/>
      <c r="E74" s="87"/>
      <c r="F74" s="87"/>
      <c r="G74" s="87"/>
      <c r="H74" s="87"/>
      <c r="I74" s="88"/>
      <c r="J74" s="89"/>
      <c r="K74" s="89"/>
      <c r="L74" s="89"/>
      <c r="M74" s="89"/>
      <c r="N74" s="90"/>
      <c r="O74" s="89"/>
      <c r="P74" s="90"/>
    </row>
    <row r="75" spans="1:18" s="1" customFormat="1" ht="21.95" customHeight="1">
      <c r="A75" s="91" t="s">
        <v>22</v>
      </c>
      <c r="B75" s="87"/>
      <c r="C75" s="87"/>
      <c r="D75" s="87"/>
      <c r="E75" s="87"/>
      <c r="F75" s="87"/>
      <c r="G75" s="116"/>
      <c r="H75" s="116"/>
      <c r="I75" s="88">
        <v>9</v>
      </c>
      <c r="J75" s="89"/>
      <c r="K75" s="89"/>
      <c r="L75" s="89"/>
      <c r="M75" s="89"/>
      <c r="N75" s="90"/>
      <c r="O75" s="89"/>
      <c r="P75" s="90"/>
    </row>
    <row r="76" spans="1:18" s="1" customFormat="1" ht="21.95" customHeight="1">
      <c r="A76" s="91" t="s">
        <v>23</v>
      </c>
      <c r="B76" s="87"/>
      <c r="C76" s="87"/>
      <c r="D76" s="87"/>
      <c r="E76" s="87"/>
      <c r="F76" s="87"/>
      <c r="G76" s="116"/>
      <c r="H76" s="116"/>
      <c r="I76" s="88"/>
      <c r="J76" s="215"/>
      <c r="K76" s="89"/>
      <c r="L76" s="215"/>
      <c r="M76" s="89"/>
      <c r="N76" s="215"/>
      <c r="O76" s="89"/>
      <c r="P76" s="215"/>
      <c r="R76" s="184"/>
    </row>
    <row r="77" spans="1:18" s="1" customFormat="1" ht="21.95" customHeight="1" thickBot="1">
      <c r="A77" s="91"/>
      <c r="B77" s="87"/>
      <c r="C77" s="87" t="s">
        <v>146</v>
      </c>
      <c r="D77" s="87"/>
      <c r="E77" s="87"/>
      <c r="F77" s="87"/>
      <c r="G77" s="116"/>
      <c r="H77" s="116"/>
      <c r="I77" s="88"/>
      <c r="J77" s="117">
        <v>0</v>
      </c>
      <c r="K77" s="89"/>
      <c r="L77" s="117">
        <v>420207</v>
      </c>
      <c r="M77" s="89"/>
      <c r="N77" s="117">
        <v>0</v>
      </c>
      <c r="O77" s="89"/>
      <c r="P77" s="117">
        <v>420207</v>
      </c>
      <c r="R77" s="184"/>
    </row>
    <row r="78" spans="1:18" s="1" customFormat="1" ht="21.95" customHeight="1" thickTop="1" thickBot="1">
      <c r="A78" s="91"/>
      <c r="B78" s="87"/>
      <c r="C78" s="87" t="s">
        <v>193</v>
      </c>
      <c r="D78" s="87"/>
      <c r="E78" s="87"/>
      <c r="F78" s="87"/>
      <c r="G78" s="116"/>
      <c r="H78" s="116"/>
      <c r="I78" s="88"/>
      <c r="J78" s="215">
        <v>462228</v>
      </c>
      <c r="K78" s="89"/>
      <c r="L78" s="117">
        <v>0</v>
      </c>
      <c r="M78" s="89"/>
      <c r="N78" s="215">
        <v>462228</v>
      </c>
      <c r="O78" s="89"/>
      <c r="P78" s="117">
        <v>0</v>
      </c>
      <c r="R78" s="184"/>
    </row>
    <row r="79" spans="1:18" s="1" customFormat="1" ht="21.95" customHeight="1" thickTop="1">
      <c r="A79" s="91" t="s">
        <v>24</v>
      </c>
      <c r="B79" s="87"/>
      <c r="C79" s="87"/>
      <c r="D79" s="87"/>
      <c r="E79" s="87"/>
      <c r="F79" s="87"/>
      <c r="G79" s="116"/>
      <c r="H79" s="116"/>
      <c r="I79" s="88"/>
      <c r="J79" s="216"/>
      <c r="K79" s="89"/>
      <c r="L79" s="216"/>
      <c r="M79" s="89"/>
      <c r="N79" s="216"/>
      <c r="O79" s="89"/>
      <c r="P79" s="92"/>
      <c r="R79" s="184"/>
    </row>
    <row r="80" spans="1:18" s="1" customFormat="1" ht="21.95" customHeight="1">
      <c r="A80" s="91"/>
      <c r="B80" s="87"/>
      <c r="C80" s="87" t="s">
        <v>146</v>
      </c>
      <c r="D80" s="87"/>
      <c r="E80" s="87"/>
      <c r="F80" s="87"/>
      <c r="G80" s="116"/>
      <c r="H80" s="116"/>
      <c r="I80" s="88"/>
      <c r="J80" s="92">
        <v>0</v>
      </c>
      <c r="K80" s="89"/>
      <c r="L80" s="92">
        <v>420207</v>
      </c>
      <c r="M80" s="89"/>
      <c r="N80" s="92">
        <v>0</v>
      </c>
      <c r="O80" s="89"/>
      <c r="P80" s="92">
        <v>420207</v>
      </c>
      <c r="R80" s="184"/>
    </row>
    <row r="81" spans="1:18" s="1" customFormat="1" ht="21.95" customHeight="1">
      <c r="A81" s="91"/>
      <c r="B81" s="87"/>
      <c r="C81" s="87" t="s">
        <v>222</v>
      </c>
      <c r="D81" s="87"/>
      <c r="E81" s="87"/>
      <c r="F81" s="87"/>
      <c r="G81" s="116"/>
      <c r="H81" s="116"/>
      <c r="I81" s="88"/>
      <c r="J81" s="92">
        <v>462227</v>
      </c>
      <c r="K81" s="89"/>
      <c r="L81" s="92">
        <v>0</v>
      </c>
      <c r="M81" s="89"/>
      <c r="N81" s="92">
        <v>462227</v>
      </c>
      <c r="O81" s="89"/>
      <c r="P81" s="92">
        <v>0</v>
      </c>
      <c r="R81" s="184"/>
    </row>
    <row r="82" spans="1:18" s="1" customFormat="1" ht="21.95" customHeight="1">
      <c r="A82" s="87" t="s">
        <v>139</v>
      </c>
      <c r="B82" s="87"/>
      <c r="C82" s="87"/>
      <c r="D82" s="87"/>
      <c r="E82" s="87"/>
      <c r="F82" s="87"/>
      <c r="G82" s="87"/>
      <c r="H82" s="87"/>
      <c r="I82" s="88"/>
      <c r="J82" s="92">
        <v>694969</v>
      </c>
      <c r="K82" s="94"/>
      <c r="L82" s="92">
        <v>694969</v>
      </c>
      <c r="M82" s="94"/>
      <c r="N82" s="92">
        <v>694969</v>
      </c>
      <c r="O82" s="94"/>
      <c r="P82" s="92">
        <v>694969</v>
      </c>
      <c r="R82" s="184"/>
    </row>
    <row r="83" spans="1:18" s="1" customFormat="1" ht="21.95" customHeight="1">
      <c r="A83" s="87" t="s">
        <v>141</v>
      </c>
      <c r="B83" s="87"/>
      <c r="C83" s="87"/>
      <c r="D83" s="87"/>
      <c r="E83" s="87"/>
      <c r="F83" s="87"/>
      <c r="G83" s="87"/>
      <c r="H83" s="87"/>
      <c r="I83" s="88"/>
      <c r="J83" s="92">
        <v>44033</v>
      </c>
      <c r="K83" s="94"/>
      <c r="L83" s="92">
        <v>44033</v>
      </c>
      <c r="M83" s="94"/>
      <c r="N83" s="92">
        <v>44033</v>
      </c>
      <c r="O83" s="94"/>
      <c r="P83" s="92">
        <v>44033</v>
      </c>
      <c r="R83" s="184"/>
    </row>
    <row r="84" spans="1:18" s="1" customFormat="1" ht="21.95" customHeight="1">
      <c r="A84" s="91" t="s">
        <v>176</v>
      </c>
      <c r="B84" s="87"/>
      <c r="C84" s="87"/>
      <c r="D84" s="87"/>
      <c r="E84" s="87"/>
      <c r="F84" s="87"/>
      <c r="G84" s="87"/>
      <c r="H84" s="87"/>
      <c r="I84" s="88"/>
      <c r="J84" s="118"/>
      <c r="K84" s="94"/>
      <c r="L84" s="118"/>
      <c r="M84" s="94"/>
      <c r="N84" s="87"/>
      <c r="O84" s="94"/>
      <c r="P84" s="92"/>
      <c r="R84" s="184"/>
    </row>
    <row r="85" spans="1:18" s="1" customFormat="1" ht="21.95" customHeight="1">
      <c r="B85" s="91" t="s">
        <v>140</v>
      </c>
      <c r="D85" s="87"/>
      <c r="E85" s="87"/>
      <c r="F85" s="87"/>
      <c r="G85" s="87"/>
      <c r="H85" s="87"/>
      <c r="I85" s="88"/>
      <c r="J85" s="92">
        <v>46223</v>
      </c>
      <c r="K85" s="94"/>
      <c r="L85" s="92">
        <v>36021</v>
      </c>
      <c r="M85" s="94"/>
      <c r="N85" s="92">
        <v>46223</v>
      </c>
      <c r="O85" s="94"/>
      <c r="P85" s="92">
        <v>36021</v>
      </c>
      <c r="R85" s="184"/>
    </row>
    <row r="86" spans="1:18" s="1" customFormat="1" ht="21.95" customHeight="1">
      <c r="A86" s="91" t="s">
        <v>26</v>
      </c>
      <c r="B86" s="87"/>
      <c r="C86" s="87"/>
      <c r="D86" s="87"/>
      <c r="E86" s="87"/>
      <c r="F86" s="87"/>
      <c r="G86" s="87"/>
      <c r="H86" s="87"/>
      <c r="I86" s="88"/>
      <c r="J86" s="108">
        <v>1372621</v>
      </c>
      <c r="K86" s="90"/>
      <c r="L86" s="92">
        <v>1303191</v>
      </c>
      <c r="M86" s="119"/>
      <c r="N86" s="108">
        <v>1368285</v>
      </c>
      <c r="O86" s="119"/>
      <c r="P86" s="92">
        <v>1303191</v>
      </c>
      <c r="R86" s="184"/>
    </row>
    <row r="87" spans="1:18" s="1" customFormat="1" ht="21.95" customHeight="1">
      <c r="A87" s="91" t="s">
        <v>85</v>
      </c>
      <c r="B87" s="87"/>
      <c r="C87" s="87"/>
      <c r="D87" s="87"/>
      <c r="E87" s="87"/>
      <c r="F87" s="87"/>
      <c r="G87" s="87"/>
      <c r="H87" s="87"/>
      <c r="I87" s="88"/>
      <c r="J87" s="92">
        <v>-21241</v>
      </c>
      <c r="K87" s="120"/>
      <c r="L87" s="92">
        <v>-5193</v>
      </c>
      <c r="M87" s="119"/>
      <c r="N87" s="92">
        <v>-3395</v>
      </c>
      <c r="O87" s="119">
        <v>0</v>
      </c>
      <c r="P87" s="92">
        <v>-5193</v>
      </c>
      <c r="R87" s="184"/>
    </row>
    <row r="88" spans="1:18" s="1" customFormat="1" ht="21.95" customHeight="1">
      <c r="A88" s="95" t="s">
        <v>72</v>
      </c>
      <c r="B88" s="87"/>
      <c r="C88" s="87"/>
      <c r="D88" s="87"/>
      <c r="E88" s="87"/>
      <c r="F88" s="87"/>
      <c r="G88" s="87"/>
      <c r="H88" s="87"/>
      <c r="I88" s="88"/>
      <c r="J88" s="121">
        <f>SUM(J79:J87)</f>
        <v>2598832</v>
      </c>
      <c r="K88" s="109">
        <v>0</v>
      </c>
      <c r="L88" s="121">
        <f>SUM(L79:L87)</f>
        <v>2493228</v>
      </c>
      <c r="M88" s="122"/>
      <c r="N88" s="121">
        <f>SUM(N79:N87)</f>
        <v>2612342</v>
      </c>
      <c r="O88" s="109">
        <v>0</v>
      </c>
      <c r="P88" s="121">
        <f>SUM(P79:P87)</f>
        <v>2493228</v>
      </c>
    </row>
    <row r="89" spans="1:18" s="1" customFormat="1" ht="21.95" customHeight="1">
      <c r="A89" s="91" t="s">
        <v>27</v>
      </c>
      <c r="B89" s="87"/>
      <c r="C89" s="87"/>
      <c r="D89" s="87"/>
      <c r="E89" s="87"/>
      <c r="F89" s="87"/>
      <c r="G89" s="87"/>
      <c r="H89" s="87"/>
      <c r="I89" s="88"/>
      <c r="J89" s="92">
        <v>175250</v>
      </c>
      <c r="K89" s="89"/>
      <c r="L89" s="92">
        <v>168381</v>
      </c>
      <c r="M89" s="89"/>
      <c r="N89" s="92">
        <v>0</v>
      </c>
      <c r="O89" s="89"/>
      <c r="P89" s="92">
        <v>0</v>
      </c>
      <c r="R89" s="184"/>
    </row>
    <row r="90" spans="1:18" s="1" customFormat="1" ht="21.75" customHeight="1">
      <c r="A90" s="95" t="s">
        <v>83</v>
      </c>
      <c r="B90" s="96"/>
      <c r="C90" s="96"/>
      <c r="D90" s="96"/>
      <c r="E90" s="96"/>
      <c r="F90" s="96"/>
      <c r="G90" s="96"/>
      <c r="H90" s="96"/>
      <c r="I90" s="88"/>
      <c r="J90" s="98">
        <f>SUM(J88:J89)</f>
        <v>2774082</v>
      </c>
      <c r="K90" s="89"/>
      <c r="L90" s="98">
        <f>SUM(L88:L89)</f>
        <v>2661609</v>
      </c>
      <c r="M90" s="89"/>
      <c r="N90" s="98">
        <f>SUM(N88:N89)</f>
        <v>2612342</v>
      </c>
      <c r="O90" s="89"/>
      <c r="P90" s="98">
        <f>SUM(P88:P89)</f>
        <v>2493228</v>
      </c>
    </row>
    <row r="91" spans="1:18" s="1" customFormat="1" ht="15">
      <c r="A91" s="123"/>
      <c r="B91" s="96"/>
      <c r="C91" s="96"/>
      <c r="D91" s="96"/>
      <c r="E91" s="96"/>
      <c r="F91" s="96"/>
      <c r="G91" s="96"/>
      <c r="H91" s="96"/>
      <c r="I91" s="88"/>
      <c r="J91" s="109"/>
      <c r="K91" s="89"/>
      <c r="L91" s="124"/>
      <c r="M91" s="89"/>
      <c r="N91" s="109"/>
      <c r="O91" s="89"/>
      <c r="P91" s="109"/>
    </row>
    <row r="92" spans="1:18" s="1" customFormat="1" ht="21.95" customHeight="1" thickBot="1">
      <c r="A92" s="95" t="s">
        <v>84</v>
      </c>
      <c r="B92" s="96"/>
      <c r="C92" s="96"/>
      <c r="D92" s="96"/>
      <c r="E92" s="96"/>
      <c r="F92" s="96"/>
      <c r="G92" s="96"/>
      <c r="H92" s="96"/>
      <c r="I92" s="125"/>
      <c r="J92" s="106">
        <f>J90+J63</f>
        <v>4356822</v>
      </c>
      <c r="K92" s="89"/>
      <c r="L92" s="106">
        <f>L90+L63</f>
        <v>4094433</v>
      </c>
      <c r="M92" s="89"/>
      <c r="N92" s="106">
        <f>N90+N63</f>
        <v>3180472</v>
      </c>
      <c r="O92" s="89"/>
      <c r="P92" s="106">
        <f>P90+P63</f>
        <v>3047395</v>
      </c>
    </row>
    <row r="93" spans="1:18" s="1" customFormat="1" ht="21.95" customHeight="1" thickTop="1">
      <c r="A93" s="39"/>
      <c r="B93" s="39"/>
      <c r="C93" s="39"/>
      <c r="D93" s="39"/>
      <c r="E93" s="39"/>
      <c r="F93" s="39"/>
      <c r="G93" s="39"/>
      <c r="H93" s="39"/>
      <c r="I93" s="51"/>
      <c r="J93" s="35"/>
      <c r="K93" s="47"/>
      <c r="L93" s="35"/>
      <c r="M93" s="47"/>
      <c r="N93" s="35"/>
      <c r="O93" s="47"/>
      <c r="P93" s="35"/>
    </row>
    <row r="94" spans="1:18" s="1" customFormat="1" ht="21.95" customHeight="1">
      <c r="A94" s="39"/>
      <c r="B94" s="39"/>
      <c r="C94" s="39"/>
      <c r="D94" s="39"/>
      <c r="E94" s="39"/>
      <c r="F94" s="39"/>
      <c r="I94" s="51"/>
      <c r="J94" s="50"/>
      <c r="K94" s="50"/>
      <c r="L94" s="50"/>
      <c r="M94" s="50"/>
      <c r="N94" s="50"/>
      <c r="O94" s="50"/>
      <c r="P94" s="50"/>
    </row>
    <row r="95" spans="1:18" s="1" customFormat="1" ht="21.95" customHeight="1">
      <c r="A95" s="39"/>
      <c r="B95" s="39"/>
      <c r="C95" s="39"/>
      <c r="D95" s="39"/>
      <c r="E95" s="39"/>
      <c r="F95" s="39"/>
      <c r="J95" s="47">
        <f>J33-J92</f>
        <v>0</v>
      </c>
      <c r="L95" s="47">
        <f>L33-L92</f>
        <v>0</v>
      </c>
      <c r="N95" s="47">
        <f>N33-N92</f>
        <v>0</v>
      </c>
      <c r="O95" s="47"/>
      <c r="P95" s="47">
        <f>P33-P92</f>
        <v>0</v>
      </c>
    </row>
    <row r="96" spans="1:18" s="1" customFormat="1" ht="21.95" customHeight="1">
      <c r="A96" s="39"/>
      <c r="B96" s="39"/>
      <c r="C96" s="39"/>
      <c r="D96" s="39"/>
      <c r="E96" s="39"/>
      <c r="F96" s="39"/>
      <c r="O96" s="47"/>
    </row>
    <row r="97" spans="1:16" s="1" customFormat="1" ht="21.95" customHeight="1">
      <c r="A97" s="39"/>
      <c r="B97" s="39"/>
      <c r="C97" s="39"/>
      <c r="D97" s="39"/>
      <c r="E97" s="39"/>
      <c r="F97" s="39"/>
      <c r="O97" s="47"/>
    </row>
    <row r="98" spans="1:16" s="1" customFormat="1" ht="21.95" customHeight="1"/>
    <row r="99" spans="1:16">
      <c r="J99" s="47"/>
      <c r="K99" s="47"/>
      <c r="L99" s="47"/>
      <c r="M99" s="47"/>
      <c r="N99" s="47"/>
      <c r="O99" s="47"/>
      <c r="P99" s="47"/>
    </row>
  </sheetData>
  <mergeCells count="15">
    <mergeCell ref="J73:P73"/>
    <mergeCell ref="N39:P39"/>
    <mergeCell ref="N69:P69"/>
    <mergeCell ref="J39:L39"/>
    <mergeCell ref="A71:G71"/>
    <mergeCell ref="A39:G39"/>
    <mergeCell ref="A5:G5"/>
    <mergeCell ref="N5:P5"/>
    <mergeCell ref="J5:L5"/>
    <mergeCell ref="A7:G7"/>
    <mergeCell ref="A69:G69"/>
    <mergeCell ref="J69:L69"/>
    <mergeCell ref="A41:G41"/>
    <mergeCell ref="J9:P9"/>
    <mergeCell ref="J43:P43"/>
  </mergeCells>
  <phoneticPr fontId="4" type="noConversion"/>
  <pageMargins left="0.7" right="0.5" top="0.47244094488188998" bottom="0.511811023622047" header="0.511811023622047" footer="0.511811023622047"/>
  <pageSetup paperSize="9" scale="76" firstPageNumber="3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4" max="14" man="1"/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8"/>
  <sheetViews>
    <sheetView view="pageBreakPreview" topLeftCell="A148" zoomScaleNormal="70" zoomScaleSheetLayoutView="100" workbookViewId="0">
      <selection activeCell="G10" sqref="G10"/>
    </sheetView>
  </sheetViews>
  <sheetFormatPr defaultColWidth="9.140625" defaultRowHeight="21.95" customHeight="1"/>
  <cols>
    <col min="1" max="6" width="2.7109375" style="13" customWidth="1"/>
    <col min="7" max="7" width="36.42578125" style="13" customWidth="1"/>
    <col min="8" max="8" width="2.5703125" style="2" customWidth="1"/>
    <col min="9" max="9" width="5.5703125" style="15" customWidth="1"/>
    <col min="10" max="10" width="18" style="13" customWidth="1"/>
    <col min="11" max="11" width="1" style="2" customWidth="1"/>
    <col min="12" max="12" width="18" style="84" customWidth="1"/>
    <col min="13" max="13" width="1" style="13" customWidth="1"/>
    <col min="14" max="14" width="18" style="13" customWidth="1"/>
    <col min="15" max="15" width="1" style="13" customWidth="1"/>
    <col min="16" max="16" width="18" style="13" customWidth="1"/>
    <col min="17" max="16384" width="9.140625" style="13"/>
  </cols>
  <sheetData>
    <row r="1" spans="1:18" s="7" customFormat="1" ht="21.95" customHeight="1">
      <c r="A1" s="37" t="s">
        <v>90</v>
      </c>
      <c r="B1" s="6"/>
      <c r="C1" s="6"/>
      <c r="D1" s="6"/>
      <c r="E1" s="6"/>
      <c r="F1" s="6"/>
      <c r="G1" s="6"/>
      <c r="H1" s="6"/>
      <c r="I1" s="6"/>
      <c r="J1" s="75"/>
      <c r="K1" s="75"/>
      <c r="L1" s="78"/>
      <c r="M1" s="75"/>
      <c r="N1" s="75"/>
      <c r="O1" s="13"/>
      <c r="P1" s="75"/>
    </row>
    <row r="2" spans="1:18" s="7" customFormat="1" ht="21.95" customHeight="1">
      <c r="A2" s="8" t="s">
        <v>142</v>
      </c>
      <c r="B2" s="9"/>
      <c r="C2" s="9"/>
      <c r="D2" s="9"/>
      <c r="E2" s="9"/>
      <c r="F2" s="9"/>
      <c r="G2" s="9"/>
      <c r="H2" s="9"/>
      <c r="I2" s="9"/>
      <c r="J2" s="10"/>
      <c r="K2" s="10"/>
      <c r="L2" s="79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80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80"/>
      <c r="M4" s="11"/>
      <c r="N4" s="11"/>
      <c r="P4" s="11"/>
    </row>
    <row r="5" spans="1:18" s="1" customFormat="1" ht="21.75" customHeight="1">
      <c r="A5" s="387"/>
      <c r="B5" s="387"/>
      <c r="C5" s="387"/>
      <c r="D5" s="387"/>
      <c r="E5" s="387"/>
      <c r="F5" s="387"/>
      <c r="G5" s="387"/>
      <c r="H5" s="5"/>
      <c r="I5" s="366"/>
      <c r="J5" s="388" t="s">
        <v>1</v>
      </c>
      <c r="K5" s="389"/>
      <c r="L5" s="389"/>
      <c r="M5" s="365"/>
      <c r="N5" s="388" t="s">
        <v>2</v>
      </c>
      <c r="O5" s="389"/>
      <c r="P5" s="389"/>
    </row>
    <row r="6" spans="1:18" ht="21.75" customHeight="1">
      <c r="A6" s="10"/>
      <c r="B6" s="10"/>
      <c r="C6" s="10"/>
      <c r="D6" s="10"/>
      <c r="E6" s="10"/>
      <c r="F6" s="10"/>
      <c r="G6" s="10"/>
      <c r="H6" s="17"/>
      <c r="J6" s="391" t="s">
        <v>220</v>
      </c>
      <c r="K6" s="391"/>
      <c r="L6" s="391"/>
      <c r="M6" s="18"/>
      <c r="N6" s="391" t="s">
        <v>220</v>
      </c>
      <c r="O6" s="391"/>
      <c r="P6" s="391"/>
    </row>
    <row r="7" spans="1:18" ht="21.75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2019</v>
      </c>
      <c r="K7" s="21"/>
      <c r="L7" s="81">
        <v>2018</v>
      </c>
      <c r="M7" s="18"/>
      <c r="N7" s="20">
        <v>2019</v>
      </c>
      <c r="O7" s="21"/>
      <c r="P7" s="81">
        <v>2018</v>
      </c>
    </row>
    <row r="8" spans="1:18" ht="21.95" customHeight="1">
      <c r="A8" s="10"/>
      <c r="B8" s="10"/>
      <c r="C8" s="10"/>
      <c r="D8" s="10"/>
      <c r="E8" s="10"/>
      <c r="F8" s="10"/>
      <c r="G8" s="10"/>
      <c r="H8" s="22"/>
      <c r="I8" s="22"/>
      <c r="J8" s="390" t="s">
        <v>104</v>
      </c>
      <c r="K8" s="390"/>
      <c r="L8" s="390"/>
      <c r="M8" s="390"/>
      <c r="N8" s="390"/>
      <c r="O8" s="390"/>
      <c r="P8" s="390"/>
    </row>
    <row r="9" spans="1:18" ht="9.75" customHeight="1">
      <c r="A9" s="23"/>
      <c r="I9" s="24"/>
      <c r="J9" s="25"/>
      <c r="K9" s="26"/>
      <c r="L9" s="82"/>
      <c r="M9" s="26"/>
      <c r="N9" s="25"/>
      <c r="P9" s="27"/>
    </row>
    <row r="10" spans="1:18" ht="21.95" customHeight="1">
      <c r="A10" s="233" t="s">
        <v>96</v>
      </c>
      <c r="I10" s="24"/>
      <c r="J10" s="25"/>
      <c r="K10" s="26"/>
      <c r="M10" s="26"/>
      <c r="N10" s="25"/>
    </row>
    <row r="11" spans="1:18" ht="21.95" customHeight="1">
      <c r="A11" s="234" t="s">
        <v>143</v>
      </c>
      <c r="I11" s="24"/>
      <c r="J11" s="27">
        <v>592490</v>
      </c>
      <c r="K11" s="26"/>
      <c r="L11" s="82">
        <v>587513</v>
      </c>
      <c r="M11" s="26"/>
      <c r="N11" s="82">
        <v>68337</v>
      </c>
      <c r="P11" s="27">
        <v>104150</v>
      </c>
    </row>
    <row r="12" spans="1:18" ht="21.95" customHeight="1">
      <c r="A12" s="234" t="s">
        <v>190</v>
      </c>
      <c r="I12" s="24"/>
      <c r="J12" s="27"/>
      <c r="K12" s="26"/>
      <c r="L12" s="82"/>
      <c r="M12" s="26"/>
      <c r="N12" s="82"/>
      <c r="P12" s="27"/>
    </row>
    <row r="13" spans="1:18" ht="21.95" customHeight="1">
      <c r="A13" s="234"/>
      <c r="B13" s="13" t="s">
        <v>191</v>
      </c>
      <c r="I13" s="24"/>
      <c r="J13" s="27">
        <v>0</v>
      </c>
      <c r="K13" s="26"/>
      <c r="L13" s="82">
        <v>213683</v>
      </c>
      <c r="M13" s="26"/>
      <c r="N13" s="82">
        <v>0</v>
      </c>
      <c r="P13" s="27">
        <v>213683</v>
      </c>
    </row>
    <row r="14" spans="1:18" ht="21.95" customHeight="1">
      <c r="A14" s="234" t="s">
        <v>226</v>
      </c>
      <c r="I14" s="24">
        <v>11</v>
      </c>
      <c r="J14" s="27">
        <v>147981</v>
      </c>
      <c r="K14" s="26"/>
      <c r="L14" s="82">
        <v>0</v>
      </c>
      <c r="M14" s="26"/>
      <c r="N14" s="82">
        <v>2500</v>
      </c>
      <c r="P14" s="27">
        <v>0</v>
      </c>
    </row>
    <row r="15" spans="1:18" ht="21.95" customHeight="1">
      <c r="A15" s="234" t="s">
        <v>28</v>
      </c>
      <c r="I15" s="24"/>
      <c r="J15" s="27">
        <v>4478</v>
      </c>
      <c r="K15" s="26"/>
      <c r="L15" s="82">
        <v>6681</v>
      </c>
      <c r="M15" s="26"/>
      <c r="N15" s="82">
        <v>11742</v>
      </c>
      <c r="P15" s="27">
        <v>10847</v>
      </c>
    </row>
    <row r="16" spans="1:18" s="10" customFormat="1" ht="21.95" customHeight="1">
      <c r="A16" s="235" t="s">
        <v>97</v>
      </c>
      <c r="B16" s="130"/>
      <c r="C16" s="130"/>
      <c r="D16" s="130"/>
      <c r="E16" s="130"/>
      <c r="F16" s="130"/>
      <c r="G16" s="130"/>
      <c r="H16" s="132"/>
      <c r="I16" s="131"/>
      <c r="J16" s="181">
        <f>SUM(J11:J15)</f>
        <v>744949</v>
      </c>
      <c r="K16" s="133"/>
      <c r="L16" s="181">
        <f>SUM(L11:L15)</f>
        <v>807877</v>
      </c>
      <c r="M16" s="134"/>
      <c r="N16" s="181">
        <f>SUM(N11:N15)</f>
        <v>82579</v>
      </c>
      <c r="O16" s="134"/>
      <c r="P16" s="181">
        <f>SUM(P11:P15)</f>
        <v>328680</v>
      </c>
      <c r="Q16" s="13"/>
      <c r="R16" s="13"/>
    </row>
    <row r="17" spans="1:18" ht="21.95" customHeight="1">
      <c r="A17" s="126"/>
      <c r="B17" s="127"/>
      <c r="C17" s="127"/>
      <c r="D17" s="127"/>
      <c r="E17" s="127"/>
      <c r="F17" s="127"/>
      <c r="G17" s="127"/>
      <c r="H17" s="128"/>
      <c r="I17" s="135"/>
      <c r="J17" s="92"/>
      <c r="K17" s="136"/>
      <c r="L17" s="137"/>
      <c r="M17" s="138"/>
      <c r="N17" s="129"/>
      <c r="O17" s="138"/>
      <c r="P17" s="129"/>
    </row>
    <row r="18" spans="1:18" ht="21.95" customHeight="1">
      <c r="A18" s="236" t="s">
        <v>98</v>
      </c>
      <c r="B18" s="126"/>
      <c r="C18" s="127"/>
      <c r="D18" s="127"/>
      <c r="E18" s="127"/>
      <c r="F18" s="127"/>
      <c r="G18" s="127"/>
      <c r="H18" s="128"/>
      <c r="I18" s="135"/>
      <c r="J18" s="92"/>
      <c r="K18" s="94"/>
      <c r="L18" s="129"/>
      <c r="M18" s="129"/>
      <c r="N18" s="129"/>
      <c r="O18" s="129"/>
      <c r="P18" s="129"/>
    </row>
    <row r="19" spans="1:18" ht="21.95" customHeight="1">
      <c r="A19" s="1" t="s">
        <v>99</v>
      </c>
      <c r="B19" s="126"/>
      <c r="C19" s="127"/>
      <c r="D19" s="127"/>
      <c r="E19" s="127"/>
      <c r="F19" s="127"/>
      <c r="G19" s="127"/>
      <c r="H19" s="367"/>
      <c r="I19" s="24">
        <v>3</v>
      </c>
      <c r="J19" s="368">
        <v>480766</v>
      </c>
      <c r="K19" s="30"/>
      <c r="L19" s="369">
        <v>454177</v>
      </c>
      <c r="M19" s="369"/>
      <c r="N19" s="369">
        <v>64343</v>
      </c>
      <c r="O19" s="369"/>
      <c r="P19" s="369">
        <v>89526</v>
      </c>
    </row>
    <row r="20" spans="1:18" ht="21.95" customHeight="1">
      <c r="A20" s="1" t="s">
        <v>100</v>
      </c>
      <c r="B20" s="126"/>
      <c r="C20" s="127"/>
      <c r="D20" s="127"/>
      <c r="E20" s="127"/>
      <c r="F20" s="127"/>
      <c r="G20" s="127"/>
      <c r="H20" s="367"/>
      <c r="I20" s="24">
        <v>3</v>
      </c>
      <c r="J20" s="368">
        <v>31949</v>
      </c>
      <c r="K20" s="30"/>
      <c r="L20" s="369">
        <v>27218</v>
      </c>
      <c r="M20" s="369"/>
      <c r="N20" s="369">
        <v>1112</v>
      </c>
      <c r="O20" s="369"/>
      <c r="P20" s="369">
        <v>2728</v>
      </c>
    </row>
    <row r="21" spans="1:18" ht="21.95" customHeight="1">
      <c r="A21" s="1" t="s">
        <v>101</v>
      </c>
      <c r="B21" s="126"/>
      <c r="C21" s="127"/>
      <c r="D21" s="127"/>
      <c r="E21" s="127"/>
      <c r="F21" s="127"/>
      <c r="G21" s="127"/>
      <c r="H21" s="367"/>
      <c r="I21" s="24">
        <v>3</v>
      </c>
      <c r="J21" s="368">
        <v>72913</v>
      </c>
      <c r="K21" s="30"/>
      <c r="L21" s="369">
        <v>77025</v>
      </c>
      <c r="M21" s="369"/>
      <c r="N21" s="369">
        <v>15408</v>
      </c>
      <c r="O21" s="369"/>
      <c r="P21" s="369">
        <v>20713</v>
      </c>
    </row>
    <row r="22" spans="1:18" ht="21.95" customHeight="1">
      <c r="A22" s="1" t="s">
        <v>29</v>
      </c>
      <c r="B22" s="126"/>
      <c r="C22" s="127"/>
      <c r="D22" s="127"/>
      <c r="E22" s="127"/>
      <c r="F22" s="127"/>
      <c r="G22" s="127"/>
      <c r="H22" s="367"/>
      <c r="I22" s="24"/>
      <c r="J22" s="370">
        <v>7953</v>
      </c>
      <c r="K22" s="30"/>
      <c r="L22" s="371">
        <v>7908</v>
      </c>
      <c r="M22" s="369"/>
      <c r="N22" s="371">
        <v>4194</v>
      </c>
      <c r="O22" s="369"/>
      <c r="P22" s="371">
        <v>4417</v>
      </c>
    </row>
    <row r="23" spans="1:18" ht="21.95" customHeight="1">
      <c r="A23" s="39" t="s">
        <v>102</v>
      </c>
      <c r="B23" s="126"/>
      <c r="C23" s="127"/>
      <c r="D23" s="127"/>
      <c r="E23" s="127"/>
      <c r="F23" s="127"/>
      <c r="G23" s="127"/>
      <c r="H23" s="128"/>
      <c r="I23" s="135"/>
      <c r="J23" s="185">
        <f>SUM(J19:J22)</f>
        <v>593581</v>
      </c>
      <c r="K23" s="133"/>
      <c r="L23" s="185">
        <f>SUM(L19:L22)</f>
        <v>566328</v>
      </c>
      <c r="M23" s="134"/>
      <c r="N23" s="185">
        <f>SUM(N19:N22)</f>
        <v>85057</v>
      </c>
      <c r="O23" s="134"/>
      <c r="P23" s="185">
        <f>SUM(P19:P22)</f>
        <v>117384</v>
      </c>
      <c r="Q23" s="10"/>
      <c r="R23" s="10"/>
    </row>
    <row r="24" spans="1:18" s="361" customFormat="1" ht="9.75" customHeight="1">
      <c r="A24" s="356"/>
      <c r="B24" s="357"/>
      <c r="C24" s="358"/>
      <c r="D24" s="359"/>
      <c r="E24" s="360"/>
      <c r="F24" s="359"/>
      <c r="G24" s="359"/>
      <c r="H24" s="359"/>
      <c r="I24" s="359"/>
      <c r="K24" s="362"/>
      <c r="L24" s="362"/>
    </row>
    <row r="25" spans="1:18" ht="21.95" customHeight="1">
      <c r="A25" s="1" t="s">
        <v>198</v>
      </c>
      <c r="B25" s="127"/>
      <c r="C25" s="127"/>
      <c r="D25" s="127"/>
      <c r="E25" s="127"/>
      <c r="F25" s="127"/>
      <c r="G25" s="127"/>
      <c r="H25" s="367"/>
      <c r="I25" s="24">
        <v>3</v>
      </c>
      <c r="J25" s="369">
        <v>0</v>
      </c>
      <c r="K25" s="369">
        <v>0</v>
      </c>
      <c r="L25" s="369">
        <v>0</v>
      </c>
      <c r="M25" s="369"/>
      <c r="N25" s="369">
        <v>105264</v>
      </c>
      <c r="O25" s="369"/>
      <c r="P25" s="369">
        <v>-5344</v>
      </c>
    </row>
    <row r="26" spans="1:18" ht="21.95" customHeight="1">
      <c r="A26" s="1" t="s">
        <v>199</v>
      </c>
      <c r="B26" s="126"/>
      <c r="C26" s="127"/>
      <c r="D26" s="127"/>
      <c r="E26" s="127"/>
      <c r="F26" s="127"/>
      <c r="G26" s="127"/>
      <c r="H26" s="367"/>
      <c r="I26" s="24"/>
      <c r="J26" s="368"/>
      <c r="K26" s="30"/>
      <c r="L26" s="369"/>
      <c r="M26" s="369"/>
      <c r="N26" s="369"/>
      <c r="O26" s="369"/>
      <c r="P26" s="369"/>
    </row>
    <row r="27" spans="1:18" ht="21.95" customHeight="1">
      <c r="B27" s="1" t="s">
        <v>103</v>
      </c>
      <c r="C27" s="127"/>
      <c r="D27" s="127"/>
      <c r="E27" s="127"/>
      <c r="F27" s="127"/>
      <c r="G27" s="127"/>
      <c r="H27" s="367"/>
      <c r="I27" s="24">
        <v>3</v>
      </c>
      <c r="J27" s="370">
        <v>43918</v>
      </c>
      <c r="K27" s="30"/>
      <c r="L27" s="371">
        <v>37336</v>
      </c>
      <c r="M27" s="369"/>
      <c r="N27" s="371">
        <v>45753</v>
      </c>
      <c r="O27" s="369"/>
      <c r="P27" s="371">
        <v>65049</v>
      </c>
    </row>
    <row r="28" spans="1:18" ht="21.95" customHeight="1">
      <c r="A28" s="235" t="s">
        <v>30</v>
      </c>
      <c r="B28" s="130"/>
      <c r="C28" s="130"/>
      <c r="D28" s="130"/>
      <c r="E28" s="130"/>
      <c r="F28" s="130"/>
      <c r="G28" s="130"/>
      <c r="H28" s="132"/>
      <c r="I28" s="142"/>
      <c r="J28" s="143">
        <f>J16-J23+J27+J25</f>
        <v>195286</v>
      </c>
      <c r="K28" s="99">
        <v>0</v>
      </c>
      <c r="L28" s="143">
        <f>L16-L23+L27+L25</f>
        <v>278885</v>
      </c>
      <c r="M28" s="144">
        <v>0</v>
      </c>
      <c r="N28" s="143">
        <f>N16-N23+N27+N25</f>
        <v>148539</v>
      </c>
      <c r="O28" s="129"/>
      <c r="P28" s="143">
        <f>P16-P23+P27+P25</f>
        <v>271001</v>
      </c>
    </row>
    <row r="29" spans="1:18" ht="21.95" customHeight="1">
      <c r="A29" s="126" t="s">
        <v>106</v>
      </c>
      <c r="B29" s="127"/>
      <c r="C29" s="127"/>
      <c r="D29" s="127"/>
      <c r="E29" s="127"/>
      <c r="F29" s="127"/>
      <c r="G29" s="127"/>
      <c r="H29" s="367"/>
      <c r="I29" s="24">
        <v>12</v>
      </c>
      <c r="J29" s="370">
        <v>29999</v>
      </c>
      <c r="K29" s="372"/>
      <c r="L29" s="371">
        <v>5602</v>
      </c>
      <c r="M29" s="369"/>
      <c r="N29" s="373">
        <v>3569</v>
      </c>
      <c r="O29" s="369"/>
      <c r="P29" s="371">
        <v>-66</v>
      </c>
    </row>
    <row r="30" spans="1:18" s="361" customFormat="1" ht="9.75" customHeight="1">
      <c r="A30" s="356"/>
      <c r="B30" s="357"/>
      <c r="C30" s="358"/>
      <c r="D30" s="359"/>
      <c r="E30" s="360"/>
      <c r="F30" s="359"/>
      <c r="G30" s="359"/>
      <c r="H30" s="359"/>
      <c r="I30" s="359"/>
      <c r="K30" s="362"/>
      <c r="L30" s="362"/>
    </row>
    <row r="31" spans="1:18" ht="21.95" customHeight="1">
      <c r="A31" s="130" t="s">
        <v>52</v>
      </c>
      <c r="B31" s="127"/>
      <c r="C31" s="130"/>
      <c r="D31" s="130"/>
      <c r="E31" s="130"/>
      <c r="F31" s="130"/>
      <c r="G31" s="130"/>
      <c r="H31" s="132"/>
      <c r="I31" s="142"/>
      <c r="J31" s="185">
        <f>J28-J29</f>
        <v>165287</v>
      </c>
      <c r="K31" s="99" t="e">
        <v>#REF!</v>
      </c>
      <c r="L31" s="185">
        <f>L28-L29</f>
        <v>273283</v>
      </c>
      <c r="M31" s="138"/>
      <c r="N31" s="185">
        <f>N28-N29</f>
        <v>144970</v>
      </c>
      <c r="O31" s="138"/>
      <c r="P31" s="185">
        <f>P28-P29</f>
        <v>271067</v>
      </c>
    </row>
    <row r="32" spans="1:18" ht="21.95" customHeight="1">
      <c r="A32" s="10"/>
      <c r="C32" s="10"/>
      <c r="D32" s="10"/>
      <c r="E32" s="10"/>
      <c r="F32" s="10"/>
      <c r="G32" s="10"/>
      <c r="H32" s="28"/>
      <c r="I32" s="31"/>
      <c r="J32" s="76"/>
      <c r="K32" s="33"/>
      <c r="L32" s="83"/>
      <c r="M32" s="30"/>
      <c r="N32" s="76"/>
      <c r="O32" s="30"/>
      <c r="P32" s="76"/>
    </row>
    <row r="33" spans="1:18" ht="21.95" customHeight="1">
      <c r="A33" s="235" t="s">
        <v>120</v>
      </c>
      <c r="B33" s="126"/>
      <c r="C33" s="127"/>
      <c r="D33" s="127"/>
      <c r="E33" s="127"/>
      <c r="F33" s="127"/>
      <c r="G33" s="127"/>
      <c r="H33" s="128"/>
      <c r="I33" s="135"/>
      <c r="J33" s="92"/>
      <c r="K33" s="94"/>
      <c r="L33" s="129"/>
      <c r="M33" s="129"/>
      <c r="N33" s="129"/>
      <c r="O33" s="129"/>
      <c r="P33" s="129"/>
    </row>
    <row r="34" spans="1:18" ht="21.95" customHeight="1">
      <c r="A34" s="220" t="s">
        <v>121</v>
      </c>
      <c r="B34" s="126"/>
      <c r="C34" s="127"/>
      <c r="D34" s="127"/>
      <c r="E34" s="127"/>
      <c r="F34" s="127"/>
      <c r="G34" s="127"/>
      <c r="H34" s="128"/>
      <c r="I34" s="135"/>
      <c r="J34" s="92"/>
      <c r="K34" s="94"/>
      <c r="L34" s="129"/>
      <c r="M34" s="129"/>
      <c r="N34" s="129"/>
      <c r="O34" s="129"/>
      <c r="P34" s="129"/>
    </row>
    <row r="35" spans="1:18" ht="21.95" customHeight="1">
      <c r="A35" s="1" t="s">
        <v>200</v>
      </c>
      <c r="B35" s="126"/>
      <c r="C35" s="127"/>
      <c r="D35" s="127"/>
      <c r="E35" s="127"/>
      <c r="F35" s="127"/>
      <c r="G35" s="127"/>
      <c r="H35" s="128"/>
      <c r="I35" s="135"/>
      <c r="J35" s="92"/>
      <c r="K35" s="94"/>
      <c r="L35" s="129"/>
      <c r="M35" s="129"/>
      <c r="N35" s="92"/>
      <c r="O35" s="129"/>
      <c r="P35" s="129"/>
    </row>
    <row r="36" spans="1:18" ht="21.95" hidden="1" customHeight="1">
      <c r="A36" s="1" t="s">
        <v>122</v>
      </c>
      <c r="B36" s="126"/>
      <c r="C36" s="127"/>
      <c r="D36" s="127"/>
      <c r="E36" s="127"/>
      <c r="F36" s="127"/>
      <c r="G36" s="127"/>
      <c r="H36" s="128"/>
      <c r="I36" s="135"/>
    </row>
    <row r="37" spans="1:18" ht="21.95" customHeight="1">
      <c r="A37" s="1"/>
      <c r="B37" s="126" t="s">
        <v>201</v>
      </c>
      <c r="C37" s="127"/>
      <c r="D37" s="127"/>
      <c r="E37" s="127"/>
      <c r="F37" s="127"/>
      <c r="G37" s="127"/>
      <c r="H37" s="128"/>
      <c r="I37" s="135"/>
      <c r="J37" s="368">
        <v>865</v>
      </c>
      <c r="K37" s="30"/>
      <c r="L37" s="369">
        <v>-3772</v>
      </c>
      <c r="M37" s="369"/>
      <c r="N37" s="368">
        <v>865</v>
      </c>
      <c r="O37" s="369"/>
      <c r="P37" s="369">
        <v>-3772</v>
      </c>
    </row>
    <row r="38" spans="1:18" ht="21.95" customHeight="1">
      <c r="A38" s="1" t="s">
        <v>127</v>
      </c>
      <c r="B38" s="126"/>
      <c r="C38" s="127"/>
      <c r="D38" s="127"/>
      <c r="E38" s="127"/>
      <c r="F38" s="127"/>
      <c r="G38" s="127"/>
      <c r="H38" s="128"/>
      <c r="I38" s="135"/>
      <c r="J38" s="368"/>
      <c r="K38" s="30"/>
      <c r="L38" s="369"/>
      <c r="M38" s="369"/>
      <c r="N38" s="369"/>
      <c r="O38" s="369"/>
    </row>
    <row r="39" spans="1:18" ht="21.95" customHeight="1">
      <c r="A39" s="1" t="s">
        <v>202</v>
      </c>
      <c r="B39" s="126" t="s">
        <v>203</v>
      </c>
      <c r="C39" s="127"/>
      <c r="D39" s="127"/>
      <c r="E39" s="127"/>
      <c r="F39" s="127"/>
      <c r="G39" s="127"/>
      <c r="H39" s="128"/>
      <c r="I39" s="135"/>
      <c r="J39" s="369">
        <v>0</v>
      </c>
      <c r="K39" s="30"/>
      <c r="L39" s="369">
        <v>0</v>
      </c>
      <c r="M39" s="369"/>
      <c r="N39" s="369">
        <v>0</v>
      </c>
      <c r="O39" s="369"/>
      <c r="P39" s="369">
        <v>27</v>
      </c>
    </row>
    <row r="40" spans="1:18" ht="21.95" customHeight="1">
      <c r="A40" s="1" t="s">
        <v>127</v>
      </c>
      <c r="B40" s="126"/>
      <c r="C40" s="127"/>
      <c r="D40" s="127"/>
      <c r="E40" s="127"/>
      <c r="F40" s="127"/>
      <c r="G40" s="127"/>
      <c r="H40" s="128"/>
      <c r="I40" s="135"/>
      <c r="J40" s="368"/>
      <c r="K40" s="30"/>
      <c r="L40" s="369"/>
      <c r="M40" s="369"/>
      <c r="N40" s="369"/>
      <c r="O40" s="369"/>
      <c r="P40" s="369"/>
    </row>
    <row r="41" spans="1:18" ht="21.95" customHeight="1">
      <c r="A41" s="1" t="s">
        <v>202</v>
      </c>
      <c r="B41" s="126" t="s">
        <v>204</v>
      </c>
      <c r="C41" s="127"/>
      <c r="D41" s="127"/>
      <c r="E41" s="127"/>
      <c r="F41" s="127"/>
      <c r="G41" s="127"/>
      <c r="H41" s="128"/>
      <c r="I41" s="135"/>
      <c r="J41" s="370">
        <v>-2510</v>
      </c>
      <c r="K41" s="372"/>
      <c r="L41" s="371">
        <v>-773</v>
      </c>
      <c r="M41" s="369"/>
      <c r="N41" s="373">
        <v>-2510</v>
      </c>
      <c r="O41" s="369"/>
      <c r="P41" s="373">
        <v>-800</v>
      </c>
      <c r="Q41" s="29"/>
    </row>
    <row r="42" spans="1:18" ht="21.95" customHeight="1">
      <c r="A42" s="130" t="s">
        <v>223</v>
      </c>
      <c r="B42" s="130"/>
      <c r="C42" s="127"/>
      <c r="D42" s="127"/>
      <c r="E42" s="127"/>
      <c r="F42" s="127"/>
      <c r="G42" s="127"/>
      <c r="H42" s="128"/>
      <c r="I42" s="135"/>
      <c r="J42" s="256"/>
      <c r="K42" s="136"/>
      <c r="L42" s="138"/>
      <c r="M42" s="138"/>
      <c r="N42" s="138"/>
      <c r="O42" s="138"/>
      <c r="P42" s="138"/>
      <c r="Q42" s="29"/>
    </row>
    <row r="43" spans="1:18" ht="21.95" customHeight="1">
      <c r="A43" s="130" t="s">
        <v>74</v>
      </c>
      <c r="B43" s="130" t="s">
        <v>205</v>
      </c>
      <c r="C43" s="127"/>
      <c r="D43" s="127"/>
      <c r="E43" s="127"/>
      <c r="F43" s="127"/>
      <c r="G43" s="127"/>
      <c r="H43" s="128"/>
      <c r="I43" s="135"/>
      <c r="J43" s="185">
        <f>SUM(J33:J42)</f>
        <v>-1645</v>
      </c>
      <c r="K43" s="133"/>
      <c r="L43" s="185">
        <f>SUM(L33:L42)</f>
        <v>-4545</v>
      </c>
      <c r="M43" s="134"/>
      <c r="N43" s="185">
        <f>SUM(N33:N42)</f>
        <v>-1645</v>
      </c>
      <c r="O43" s="134"/>
      <c r="P43" s="185">
        <f>SUM(P33:P42)</f>
        <v>-4545</v>
      </c>
      <c r="Q43" s="10"/>
      <c r="R43" s="10"/>
    </row>
    <row r="44" spans="1:18" ht="21.95" customHeight="1">
      <c r="A44" s="10"/>
      <c r="C44" s="10"/>
      <c r="D44" s="10"/>
      <c r="E44" s="10"/>
      <c r="F44" s="10"/>
      <c r="G44" s="10"/>
      <c r="H44" s="28"/>
      <c r="I44" s="31"/>
      <c r="J44" s="76"/>
      <c r="K44" s="33"/>
      <c r="L44" s="83"/>
      <c r="M44" s="30"/>
      <c r="N44" s="76"/>
      <c r="O44" s="30"/>
      <c r="P44" s="76"/>
    </row>
    <row r="45" spans="1:18" s="7" customFormat="1" ht="21.95" customHeight="1">
      <c r="A45" s="37" t="s">
        <v>90</v>
      </c>
      <c r="B45" s="6"/>
      <c r="C45" s="6"/>
      <c r="D45" s="6"/>
      <c r="E45" s="6"/>
      <c r="F45" s="6"/>
      <c r="G45" s="6"/>
      <c r="H45" s="6"/>
      <c r="I45" s="6"/>
      <c r="J45" s="75"/>
      <c r="K45" s="75"/>
      <c r="L45" s="78"/>
      <c r="M45" s="75"/>
      <c r="N45" s="75"/>
      <c r="O45" s="13"/>
      <c r="P45" s="75"/>
    </row>
    <row r="46" spans="1:18" s="7" customFormat="1" ht="21.95" customHeight="1">
      <c r="A46" s="8" t="s">
        <v>142</v>
      </c>
      <c r="B46" s="9"/>
      <c r="C46" s="9"/>
      <c r="D46" s="9"/>
      <c r="E46" s="9"/>
      <c r="F46" s="9"/>
      <c r="G46" s="9"/>
      <c r="H46" s="9"/>
      <c r="I46" s="9"/>
      <c r="J46" s="10"/>
      <c r="K46" s="10"/>
      <c r="L46" s="79"/>
      <c r="M46" s="10"/>
      <c r="N46" s="10"/>
      <c r="O46" s="13"/>
      <c r="P46" s="10"/>
    </row>
    <row r="47" spans="1:18" ht="15" customHeight="1">
      <c r="A47" s="10"/>
      <c r="B47" s="10"/>
      <c r="C47" s="10"/>
      <c r="D47" s="11"/>
      <c r="E47" s="11"/>
      <c r="F47" s="11"/>
      <c r="G47" s="11"/>
      <c r="H47" s="11"/>
      <c r="I47" s="12"/>
      <c r="J47" s="11"/>
      <c r="K47" s="11"/>
      <c r="L47" s="80"/>
      <c r="M47" s="11"/>
      <c r="N47" s="11"/>
      <c r="P47" s="11"/>
    </row>
    <row r="48" spans="1:18" ht="15" customHeight="1">
      <c r="A48" s="10"/>
      <c r="B48" s="10"/>
      <c r="C48" s="10"/>
      <c r="D48" s="11"/>
      <c r="E48" s="11"/>
      <c r="F48" s="11"/>
      <c r="G48" s="11"/>
      <c r="H48" s="11"/>
      <c r="I48" s="12"/>
      <c r="J48" s="11"/>
      <c r="K48" s="11"/>
      <c r="L48" s="80"/>
      <c r="M48" s="11"/>
      <c r="N48" s="11"/>
      <c r="P48" s="11"/>
    </row>
    <row r="49" spans="1:16" s="1" customFormat="1" ht="21.75" customHeight="1">
      <c r="A49" s="387"/>
      <c r="B49" s="387"/>
      <c r="C49" s="387"/>
      <c r="D49" s="387"/>
      <c r="E49" s="387"/>
      <c r="F49" s="387"/>
      <c r="G49" s="387"/>
      <c r="H49" s="5"/>
      <c r="I49" s="366"/>
      <c r="J49" s="388" t="s">
        <v>1</v>
      </c>
      <c r="K49" s="389"/>
      <c r="L49" s="389"/>
      <c r="M49" s="365"/>
      <c r="N49" s="388" t="s">
        <v>2</v>
      </c>
      <c r="O49" s="389"/>
      <c r="P49" s="389"/>
    </row>
    <row r="50" spans="1:16" ht="21.75" customHeight="1">
      <c r="A50" s="10"/>
      <c r="B50" s="10"/>
      <c r="C50" s="10"/>
      <c r="D50" s="10"/>
      <c r="E50" s="10"/>
      <c r="F50" s="10"/>
      <c r="G50" s="10"/>
      <c r="H50" s="17"/>
      <c r="J50" s="391" t="s">
        <v>220</v>
      </c>
      <c r="K50" s="391"/>
      <c r="L50" s="391"/>
      <c r="M50" s="18"/>
      <c r="N50" s="391" t="s">
        <v>220</v>
      </c>
      <c r="O50" s="391"/>
      <c r="P50" s="391"/>
    </row>
    <row r="51" spans="1:16" ht="21.75" customHeight="1">
      <c r="A51" s="10"/>
      <c r="B51" s="10"/>
      <c r="C51" s="10"/>
      <c r="D51" s="10"/>
      <c r="E51" s="10"/>
      <c r="F51" s="10"/>
      <c r="G51" s="10"/>
      <c r="H51" s="17"/>
      <c r="I51" s="294" t="s">
        <v>0</v>
      </c>
      <c r="J51" s="20">
        <v>2019</v>
      </c>
      <c r="K51" s="21"/>
      <c r="L51" s="81">
        <v>2018</v>
      </c>
      <c r="M51" s="18"/>
      <c r="N51" s="20">
        <v>2019</v>
      </c>
      <c r="O51" s="21"/>
      <c r="P51" s="81">
        <v>2018</v>
      </c>
    </row>
    <row r="52" spans="1:16" ht="21.95" customHeight="1">
      <c r="A52" s="10"/>
      <c r="B52" s="10"/>
      <c r="C52" s="10"/>
      <c r="D52" s="10"/>
      <c r="E52" s="10"/>
      <c r="F52" s="10"/>
      <c r="G52" s="10"/>
      <c r="H52" s="22"/>
      <c r="I52" s="22"/>
      <c r="J52" s="390" t="s">
        <v>104</v>
      </c>
      <c r="K52" s="390"/>
      <c r="L52" s="390"/>
      <c r="M52" s="390"/>
      <c r="N52" s="390"/>
      <c r="O52" s="390"/>
      <c r="P52" s="390"/>
    </row>
    <row r="53" spans="1:16" ht="21.95" customHeight="1">
      <c r="A53" s="236" t="s">
        <v>194</v>
      </c>
      <c r="B53" s="10"/>
      <c r="C53" s="10"/>
      <c r="D53" s="10"/>
      <c r="E53" s="10"/>
      <c r="F53" s="10"/>
      <c r="G53" s="10"/>
      <c r="H53" s="22"/>
      <c r="I53" s="22"/>
      <c r="J53" s="292"/>
      <c r="K53" s="292"/>
      <c r="L53" s="292"/>
      <c r="M53" s="292"/>
      <c r="N53" s="292"/>
      <c r="O53" s="292"/>
      <c r="P53" s="292"/>
    </row>
    <row r="54" spans="1:16" ht="21.95" customHeight="1">
      <c r="A54" s="1" t="s">
        <v>127</v>
      </c>
      <c r="B54" s="126"/>
      <c r="C54" s="127"/>
      <c r="D54" s="127"/>
      <c r="E54" s="10"/>
      <c r="F54" s="10"/>
      <c r="G54" s="10"/>
      <c r="H54" s="22"/>
      <c r="I54" s="22"/>
      <c r="J54" s="296"/>
      <c r="K54" s="296"/>
      <c r="L54" s="296"/>
      <c r="M54" s="292"/>
      <c r="N54" s="296"/>
      <c r="O54" s="296"/>
      <c r="P54" s="296"/>
    </row>
    <row r="55" spans="1:16" ht="21.95" customHeight="1">
      <c r="A55" s="1" t="s">
        <v>202</v>
      </c>
      <c r="B55" s="234" t="s">
        <v>203</v>
      </c>
      <c r="C55" s="127"/>
      <c r="D55" s="127"/>
      <c r="E55" s="10"/>
      <c r="F55" s="10"/>
      <c r="G55" s="10"/>
      <c r="H55" s="22"/>
      <c r="I55" s="22"/>
      <c r="J55" s="296">
        <v>0</v>
      </c>
      <c r="K55" s="296"/>
      <c r="L55" s="296">
        <v>0</v>
      </c>
      <c r="M55" s="292"/>
      <c r="N55" s="296">
        <v>4336</v>
      </c>
      <c r="O55" s="292"/>
      <c r="P55" s="292">
        <v>0</v>
      </c>
    </row>
    <row r="56" spans="1:16" ht="21.95" customHeight="1">
      <c r="A56" s="1" t="s">
        <v>236</v>
      </c>
      <c r="B56" s="10"/>
      <c r="C56" s="10"/>
      <c r="D56" s="10"/>
      <c r="E56" s="10"/>
      <c r="F56" s="10"/>
      <c r="G56" s="10"/>
      <c r="H56" s="22"/>
      <c r="I56" s="22"/>
      <c r="K56" s="13"/>
      <c r="L56" s="13"/>
    </row>
    <row r="57" spans="1:16" ht="21.95" customHeight="1">
      <c r="A57" s="1"/>
      <c r="B57" s="380" t="s">
        <v>237</v>
      </c>
      <c r="C57" s="10"/>
      <c r="D57" s="10"/>
      <c r="E57" s="10"/>
      <c r="F57" s="10"/>
      <c r="G57" s="10"/>
      <c r="H57" s="22"/>
      <c r="I57" s="22"/>
      <c r="J57" s="297">
        <v>4784</v>
      </c>
      <c r="K57" s="296"/>
      <c r="L57" s="297">
        <v>0</v>
      </c>
      <c r="M57" s="292"/>
      <c r="N57" s="297">
        <v>-237</v>
      </c>
      <c r="O57" s="296"/>
      <c r="P57" s="297">
        <v>0</v>
      </c>
    </row>
    <row r="58" spans="1:16" ht="21.95" customHeight="1">
      <c r="A58" s="293" t="s">
        <v>238</v>
      </c>
      <c r="B58" s="10"/>
      <c r="C58" s="10"/>
      <c r="D58" s="10"/>
      <c r="E58" s="10"/>
      <c r="F58" s="10"/>
      <c r="G58" s="10"/>
      <c r="H58" s="22"/>
      <c r="I58" s="22"/>
      <c r="K58" s="13"/>
      <c r="L58" s="13"/>
    </row>
    <row r="59" spans="1:16" ht="21.95" customHeight="1">
      <c r="A59" s="375"/>
      <c r="B59" s="382" t="s">
        <v>237</v>
      </c>
      <c r="C59" s="10"/>
      <c r="D59" s="10"/>
      <c r="E59" s="10"/>
      <c r="F59" s="10"/>
      <c r="G59" s="10"/>
      <c r="H59" s="22"/>
      <c r="I59" s="22"/>
      <c r="J59" s="298">
        <f>J57+J55</f>
        <v>4784</v>
      </c>
      <c r="K59" s="299"/>
      <c r="L59" s="298">
        <f>L57+L55</f>
        <v>0</v>
      </c>
      <c r="M59" s="299"/>
      <c r="N59" s="298">
        <f>N57+N55</f>
        <v>4099</v>
      </c>
      <c r="O59" s="299"/>
      <c r="P59" s="298">
        <f>P57+P55</f>
        <v>0</v>
      </c>
    </row>
    <row r="60" spans="1:16" ht="21.95" customHeight="1">
      <c r="A60" s="39" t="s">
        <v>239</v>
      </c>
      <c r="B60" s="10"/>
      <c r="C60" s="10"/>
      <c r="D60" s="10"/>
      <c r="E60" s="10"/>
      <c r="F60" s="10"/>
      <c r="G60" s="10"/>
      <c r="H60" s="22"/>
      <c r="I60" s="22"/>
      <c r="J60" s="296"/>
      <c r="K60" s="296"/>
      <c r="L60" s="296"/>
      <c r="M60" s="296"/>
      <c r="N60" s="296"/>
      <c r="O60" s="296"/>
      <c r="P60" s="296"/>
    </row>
    <row r="61" spans="1:16" ht="21.95" customHeight="1">
      <c r="A61" s="39"/>
      <c r="B61" s="382" t="s">
        <v>237</v>
      </c>
      <c r="C61" s="10"/>
      <c r="D61" s="10"/>
      <c r="E61" s="10"/>
      <c r="F61" s="10"/>
      <c r="G61" s="10"/>
      <c r="H61" s="22"/>
      <c r="I61" s="22"/>
      <c r="J61" s="298">
        <f>J59+J43</f>
        <v>3139</v>
      </c>
      <c r="K61" s="299"/>
      <c r="L61" s="298">
        <f>L59+L43</f>
        <v>-4545</v>
      </c>
      <c r="M61" s="299"/>
      <c r="N61" s="298">
        <f>N59+N43</f>
        <v>2454</v>
      </c>
      <c r="O61" s="299"/>
      <c r="P61" s="298">
        <f>P59+P43</f>
        <v>-4545</v>
      </c>
    </row>
    <row r="62" spans="1:16" ht="21.95" customHeight="1" thickBot="1">
      <c r="A62" s="39" t="s">
        <v>53</v>
      </c>
      <c r="B62" s="10"/>
      <c r="C62" s="10"/>
      <c r="D62" s="10"/>
      <c r="E62" s="10"/>
      <c r="F62" s="10"/>
      <c r="G62" s="10"/>
      <c r="H62" s="22"/>
      <c r="I62" s="22"/>
      <c r="J62" s="300">
        <f>J61+J31</f>
        <v>168426</v>
      </c>
      <c r="K62" s="299"/>
      <c r="L62" s="300">
        <f>L61+L31</f>
        <v>268738</v>
      </c>
      <c r="M62" s="299"/>
      <c r="N62" s="300">
        <f>N61+N31</f>
        <v>147424</v>
      </c>
      <c r="O62" s="299"/>
      <c r="P62" s="300">
        <f>P61+P31</f>
        <v>266522</v>
      </c>
    </row>
    <row r="63" spans="1:16" ht="21.95" customHeight="1" thickTop="1">
      <c r="A63" s="126"/>
      <c r="B63" s="127"/>
      <c r="C63" s="127"/>
      <c r="D63" s="127"/>
      <c r="E63" s="127"/>
      <c r="F63" s="127"/>
      <c r="G63" s="127"/>
      <c r="H63" s="128"/>
      <c r="I63" s="135"/>
      <c r="J63" s="92"/>
      <c r="K63" s="136"/>
      <c r="L63" s="137"/>
      <c r="M63" s="138"/>
      <c r="N63" s="129"/>
      <c r="O63" s="138"/>
      <c r="P63" s="129"/>
    </row>
    <row r="64" spans="1:16" ht="21.95" customHeight="1">
      <c r="A64" s="130" t="s">
        <v>125</v>
      </c>
      <c r="B64" s="127"/>
      <c r="I64" s="24"/>
      <c r="J64" s="25"/>
      <c r="K64" s="26"/>
      <c r="L64" s="82"/>
      <c r="M64" s="26"/>
      <c r="N64" s="25"/>
      <c r="P64" s="27"/>
    </row>
    <row r="65" spans="1:16" ht="21.95" customHeight="1">
      <c r="A65" s="127"/>
      <c r="B65" s="127" t="s">
        <v>144</v>
      </c>
      <c r="I65" s="24"/>
      <c r="J65" s="94">
        <v>144970</v>
      </c>
      <c r="K65" s="26"/>
      <c r="L65" s="94">
        <v>271067</v>
      </c>
      <c r="M65" s="94"/>
      <c r="N65" s="94">
        <v>144970</v>
      </c>
      <c r="O65" s="94"/>
      <c r="P65" s="94">
        <v>271067</v>
      </c>
    </row>
    <row r="66" spans="1:16" ht="21.95" customHeight="1">
      <c r="A66" s="127"/>
      <c r="B66" s="127" t="s">
        <v>27</v>
      </c>
      <c r="C66" s="127"/>
      <c r="D66" s="127"/>
      <c r="E66" s="127"/>
      <c r="F66" s="127"/>
      <c r="G66" s="127"/>
      <c r="H66" s="128"/>
      <c r="I66" s="135"/>
      <c r="J66" s="92">
        <v>20317</v>
      </c>
      <c r="K66" s="94"/>
      <c r="L66" s="129">
        <v>2216</v>
      </c>
      <c r="M66" s="129"/>
      <c r="N66" s="129">
        <v>0</v>
      </c>
      <c r="O66" s="129"/>
      <c r="P66" s="129">
        <v>0</v>
      </c>
    </row>
    <row r="67" spans="1:16" ht="21.95" customHeight="1" thickBot="1">
      <c r="A67" s="130" t="s">
        <v>52</v>
      </c>
      <c r="B67" s="127"/>
      <c r="C67" s="130"/>
      <c r="D67" s="130"/>
      <c r="E67" s="130"/>
      <c r="F67" s="130"/>
      <c r="G67" s="130"/>
      <c r="H67" s="132"/>
      <c r="I67" s="131"/>
      <c r="J67" s="239">
        <f>SUM(J65:J66)</f>
        <v>165287</v>
      </c>
      <c r="K67" s="133"/>
      <c r="L67" s="239">
        <f>SUM(L65:L66)</f>
        <v>273283</v>
      </c>
      <c r="M67" s="134"/>
      <c r="N67" s="239">
        <f>SUM(N65:N66)</f>
        <v>144970</v>
      </c>
      <c r="O67" s="134"/>
      <c r="P67" s="239">
        <f>SUM(P65:P66)</f>
        <v>271067</v>
      </c>
    </row>
    <row r="68" spans="1:16" ht="21.95" customHeight="1" thickTop="1">
      <c r="A68" s="126"/>
      <c r="B68" s="127"/>
      <c r="C68" s="127"/>
      <c r="D68" s="127"/>
      <c r="E68" s="127"/>
      <c r="F68" s="127"/>
      <c r="G68" s="127"/>
      <c r="H68" s="128"/>
      <c r="I68" s="135"/>
      <c r="J68" s="92"/>
      <c r="K68" s="136"/>
      <c r="L68" s="137"/>
      <c r="M68" s="138"/>
      <c r="N68" s="129"/>
      <c r="O68" s="138"/>
      <c r="P68" s="129"/>
    </row>
    <row r="69" spans="1:16" ht="21.95" customHeight="1">
      <c r="A69" s="130" t="s">
        <v>86</v>
      </c>
      <c r="B69" s="127"/>
      <c r="C69" s="127"/>
      <c r="D69" s="127"/>
      <c r="E69" s="127"/>
      <c r="F69" s="127"/>
      <c r="G69" s="127"/>
      <c r="H69" s="128"/>
      <c r="I69" s="135"/>
      <c r="J69" s="92"/>
      <c r="K69" s="94"/>
      <c r="L69" s="129"/>
      <c r="M69" s="129"/>
      <c r="N69" s="129"/>
      <c r="O69" s="129"/>
      <c r="P69" s="129"/>
    </row>
    <row r="70" spans="1:16" ht="21.95" customHeight="1">
      <c r="A70" s="127" t="s">
        <v>45</v>
      </c>
      <c r="B70" s="127" t="s">
        <v>144</v>
      </c>
      <c r="C70" s="127"/>
      <c r="D70" s="127"/>
      <c r="E70" s="127"/>
      <c r="F70" s="127"/>
      <c r="G70" s="127"/>
      <c r="H70" s="128"/>
      <c r="I70" s="135"/>
      <c r="J70" s="92">
        <v>147424</v>
      </c>
      <c r="K70" s="94"/>
      <c r="L70" s="129">
        <v>266522</v>
      </c>
      <c r="M70" s="129"/>
      <c r="N70" s="129">
        <v>147424</v>
      </c>
      <c r="O70" s="129"/>
      <c r="P70" s="129">
        <v>266522</v>
      </c>
    </row>
    <row r="71" spans="1:16" ht="21.95" customHeight="1">
      <c r="A71" s="127"/>
      <c r="B71" s="127" t="s">
        <v>27</v>
      </c>
      <c r="C71" s="127"/>
      <c r="D71" s="127"/>
      <c r="E71" s="127"/>
      <c r="F71" s="127"/>
      <c r="G71" s="127"/>
      <c r="H71" s="128"/>
      <c r="I71" s="135"/>
      <c r="J71" s="92">
        <v>21002</v>
      </c>
      <c r="K71" s="94"/>
      <c r="L71" s="129">
        <v>2216</v>
      </c>
      <c r="M71" s="129"/>
      <c r="N71" s="129">
        <v>0</v>
      </c>
      <c r="O71" s="129"/>
      <c r="P71" s="129">
        <v>0</v>
      </c>
    </row>
    <row r="72" spans="1:16" ht="21.95" customHeight="1" thickBot="1">
      <c r="A72" s="130" t="s">
        <v>53</v>
      </c>
      <c r="B72" s="127"/>
      <c r="C72" s="127"/>
      <c r="D72" s="127"/>
      <c r="E72" s="127"/>
      <c r="F72" s="127"/>
      <c r="G72" s="127"/>
      <c r="H72" s="128"/>
      <c r="I72" s="135"/>
      <c r="J72" s="145">
        <f>SUM(J70:J71)</f>
        <v>168426</v>
      </c>
      <c r="K72" s="133"/>
      <c r="L72" s="145">
        <f>SUM(L70:L71)</f>
        <v>268738</v>
      </c>
      <c r="M72" s="134"/>
      <c r="N72" s="145">
        <f>SUM(N70:N71)</f>
        <v>147424</v>
      </c>
      <c r="O72" s="134"/>
      <c r="P72" s="145">
        <f>SUM(P70:P71)</f>
        <v>266522</v>
      </c>
    </row>
    <row r="73" spans="1:16" ht="21.95" customHeight="1" thickTop="1">
      <c r="A73" s="126"/>
      <c r="B73" s="127"/>
      <c r="C73" s="127"/>
      <c r="D73" s="127"/>
      <c r="E73" s="127"/>
      <c r="F73" s="127"/>
      <c r="G73" s="127"/>
      <c r="H73" s="128"/>
      <c r="I73" s="135"/>
      <c r="J73" s="92"/>
      <c r="K73" s="139"/>
      <c r="L73" s="129"/>
      <c r="M73" s="129"/>
      <c r="N73" s="129"/>
      <c r="O73" s="129"/>
      <c r="P73" s="129"/>
    </row>
    <row r="74" spans="1:16" ht="21.95" customHeight="1" thickBot="1">
      <c r="A74" s="130" t="s">
        <v>126</v>
      </c>
      <c r="B74" s="127"/>
      <c r="C74" s="127"/>
      <c r="D74" s="127"/>
      <c r="E74" s="127"/>
      <c r="F74" s="127"/>
      <c r="G74" s="127"/>
      <c r="H74" s="128"/>
      <c r="I74" s="135">
        <v>13</v>
      </c>
      <c r="J74" s="240">
        <v>0.3239907833483443</v>
      </c>
      <c r="K74" s="129"/>
      <c r="L74" s="240">
        <v>0.65</v>
      </c>
      <c r="M74" s="129"/>
      <c r="N74" s="240">
        <v>0.3239907833483443</v>
      </c>
      <c r="O74" s="129"/>
      <c r="P74" s="240">
        <v>0.65</v>
      </c>
    </row>
    <row r="75" spans="1:16" ht="21.95" customHeight="1" thickTop="1"/>
    <row r="76" spans="1:16" s="7" customFormat="1" ht="21.95" customHeight="1">
      <c r="A76" s="37" t="s">
        <v>90</v>
      </c>
      <c r="B76" s="6"/>
      <c r="C76" s="6"/>
      <c r="D76" s="6"/>
      <c r="E76" s="6"/>
      <c r="F76" s="6"/>
      <c r="G76" s="6"/>
      <c r="H76" s="6"/>
      <c r="I76" s="6"/>
      <c r="J76" s="75"/>
      <c r="K76" s="75"/>
      <c r="L76" s="78"/>
      <c r="M76" s="75"/>
      <c r="N76" s="75"/>
      <c r="O76" s="13"/>
      <c r="P76" s="75"/>
    </row>
    <row r="77" spans="1:16" s="7" customFormat="1" ht="21.95" customHeight="1">
      <c r="A77" s="8" t="s">
        <v>142</v>
      </c>
      <c r="B77" s="9"/>
      <c r="C77" s="9"/>
      <c r="D77" s="9"/>
      <c r="E77" s="9"/>
      <c r="F77" s="9"/>
      <c r="G77" s="9"/>
      <c r="H77" s="9"/>
      <c r="I77" s="9"/>
      <c r="J77" s="10"/>
      <c r="K77" s="10"/>
      <c r="L77" s="79"/>
      <c r="M77" s="10"/>
      <c r="N77" s="10"/>
      <c r="O77" s="13"/>
      <c r="P77" s="10"/>
    </row>
    <row r="78" spans="1:16" ht="15" customHeight="1">
      <c r="A78" s="10"/>
      <c r="B78" s="10"/>
      <c r="C78" s="10"/>
      <c r="D78" s="11"/>
      <c r="E78" s="11"/>
      <c r="F78" s="11"/>
      <c r="G78" s="11"/>
      <c r="H78" s="11"/>
      <c r="I78" s="12"/>
      <c r="J78" s="11"/>
      <c r="K78" s="11"/>
      <c r="L78" s="80"/>
      <c r="M78" s="11"/>
      <c r="N78" s="11"/>
      <c r="P78" s="11"/>
    </row>
    <row r="79" spans="1:16" ht="15" customHeight="1">
      <c r="A79" s="10"/>
      <c r="B79" s="10"/>
      <c r="C79" s="10"/>
      <c r="D79" s="11"/>
      <c r="E79" s="11"/>
      <c r="F79" s="11"/>
      <c r="G79" s="11"/>
      <c r="H79" s="11"/>
      <c r="I79" s="12"/>
      <c r="J79" s="11"/>
      <c r="K79" s="11"/>
      <c r="L79" s="80"/>
      <c r="M79" s="11"/>
      <c r="N79" s="11"/>
      <c r="P79" s="11"/>
    </row>
    <row r="80" spans="1:16" s="1" customFormat="1" ht="21.75" customHeight="1">
      <c r="A80" s="387"/>
      <c r="B80" s="387"/>
      <c r="C80" s="387"/>
      <c r="D80" s="387"/>
      <c r="E80" s="387"/>
      <c r="F80" s="387"/>
      <c r="G80" s="387"/>
      <c r="H80" s="5"/>
      <c r="I80" s="366"/>
      <c r="J80" s="388" t="s">
        <v>1</v>
      </c>
      <c r="K80" s="389"/>
      <c r="L80" s="389"/>
      <c r="M80" s="365"/>
      <c r="N80" s="388" t="s">
        <v>2</v>
      </c>
      <c r="O80" s="389"/>
      <c r="P80" s="389"/>
    </row>
    <row r="81" spans="1:16" ht="21.75" customHeight="1">
      <c r="A81" s="10"/>
      <c r="B81" s="10"/>
      <c r="C81" s="10"/>
      <c r="D81" s="10"/>
      <c r="E81" s="10"/>
      <c r="F81" s="10"/>
      <c r="G81" s="10"/>
      <c r="H81" s="17"/>
      <c r="J81" s="391" t="s">
        <v>221</v>
      </c>
      <c r="K81" s="391"/>
      <c r="L81" s="391"/>
      <c r="M81" s="18"/>
      <c r="N81" s="391" t="s">
        <v>221</v>
      </c>
      <c r="O81" s="391"/>
      <c r="P81" s="391"/>
    </row>
    <row r="82" spans="1:16" ht="21.75" customHeight="1">
      <c r="A82" s="10"/>
      <c r="B82" s="10"/>
      <c r="C82" s="10"/>
      <c r="D82" s="10"/>
      <c r="E82" s="10"/>
      <c r="F82" s="10"/>
      <c r="G82" s="10"/>
      <c r="H82" s="17"/>
      <c r="I82" s="289" t="s">
        <v>0</v>
      </c>
      <c r="J82" s="20">
        <v>2019</v>
      </c>
      <c r="K82" s="21"/>
      <c r="L82" s="81">
        <v>2018</v>
      </c>
      <c r="M82" s="18"/>
      <c r="N82" s="20">
        <v>2019</v>
      </c>
      <c r="O82" s="21"/>
      <c r="P82" s="81">
        <v>2018</v>
      </c>
    </row>
    <row r="83" spans="1:16" ht="21.95" customHeight="1">
      <c r="A83" s="10"/>
      <c r="B83" s="10"/>
      <c r="C83" s="10"/>
      <c r="D83" s="10"/>
      <c r="E83" s="10"/>
      <c r="F83" s="10"/>
      <c r="G83" s="10"/>
      <c r="H83" s="22"/>
      <c r="I83" s="22"/>
      <c r="J83" s="390" t="s">
        <v>104</v>
      </c>
      <c r="K83" s="390"/>
      <c r="L83" s="390"/>
      <c r="M83" s="390"/>
      <c r="N83" s="390"/>
      <c r="O83" s="390"/>
      <c r="P83" s="390"/>
    </row>
    <row r="84" spans="1:16" ht="9.75" customHeight="1">
      <c r="A84" s="23"/>
      <c r="I84" s="24"/>
      <c r="J84" s="25"/>
      <c r="K84" s="26"/>
      <c r="L84" s="82"/>
      <c r="M84" s="26"/>
      <c r="N84" s="25"/>
      <c r="P84" s="27"/>
    </row>
    <row r="85" spans="1:16" ht="21.95" customHeight="1">
      <c r="A85" s="233" t="s">
        <v>96</v>
      </c>
      <c r="I85" s="24"/>
      <c r="J85" s="25"/>
      <c r="K85" s="26"/>
      <c r="M85" s="26"/>
      <c r="N85" s="25"/>
    </row>
    <row r="86" spans="1:16" ht="21.95" customHeight="1">
      <c r="A86" s="234" t="s">
        <v>143</v>
      </c>
      <c r="I86" s="24" t="s">
        <v>185</v>
      </c>
      <c r="J86" s="27">
        <v>1246317</v>
      </c>
      <c r="K86" s="26"/>
      <c r="L86" s="82">
        <v>900298</v>
      </c>
      <c r="M86" s="26"/>
      <c r="N86" s="82">
        <v>191020</v>
      </c>
      <c r="P86" s="27">
        <v>178551</v>
      </c>
    </row>
    <row r="87" spans="1:16" ht="21.95" customHeight="1">
      <c r="A87" s="234" t="s">
        <v>190</v>
      </c>
      <c r="I87" s="24"/>
      <c r="J87" s="27"/>
      <c r="K87" s="26"/>
      <c r="L87" s="82"/>
      <c r="M87" s="26"/>
      <c r="N87" s="82"/>
      <c r="P87" s="27"/>
    </row>
    <row r="88" spans="1:16" ht="21.95" customHeight="1">
      <c r="A88" s="234"/>
      <c r="B88" s="13" t="s">
        <v>191</v>
      </c>
      <c r="I88" s="24"/>
      <c r="J88" s="27">
        <v>0</v>
      </c>
      <c r="K88" s="26"/>
      <c r="L88" s="82">
        <v>213683</v>
      </c>
      <c r="M88" s="26"/>
      <c r="N88" s="82">
        <v>0</v>
      </c>
      <c r="P88" s="27">
        <v>213683</v>
      </c>
    </row>
    <row r="89" spans="1:16" ht="21.95" customHeight="1">
      <c r="A89" s="234" t="s">
        <v>226</v>
      </c>
      <c r="I89" s="24">
        <v>11</v>
      </c>
      <c r="J89" s="27">
        <v>148199</v>
      </c>
      <c r="K89" s="26"/>
      <c r="L89" s="82">
        <v>0</v>
      </c>
      <c r="M89" s="26"/>
      <c r="N89" s="82">
        <v>2734</v>
      </c>
      <c r="P89" s="27">
        <v>0</v>
      </c>
    </row>
    <row r="90" spans="1:16" ht="21.95" customHeight="1">
      <c r="A90" s="234" t="s">
        <v>28</v>
      </c>
      <c r="H90" s="367"/>
      <c r="I90" s="24"/>
      <c r="J90" s="368">
        <v>10412</v>
      </c>
      <c r="K90" s="30"/>
      <c r="L90" s="369">
        <v>9276</v>
      </c>
      <c r="M90" s="369"/>
      <c r="N90" s="369">
        <v>24192</v>
      </c>
      <c r="O90" s="369"/>
      <c r="P90" s="369">
        <v>22792</v>
      </c>
    </row>
    <row r="91" spans="1:16" s="10" customFormat="1" ht="21.95" customHeight="1">
      <c r="A91" s="235" t="s">
        <v>97</v>
      </c>
      <c r="B91" s="130"/>
      <c r="C91" s="130"/>
      <c r="D91" s="130"/>
      <c r="E91" s="130"/>
      <c r="F91" s="130"/>
      <c r="G91" s="130"/>
      <c r="H91" s="132"/>
      <c r="I91" s="131"/>
      <c r="J91" s="181">
        <f>SUM(J86:J90)</f>
        <v>1404928</v>
      </c>
      <c r="K91" s="133"/>
      <c r="L91" s="181">
        <f>SUM(L86:L90)</f>
        <v>1123257</v>
      </c>
      <c r="M91" s="134"/>
      <c r="N91" s="181">
        <f>SUM(N86:N90)</f>
        <v>217946</v>
      </c>
      <c r="O91" s="134"/>
      <c r="P91" s="181">
        <f>SUM(P86:P90)</f>
        <v>415026</v>
      </c>
    </row>
    <row r="92" spans="1:16" ht="21.95" customHeight="1">
      <c r="A92" s="126"/>
      <c r="B92" s="127"/>
      <c r="C92" s="127"/>
      <c r="D92" s="127"/>
      <c r="E92" s="127"/>
      <c r="F92" s="127"/>
      <c r="G92" s="127"/>
      <c r="H92" s="128"/>
      <c r="I92" s="135"/>
      <c r="J92" s="92"/>
      <c r="K92" s="136"/>
      <c r="L92" s="137"/>
      <c r="M92" s="138"/>
      <c r="N92" s="129"/>
      <c r="O92" s="138"/>
      <c r="P92" s="129"/>
    </row>
    <row r="93" spans="1:16" ht="21.95" customHeight="1">
      <c r="A93" s="236" t="s">
        <v>98</v>
      </c>
      <c r="B93" s="126"/>
      <c r="C93" s="127"/>
      <c r="D93" s="127"/>
      <c r="E93" s="127"/>
      <c r="F93" s="127"/>
      <c r="G93" s="127"/>
      <c r="H93" s="128"/>
      <c r="I93" s="135"/>
      <c r="J93" s="92"/>
      <c r="K93" s="94"/>
      <c r="L93" s="129"/>
      <c r="M93" s="129"/>
      <c r="N93" s="129"/>
      <c r="O93" s="129"/>
      <c r="P93" s="129"/>
    </row>
    <row r="94" spans="1:16" ht="21.95" customHeight="1">
      <c r="A94" s="1" t="s">
        <v>99</v>
      </c>
      <c r="B94" s="126"/>
      <c r="C94" s="127"/>
      <c r="D94" s="127"/>
      <c r="E94" s="127"/>
      <c r="F94" s="127"/>
      <c r="G94" s="127"/>
      <c r="H94" s="128"/>
      <c r="I94" s="135">
        <v>3</v>
      </c>
      <c r="J94" s="92">
        <v>970955</v>
      </c>
      <c r="K94" s="94"/>
      <c r="L94" s="129">
        <v>694986</v>
      </c>
      <c r="M94" s="129"/>
      <c r="N94" s="129">
        <v>167181</v>
      </c>
      <c r="O94" s="129"/>
      <c r="P94" s="129">
        <v>160954</v>
      </c>
    </row>
    <row r="95" spans="1:16" ht="21.95" customHeight="1">
      <c r="A95" s="1" t="s">
        <v>100</v>
      </c>
      <c r="B95" s="126"/>
      <c r="C95" s="127"/>
      <c r="D95" s="127"/>
      <c r="E95" s="127"/>
      <c r="F95" s="127"/>
      <c r="G95" s="127"/>
      <c r="H95" s="128"/>
      <c r="I95" s="135">
        <v>3</v>
      </c>
      <c r="J95" s="92">
        <v>58485</v>
      </c>
      <c r="K95" s="94"/>
      <c r="L95" s="129">
        <v>39175</v>
      </c>
      <c r="M95" s="129"/>
      <c r="N95" s="129">
        <v>1871</v>
      </c>
      <c r="O95" s="129"/>
      <c r="P95" s="129">
        <v>3714</v>
      </c>
    </row>
    <row r="96" spans="1:16" ht="21.95" customHeight="1">
      <c r="A96" s="1" t="s">
        <v>101</v>
      </c>
      <c r="B96" s="126"/>
      <c r="C96" s="127"/>
      <c r="D96" s="127"/>
      <c r="E96" s="127"/>
      <c r="F96" s="127"/>
      <c r="G96" s="127"/>
      <c r="H96" s="128"/>
      <c r="I96" s="135">
        <v>3</v>
      </c>
      <c r="J96" s="92">
        <v>141327</v>
      </c>
      <c r="K96" s="94"/>
      <c r="L96" s="129">
        <v>118799</v>
      </c>
      <c r="M96" s="129"/>
      <c r="N96" s="129">
        <v>25424</v>
      </c>
      <c r="O96" s="129"/>
      <c r="P96" s="129">
        <v>34304</v>
      </c>
    </row>
    <row r="97" spans="1:18" ht="21.95" customHeight="1">
      <c r="A97" s="1" t="s">
        <v>29</v>
      </c>
      <c r="B97" s="126"/>
      <c r="C97" s="127"/>
      <c r="D97" s="127"/>
      <c r="E97" s="127"/>
      <c r="F97" s="127"/>
      <c r="G97" s="127"/>
      <c r="H97" s="128"/>
      <c r="I97" s="135"/>
      <c r="J97" s="140">
        <v>16005</v>
      </c>
      <c r="K97" s="94"/>
      <c r="L97" s="141">
        <v>10610</v>
      </c>
      <c r="M97" s="129"/>
      <c r="N97" s="141">
        <v>8895</v>
      </c>
      <c r="O97" s="129"/>
      <c r="P97" s="141">
        <v>6562</v>
      </c>
    </row>
    <row r="98" spans="1:18" ht="21.95" customHeight="1">
      <c r="A98" s="39" t="s">
        <v>102</v>
      </c>
      <c r="B98" s="126"/>
      <c r="C98" s="127"/>
      <c r="D98" s="127"/>
      <c r="E98" s="127"/>
      <c r="F98" s="127"/>
      <c r="G98" s="127"/>
      <c r="H98" s="128"/>
      <c r="I98" s="135"/>
      <c r="J98" s="185">
        <f>SUM(J94:J97)</f>
        <v>1186772</v>
      </c>
      <c r="K98" s="133"/>
      <c r="L98" s="185">
        <f>SUM(L94:L97)</f>
        <v>863570</v>
      </c>
      <c r="M98" s="134"/>
      <c r="N98" s="185">
        <f>SUM(N94:N97)</f>
        <v>203371</v>
      </c>
      <c r="O98" s="134"/>
      <c r="P98" s="185">
        <f>SUM(P94:P97)</f>
        <v>205534</v>
      </c>
      <c r="Q98" s="10"/>
      <c r="R98" s="10"/>
    </row>
    <row r="99" spans="1:18" s="361" customFormat="1" ht="9.75" customHeight="1">
      <c r="A99" s="356"/>
      <c r="B99" s="357"/>
      <c r="C99" s="358"/>
      <c r="D99" s="359"/>
      <c r="E99" s="360"/>
      <c r="F99" s="359"/>
      <c r="G99" s="359"/>
      <c r="H99" s="359"/>
      <c r="I99" s="359"/>
      <c r="K99" s="362"/>
      <c r="L99" s="362"/>
    </row>
    <row r="100" spans="1:18" ht="21.95" customHeight="1">
      <c r="A100" s="1" t="s">
        <v>148</v>
      </c>
      <c r="B100" s="127"/>
      <c r="C100" s="127"/>
      <c r="D100" s="127"/>
      <c r="E100" s="127"/>
      <c r="F100" s="127"/>
      <c r="G100" s="127"/>
      <c r="H100" s="128"/>
      <c r="I100" s="135">
        <v>3</v>
      </c>
      <c r="J100" s="129">
        <v>0</v>
      </c>
      <c r="K100" s="129"/>
      <c r="L100" s="129">
        <v>0</v>
      </c>
      <c r="M100" s="129"/>
      <c r="N100" s="129">
        <v>144534</v>
      </c>
      <c r="O100" s="129"/>
      <c r="P100" s="129">
        <v>29096</v>
      </c>
    </row>
    <row r="101" spans="1:18" ht="21.95" customHeight="1">
      <c r="A101" s="1" t="s">
        <v>199</v>
      </c>
      <c r="B101" s="126"/>
      <c r="C101" s="127"/>
      <c r="D101" s="127"/>
      <c r="E101" s="127"/>
      <c r="F101" s="127"/>
      <c r="G101" s="127"/>
      <c r="H101" s="128"/>
      <c r="I101" s="135"/>
      <c r="J101" s="92"/>
      <c r="K101" s="94"/>
      <c r="L101" s="129"/>
      <c r="M101" s="129"/>
      <c r="N101" s="129"/>
      <c r="O101" s="129"/>
      <c r="P101" s="129"/>
    </row>
    <row r="102" spans="1:18" ht="21.95" customHeight="1">
      <c r="B102" s="1" t="s">
        <v>103</v>
      </c>
      <c r="C102" s="127"/>
      <c r="D102" s="127"/>
      <c r="E102" s="127"/>
      <c r="F102" s="127"/>
      <c r="G102" s="127"/>
      <c r="H102" s="128"/>
      <c r="I102" s="135">
        <v>3</v>
      </c>
      <c r="J102" s="140">
        <v>112700</v>
      </c>
      <c r="K102" s="94"/>
      <c r="L102" s="141">
        <v>116363</v>
      </c>
      <c r="M102" s="129"/>
      <c r="N102" s="141">
        <v>116955</v>
      </c>
      <c r="O102" s="129"/>
      <c r="P102" s="141">
        <v>145746</v>
      </c>
    </row>
    <row r="103" spans="1:18" s="361" customFormat="1" ht="9.75" customHeight="1">
      <c r="A103" s="356"/>
      <c r="B103" s="357"/>
      <c r="C103" s="358"/>
      <c r="D103" s="359"/>
      <c r="E103" s="360"/>
      <c r="F103" s="359"/>
      <c r="G103" s="359"/>
      <c r="H103" s="359"/>
      <c r="I103" s="359"/>
      <c r="K103" s="362"/>
      <c r="L103" s="362"/>
    </row>
    <row r="104" spans="1:18" ht="21.95" customHeight="1">
      <c r="A104" s="235" t="s">
        <v>30</v>
      </c>
      <c r="B104" s="130"/>
      <c r="C104" s="130"/>
      <c r="D104" s="130"/>
      <c r="E104" s="130"/>
      <c r="F104" s="130"/>
      <c r="G104" s="130"/>
      <c r="H104" s="132"/>
      <c r="I104" s="142"/>
      <c r="J104" s="143">
        <f>J91-J98+J102+J100</f>
        <v>330856</v>
      </c>
      <c r="K104" s="99">
        <v>0</v>
      </c>
      <c r="L104" s="143">
        <f>L91-L98+L102+L100</f>
        <v>376050</v>
      </c>
      <c r="M104" s="144">
        <v>0</v>
      </c>
      <c r="N104" s="143">
        <f>N91-N98+N102+N100</f>
        <v>276064</v>
      </c>
      <c r="O104" s="129"/>
      <c r="P104" s="143">
        <f>P91-P98+P102+P100</f>
        <v>384334</v>
      </c>
    </row>
    <row r="105" spans="1:18" ht="21.95" customHeight="1">
      <c r="A105" s="126" t="s">
        <v>106</v>
      </c>
      <c r="B105" s="127"/>
      <c r="C105" s="127"/>
      <c r="D105" s="127"/>
      <c r="E105" s="127"/>
      <c r="F105" s="127"/>
      <c r="G105" s="127"/>
      <c r="H105" s="128"/>
      <c r="I105" s="135">
        <v>12</v>
      </c>
      <c r="J105" s="140">
        <v>35232</v>
      </c>
      <c r="K105" s="139"/>
      <c r="L105" s="141">
        <v>-10630</v>
      </c>
      <c r="M105" s="129"/>
      <c r="N105" s="237">
        <v>3034</v>
      </c>
      <c r="O105" s="129"/>
      <c r="P105" s="141">
        <v>-130</v>
      </c>
    </row>
    <row r="106" spans="1:18" ht="21.95" customHeight="1">
      <c r="A106" s="130" t="s">
        <v>52</v>
      </c>
      <c r="B106" s="127"/>
      <c r="C106" s="130"/>
      <c r="D106" s="130"/>
      <c r="E106" s="130"/>
      <c r="F106" s="130"/>
      <c r="G106" s="130"/>
      <c r="H106" s="132"/>
      <c r="I106" s="142"/>
      <c r="J106" s="238">
        <f>J104-J105</f>
        <v>295624</v>
      </c>
      <c r="K106" s="133" t="e">
        <v>#REF!</v>
      </c>
      <c r="L106" s="238">
        <f>L104-L105</f>
        <v>386680</v>
      </c>
      <c r="M106" s="129"/>
      <c r="N106" s="238">
        <f>N104-N105</f>
        <v>273030</v>
      </c>
      <c r="O106" s="129"/>
      <c r="P106" s="238">
        <f>P104-P105</f>
        <v>384464</v>
      </c>
    </row>
    <row r="107" spans="1:18" ht="21.95" customHeight="1">
      <c r="A107" s="10"/>
      <c r="C107" s="10"/>
      <c r="D107" s="10"/>
      <c r="E107" s="10"/>
      <c r="F107" s="10"/>
      <c r="G107" s="10"/>
      <c r="H107" s="28"/>
      <c r="I107" s="31"/>
      <c r="J107" s="76"/>
      <c r="K107" s="33"/>
      <c r="L107" s="83"/>
      <c r="M107" s="30"/>
      <c r="N107" s="76"/>
      <c r="O107" s="30"/>
      <c r="P107" s="76"/>
    </row>
    <row r="108" spans="1:18" ht="21.95" customHeight="1">
      <c r="A108" s="235" t="s">
        <v>120</v>
      </c>
      <c r="B108" s="126"/>
      <c r="C108" s="127"/>
      <c r="D108" s="127"/>
      <c r="E108" s="127"/>
      <c r="F108" s="127"/>
      <c r="G108" s="127"/>
      <c r="H108" s="128"/>
      <c r="I108" s="135"/>
      <c r="J108" s="92"/>
      <c r="K108" s="94"/>
      <c r="L108" s="129"/>
      <c r="M108" s="129"/>
      <c r="N108" s="129"/>
      <c r="O108" s="129"/>
      <c r="P108" s="129"/>
    </row>
    <row r="109" spans="1:18" ht="21.95" customHeight="1">
      <c r="A109" s="220" t="s">
        <v>121</v>
      </c>
      <c r="B109" s="126"/>
      <c r="C109" s="127"/>
      <c r="D109" s="127"/>
      <c r="E109" s="127"/>
      <c r="F109" s="127"/>
      <c r="G109" s="127"/>
      <c r="H109" s="128"/>
      <c r="I109" s="135"/>
      <c r="J109" s="92"/>
      <c r="K109" s="94"/>
      <c r="L109" s="129"/>
      <c r="M109" s="129"/>
      <c r="N109" s="129"/>
      <c r="O109" s="129"/>
      <c r="P109" s="129"/>
    </row>
    <row r="110" spans="1:18" ht="21.95" customHeight="1">
      <c r="A110" s="1" t="s">
        <v>224</v>
      </c>
      <c r="B110" s="126"/>
      <c r="C110" s="127"/>
      <c r="D110" s="127"/>
      <c r="E110" s="127"/>
      <c r="F110" s="127"/>
      <c r="G110" s="127"/>
      <c r="H110" s="128"/>
      <c r="I110" s="135"/>
      <c r="J110" s="368">
        <v>-2292</v>
      </c>
      <c r="K110" s="30"/>
      <c r="L110" s="369">
        <v>-6046</v>
      </c>
      <c r="M110" s="369"/>
      <c r="N110" s="369">
        <v>-2292</v>
      </c>
      <c r="O110" s="369"/>
      <c r="P110" s="369">
        <v>-6046</v>
      </c>
    </row>
    <row r="111" spans="1:18" ht="21.95" hidden="1" customHeight="1">
      <c r="A111" s="1" t="s">
        <v>122</v>
      </c>
      <c r="B111" s="126"/>
      <c r="C111" s="127"/>
      <c r="D111" s="127"/>
      <c r="E111" s="127"/>
      <c r="F111" s="127"/>
      <c r="G111" s="127"/>
      <c r="H111" s="128"/>
      <c r="I111" s="135"/>
    </row>
    <row r="112" spans="1:18" ht="21.95" customHeight="1">
      <c r="A112" s="1" t="s">
        <v>227</v>
      </c>
      <c r="B112" s="126"/>
      <c r="C112" s="127"/>
      <c r="D112" s="127"/>
      <c r="E112" s="127"/>
      <c r="F112" s="127"/>
      <c r="G112" s="127"/>
      <c r="H112" s="128"/>
      <c r="I112" s="135"/>
      <c r="K112" s="13"/>
      <c r="L112" s="13"/>
    </row>
    <row r="113" spans="1:18" ht="21.95" customHeight="1">
      <c r="A113" s="1"/>
      <c r="B113" s="234" t="s">
        <v>203</v>
      </c>
      <c r="C113" s="127"/>
      <c r="D113" s="127"/>
      <c r="E113" s="127"/>
      <c r="F113" s="127"/>
      <c r="G113" s="127"/>
      <c r="H113" s="128"/>
      <c r="I113" s="135"/>
      <c r="J113" s="368">
        <v>0</v>
      </c>
      <c r="K113" s="30"/>
      <c r="L113" s="369">
        <v>0</v>
      </c>
      <c r="M113" s="369"/>
      <c r="N113" s="369">
        <v>0</v>
      </c>
      <c r="O113" s="369"/>
      <c r="P113" s="369">
        <v>-23</v>
      </c>
    </row>
    <row r="114" spans="1:18" ht="21.95" customHeight="1">
      <c r="A114" s="1" t="s">
        <v>227</v>
      </c>
      <c r="B114" s="126"/>
      <c r="C114" s="127"/>
      <c r="D114" s="127"/>
      <c r="E114" s="127"/>
      <c r="F114" s="127"/>
      <c r="G114" s="127"/>
      <c r="H114" s="128"/>
      <c r="I114" s="135"/>
      <c r="J114" s="368"/>
      <c r="K114" s="30"/>
      <c r="L114" s="369"/>
      <c r="M114" s="369"/>
      <c r="N114" s="369"/>
      <c r="O114" s="369"/>
      <c r="P114" s="369"/>
    </row>
    <row r="115" spans="1:18" ht="21.95" customHeight="1">
      <c r="A115" s="1" t="s">
        <v>202</v>
      </c>
      <c r="B115" s="234" t="s">
        <v>204</v>
      </c>
      <c r="C115" s="127"/>
      <c r="D115" s="127"/>
      <c r="E115" s="127"/>
      <c r="F115" s="127"/>
      <c r="G115" s="127"/>
      <c r="H115" s="128"/>
      <c r="I115" s="135"/>
      <c r="J115" s="370">
        <v>-246</v>
      </c>
      <c r="K115" s="372"/>
      <c r="L115" s="371">
        <v>221</v>
      </c>
      <c r="M115" s="369"/>
      <c r="N115" s="373">
        <v>-246</v>
      </c>
      <c r="O115" s="369"/>
      <c r="P115" s="373">
        <v>244</v>
      </c>
      <c r="Q115" s="29"/>
    </row>
    <row r="116" spans="1:18" ht="21.95" customHeight="1">
      <c r="A116" s="10" t="s">
        <v>223</v>
      </c>
      <c r="B116" s="10"/>
      <c r="H116" s="367"/>
      <c r="I116" s="24"/>
      <c r="J116" s="376"/>
      <c r="K116" s="265"/>
      <c r="L116" s="377"/>
      <c r="M116" s="377"/>
      <c r="N116" s="377"/>
      <c r="O116" s="377"/>
      <c r="P116" s="377"/>
      <c r="Q116" s="29"/>
    </row>
    <row r="117" spans="1:18" ht="21.95" customHeight="1">
      <c r="A117" s="10" t="s">
        <v>74</v>
      </c>
      <c r="B117" s="10" t="s">
        <v>205</v>
      </c>
      <c r="H117" s="367"/>
      <c r="I117" s="24"/>
      <c r="J117" s="378">
        <f>SUM(J108:J116)</f>
        <v>-2538</v>
      </c>
      <c r="K117" s="33"/>
      <c r="L117" s="378">
        <f>SUM(L108:L116)</f>
        <v>-5825</v>
      </c>
      <c r="M117" s="379"/>
      <c r="N117" s="378">
        <f>SUM(N108:N116)</f>
        <v>-2538</v>
      </c>
      <c r="O117" s="379"/>
      <c r="P117" s="378">
        <f>SUM(P108:P116)</f>
        <v>-5825</v>
      </c>
      <c r="Q117" s="10"/>
      <c r="R117" s="10"/>
    </row>
    <row r="118" spans="1:18" ht="21.95" customHeight="1">
      <c r="A118" s="10"/>
      <c r="C118" s="10"/>
      <c r="D118" s="10"/>
      <c r="E118" s="10"/>
      <c r="F118" s="10"/>
      <c r="G118" s="10"/>
      <c r="H118" s="28"/>
      <c r="I118" s="31"/>
      <c r="J118" s="76"/>
      <c r="K118" s="33"/>
      <c r="L118" s="83"/>
      <c r="M118" s="30"/>
      <c r="N118" s="76"/>
      <c r="O118" s="30"/>
      <c r="P118" s="76"/>
    </row>
    <row r="119" spans="1:18" s="7" customFormat="1" ht="21.95" customHeight="1">
      <c r="A119" s="37" t="s">
        <v>90</v>
      </c>
      <c r="B119" s="6"/>
      <c r="C119" s="6"/>
      <c r="D119" s="6"/>
      <c r="E119" s="6"/>
      <c r="F119" s="6"/>
      <c r="G119" s="6"/>
      <c r="H119" s="6"/>
      <c r="I119" s="6"/>
      <c r="J119" s="75"/>
      <c r="K119" s="75"/>
      <c r="L119" s="78"/>
      <c r="M119" s="75"/>
      <c r="N119" s="75"/>
      <c r="O119" s="13"/>
      <c r="P119" s="75"/>
    </row>
    <row r="120" spans="1:18" s="7" customFormat="1" ht="21.95" customHeight="1">
      <c r="A120" s="8" t="s">
        <v>142</v>
      </c>
      <c r="B120" s="9"/>
      <c r="C120" s="9"/>
      <c r="D120" s="9"/>
      <c r="E120" s="9"/>
      <c r="F120" s="9"/>
      <c r="G120" s="9"/>
      <c r="H120" s="9"/>
      <c r="I120" s="9"/>
      <c r="J120" s="10"/>
      <c r="K120" s="10"/>
      <c r="L120" s="79"/>
      <c r="M120" s="10"/>
      <c r="N120" s="10"/>
      <c r="O120" s="13"/>
      <c r="P120" s="10"/>
    </row>
    <row r="121" spans="1:18" ht="15" customHeight="1">
      <c r="A121" s="10"/>
      <c r="B121" s="10"/>
      <c r="C121" s="10"/>
      <c r="D121" s="11"/>
      <c r="E121" s="11"/>
      <c r="F121" s="11"/>
      <c r="G121" s="11"/>
      <c r="H121" s="11"/>
      <c r="I121" s="12"/>
      <c r="J121" s="11"/>
      <c r="K121" s="11"/>
      <c r="L121" s="80"/>
      <c r="M121" s="11"/>
      <c r="N121" s="11"/>
      <c r="P121" s="11"/>
    </row>
    <row r="122" spans="1:18" ht="15" customHeight="1">
      <c r="A122" s="10"/>
      <c r="B122" s="10"/>
      <c r="C122" s="10"/>
      <c r="D122" s="11"/>
      <c r="E122" s="11"/>
      <c r="F122" s="11"/>
      <c r="G122" s="11"/>
      <c r="H122" s="11"/>
      <c r="I122" s="12"/>
      <c r="J122" s="11"/>
      <c r="K122" s="11"/>
      <c r="L122" s="80"/>
      <c r="M122" s="11"/>
      <c r="N122" s="11"/>
      <c r="P122" s="11"/>
    </row>
    <row r="123" spans="1:18" s="1" customFormat="1" ht="21.75" customHeight="1">
      <c r="A123" s="387"/>
      <c r="B123" s="387"/>
      <c r="C123" s="387"/>
      <c r="D123" s="387"/>
      <c r="E123" s="387"/>
      <c r="F123" s="387"/>
      <c r="G123" s="387"/>
      <c r="H123" s="5"/>
      <c r="I123" s="366"/>
      <c r="J123" s="388" t="s">
        <v>1</v>
      </c>
      <c r="K123" s="389"/>
      <c r="L123" s="389"/>
      <c r="M123" s="365"/>
      <c r="N123" s="388" t="s">
        <v>2</v>
      </c>
      <c r="O123" s="389"/>
      <c r="P123" s="389"/>
    </row>
    <row r="124" spans="1:18" ht="21.75" customHeight="1">
      <c r="A124" s="10"/>
      <c r="B124" s="10"/>
      <c r="C124" s="10"/>
      <c r="D124" s="10"/>
      <c r="E124" s="10"/>
      <c r="F124" s="10"/>
      <c r="G124" s="10"/>
      <c r="H124" s="17"/>
      <c r="J124" s="391" t="s">
        <v>221</v>
      </c>
      <c r="K124" s="391"/>
      <c r="L124" s="391"/>
      <c r="M124" s="18"/>
      <c r="N124" s="391" t="s">
        <v>221</v>
      </c>
      <c r="O124" s="391"/>
      <c r="P124" s="391"/>
    </row>
    <row r="125" spans="1:18" ht="21.75" customHeight="1">
      <c r="A125" s="10"/>
      <c r="B125" s="10"/>
      <c r="C125" s="10"/>
      <c r="D125" s="10"/>
      <c r="E125" s="10"/>
      <c r="F125" s="10"/>
      <c r="G125" s="10"/>
      <c r="H125" s="17"/>
      <c r="I125" s="294" t="s">
        <v>0</v>
      </c>
      <c r="J125" s="20">
        <v>2019</v>
      </c>
      <c r="K125" s="21"/>
      <c r="L125" s="81">
        <v>2018</v>
      </c>
      <c r="M125" s="18"/>
      <c r="N125" s="20">
        <v>2019</v>
      </c>
      <c r="O125" s="21"/>
      <c r="P125" s="81">
        <v>2018</v>
      </c>
    </row>
    <row r="126" spans="1:18" ht="21.95" customHeight="1">
      <c r="A126" s="10"/>
      <c r="B126" s="10"/>
      <c r="C126" s="10"/>
      <c r="D126" s="10"/>
      <c r="E126" s="10"/>
      <c r="F126" s="10"/>
      <c r="G126" s="10"/>
      <c r="H126" s="22"/>
      <c r="I126" s="22"/>
      <c r="J126" s="390" t="s">
        <v>104</v>
      </c>
      <c r="K126" s="390"/>
      <c r="L126" s="390"/>
      <c r="M126" s="390"/>
      <c r="N126" s="390"/>
      <c r="O126" s="390"/>
      <c r="P126" s="390"/>
    </row>
    <row r="127" spans="1:18" ht="21.95" customHeight="1">
      <c r="A127" s="220" t="s">
        <v>194</v>
      </c>
      <c r="B127" s="126"/>
      <c r="C127" s="127"/>
      <c r="D127" s="127"/>
      <c r="E127" s="127"/>
      <c r="F127" s="127"/>
      <c r="G127" s="127"/>
      <c r="H127" s="128"/>
      <c r="I127" s="135"/>
      <c r="J127" s="92"/>
      <c r="K127" s="94"/>
      <c r="L127" s="129"/>
      <c r="M127" s="129"/>
      <c r="N127" s="129"/>
      <c r="O127" s="129"/>
      <c r="P127" s="129"/>
    </row>
    <row r="128" spans="1:18" ht="21.95" customHeight="1">
      <c r="A128" s="1" t="s">
        <v>127</v>
      </c>
      <c r="B128" s="126"/>
      <c r="C128" s="127"/>
      <c r="D128" s="127"/>
      <c r="E128" s="127"/>
      <c r="F128" s="127"/>
      <c r="G128" s="127"/>
      <c r="H128" s="128"/>
      <c r="I128" s="135"/>
      <c r="J128" s="92"/>
      <c r="K128" s="94"/>
      <c r="L128" s="129"/>
      <c r="M128" s="129"/>
      <c r="N128" s="129"/>
      <c r="O128" s="129"/>
      <c r="P128" s="129"/>
    </row>
    <row r="129" spans="1:18" ht="21.95" customHeight="1">
      <c r="A129" s="1" t="s">
        <v>202</v>
      </c>
      <c r="B129" s="234" t="s">
        <v>203</v>
      </c>
      <c r="C129" s="127"/>
      <c r="D129" s="127"/>
      <c r="E129" s="127"/>
      <c r="F129" s="127"/>
      <c r="G129" s="127"/>
      <c r="H129" s="128"/>
      <c r="I129" s="135"/>
      <c r="J129" s="256">
        <v>0</v>
      </c>
      <c r="K129" s="301"/>
      <c r="L129" s="138">
        <v>0</v>
      </c>
      <c r="M129" s="138"/>
      <c r="N129" s="302">
        <v>4336</v>
      </c>
      <c r="O129" s="138"/>
      <c r="P129" s="302">
        <v>0</v>
      </c>
    </row>
    <row r="130" spans="1:18" ht="21.95" customHeight="1">
      <c r="A130" s="1" t="s">
        <v>240</v>
      </c>
      <c r="B130" s="126"/>
      <c r="C130" s="127"/>
      <c r="D130" s="127"/>
      <c r="E130" s="127"/>
      <c r="F130" s="127"/>
      <c r="G130" s="127"/>
      <c r="H130" s="128"/>
      <c r="I130" s="135"/>
      <c r="K130" s="13"/>
      <c r="L130" s="13"/>
      <c r="Q130" s="29"/>
    </row>
    <row r="131" spans="1:18" ht="21.95" customHeight="1">
      <c r="A131" s="1"/>
      <c r="B131" s="383" t="s">
        <v>237</v>
      </c>
      <c r="C131" s="127"/>
      <c r="D131" s="127"/>
      <c r="E131" s="127"/>
      <c r="F131" s="127"/>
      <c r="G131" s="127"/>
      <c r="H131" s="128"/>
      <c r="I131" s="135"/>
      <c r="J131" s="140">
        <v>4784</v>
      </c>
      <c r="K131" s="139"/>
      <c r="L131" s="141">
        <v>0</v>
      </c>
      <c r="M131" s="129"/>
      <c r="N131" s="237">
        <v>-237</v>
      </c>
      <c r="O131" s="129"/>
      <c r="P131" s="237">
        <v>0</v>
      </c>
      <c r="Q131" s="29"/>
    </row>
    <row r="132" spans="1:18" ht="21.95" customHeight="1">
      <c r="A132" s="130" t="s">
        <v>238</v>
      </c>
      <c r="B132" s="130"/>
      <c r="C132" s="127"/>
      <c r="D132" s="127"/>
      <c r="E132" s="127"/>
      <c r="F132" s="127"/>
      <c r="G132" s="127"/>
      <c r="H132" s="128"/>
      <c r="I132" s="135"/>
      <c r="J132" s="256"/>
      <c r="K132" s="136"/>
      <c r="L132" s="138"/>
      <c r="M132" s="138"/>
      <c r="N132" s="138"/>
      <c r="O132" s="138"/>
      <c r="P132" s="138"/>
      <c r="Q132" s="29"/>
    </row>
    <row r="133" spans="1:18" ht="21.95" customHeight="1">
      <c r="A133" s="130"/>
      <c r="B133" s="384" t="s">
        <v>237</v>
      </c>
      <c r="C133" s="127"/>
      <c r="D133" s="127"/>
      <c r="E133" s="127"/>
      <c r="F133" s="127"/>
      <c r="G133" s="127"/>
      <c r="H133" s="128"/>
      <c r="I133" s="135"/>
      <c r="J133" s="185">
        <f>SUM(J126:J131)</f>
        <v>4784</v>
      </c>
      <c r="K133" s="133"/>
      <c r="L133" s="185">
        <f>SUM(L126:L131)</f>
        <v>0</v>
      </c>
      <c r="M133" s="134"/>
      <c r="N133" s="185">
        <f>SUM(N126:N131)</f>
        <v>4099</v>
      </c>
      <c r="O133" s="134"/>
      <c r="P133" s="185">
        <f>SUM(P126:P131)</f>
        <v>0</v>
      </c>
      <c r="Q133" s="10"/>
      <c r="R133" s="10"/>
    </row>
    <row r="134" spans="1:18" ht="21.95" customHeight="1">
      <c r="A134" s="130" t="s">
        <v>248</v>
      </c>
      <c r="B134" s="384"/>
      <c r="C134" s="127"/>
      <c r="D134" s="127"/>
      <c r="E134" s="127"/>
      <c r="F134" s="127"/>
      <c r="G134" s="127"/>
      <c r="H134" s="128"/>
      <c r="I134" s="135"/>
      <c r="J134" s="143">
        <f>J133+J117</f>
        <v>2246</v>
      </c>
      <c r="K134" s="133"/>
      <c r="L134" s="143">
        <f>L133+L117</f>
        <v>-5825</v>
      </c>
      <c r="M134" s="134"/>
      <c r="N134" s="143">
        <f>N133+N117</f>
        <v>1561</v>
      </c>
      <c r="O134" s="134"/>
      <c r="P134" s="143">
        <f>P133+P117</f>
        <v>-5825</v>
      </c>
      <c r="Q134" s="10"/>
      <c r="R134" s="10"/>
    </row>
    <row r="135" spans="1:18" ht="19.5" customHeight="1" thickBot="1">
      <c r="A135" s="303" t="s">
        <v>53</v>
      </c>
      <c r="I135" s="24"/>
      <c r="J135" s="145">
        <f>J134+J106</f>
        <v>297870</v>
      </c>
      <c r="K135" s="133"/>
      <c r="L135" s="145">
        <f>L134+L106</f>
        <v>380855</v>
      </c>
      <c r="M135" s="134"/>
      <c r="N135" s="145">
        <f>N134+N106</f>
        <v>274591</v>
      </c>
      <c r="O135" s="134"/>
      <c r="P135" s="145">
        <f>P134+P106</f>
        <v>378639</v>
      </c>
    </row>
    <row r="136" spans="1:18" ht="19.5" customHeight="1" thickTop="1">
      <c r="A136" s="303"/>
      <c r="I136" s="24"/>
      <c r="J136" s="143"/>
      <c r="K136" s="133"/>
      <c r="L136" s="143"/>
      <c r="M136" s="134"/>
      <c r="N136" s="143"/>
      <c r="O136" s="134"/>
      <c r="P136" s="143"/>
    </row>
    <row r="137" spans="1:18" ht="21.95" customHeight="1">
      <c r="A137" s="130" t="s">
        <v>125</v>
      </c>
      <c r="B137" s="127"/>
      <c r="I137" s="24"/>
      <c r="J137" s="25"/>
      <c r="K137" s="26"/>
      <c r="L137" s="82"/>
      <c r="M137" s="26"/>
      <c r="N137" s="25"/>
      <c r="P137" s="27"/>
    </row>
    <row r="138" spans="1:18" ht="21.95" customHeight="1">
      <c r="A138" s="127"/>
      <c r="B138" s="127" t="s">
        <v>144</v>
      </c>
      <c r="I138" s="24"/>
      <c r="J138" s="27">
        <v>273030</v>
      </c>
      <c r="K138" s="26">
        <v>-8.5890293121337891E-4</v>
      </c>
      <c r="L138" s="82">
        <v>384464</v>
      </c>
      <c r="M138" s="26"/>
      <c r="N138" s="82">
        <v>273030</v>
      </c>
      <c r="P138" s="27">
        <v>384464</v>
      </c>
    </row>
    <row r="139" spans="1:18" ht="21.95" customHeight="1">
      <c r="A139" s="127"/>
      <c r="B139" s="127" t="s">
        <v>27</v>
      </c>
      <c r="C139" s="127"/>
      <c r="D139" s="127"/>
      <c r="E139" s="127"/>
      <c r="F139" s="127"/>
      <c r="G139" s="127"/>
      <c r="H139" s="128"/>
      <c r="I139" s="135"/>
      <c r="J139" s="92">
        <v>22594</v>
      </c>
      <c r="K139" s="94"/>
      <c r="L139" s="129">
        <v>2216</v>
      </c>
      <c r="M139" s="129"/>
      <c r="N139" s="129">
        <v>0</v>
      </c>
      <c r="O139" s="129"/>
      <c r="P139" s="129">
        <v>0</v>
      </c>
    </row>
    <row r="140" spans="1:18" ht="21.95" customHeight="1" thickBot="1">
      <c r="A140" s="130" t="s">
        <v>52</v>
      </c>
      <c r="B140" s="127"/>
      <c r="C140" s="130"/>
      <c r="D140" s="130"/>
      <c r="E140" s="130"/>
      <c r="F140" s="130"/>
      <c r="G140" s="130"/>
      <c r="H140" s="132"/>
      <c r="I140" s="131"/>
      <c r="J140" s="239">
        <f>SUM(J138:J139)</f>
        <v>295624</v>
      </c>
      <c r="K140" s="133"/>
      <c r="L140" s="239">
        <f>SUM(L138:L139)</f>
        <v>386680</v>
      </c>
      <c r="M140" s="134"/>
      <c r="N140" s="239">
        <f>SUM(N138:N139)</f>
        <v>273030</v>
      </c>
      <c r="O140" s="134"/>
      <c r="P140" s="239">
        <f>SUM(P138:P139)</f>
        <v>384464</v>
      </c>
    </row>
    <row r="141" spans="1:18" ht="21.95" customHeight="1" thickTop="1">
      <c r="A141" s="126"/>
      <c r="B141" s="127"/>
      <c r="C141" s="127"/>
      <c r="D141" s="127"/>
      <c r="E141" s="127"/>
      <c r="F141" s="127"/>
      <c r="G141" s="127"/>
      <c r="H141" s="128"/>
      <c r="I141" s="135"/>
      <c r="J141" s="92"/>
      <c r="K141" s="136"/>
      <c r="L141" s="137"/>
      <c r="M141" s="138"/>
      <c r="N141" s="129"/>
      <c r="O141" s="138"/>
      <c r="P141" s="129"/>
    </row>
    <row r="142" spans="1:18" ht="21.95" customHeight="1">
      <c r="A142" s="130" t="s">
        <v>86</v>
      </c>
      <c r="B142" s="127"/>
      <c r="C142" s="127"/>
      <c r="D142" s="127"/>
      <c r="E142" s="127"/>
      <c r="F142" s="127"/>
      <c r="G142" s="127"/>
      <c r="H142" s="128"/>
      <c r="I142" s="135"/>
      <c r="J142" s="92"/>
      <c r="K142" s="94"/>
      <c r="L142" s="129"/>
      <c r="M142" s="129"/>
      <c r="N142" s="129"/>
      <c r="O142" s="129"/>
      <c r="P142" s="129"/>
    </row>
    <row r="143" spans="1:18" ht="21.95" customHeight="1">
      <c r="A143" s="127" t="s">
        <v>45</v>
      </c>
      <c r="B143" s="127" t="s">
        <v>144</v>
      </c>
      <c r="C143" s="127"/>
      <c r="D143" s="127"/>
      <c r="E143" s="127"/>
      <c r="F143" s="127"/>
      <c r="G143" s="127"/>
      <c r="H143" s="128"/>
      <c r="I143" s="135"/>
      <c r="J143" s="92">
        <v>274591</v>
      </c>
      <c r="K143" s="94"/>
      <c r="L143" s="129">
        <v>378639</v>
      </c>
      <c r="M143" s="129"/>
      <c r="N143" s="129">
        <v>274591</v>
      </c>
      <c r="O143" s="129"/>
      <c r="P143" s="129">
        <v>378639</v>
      </c>
    </row>
    <row r="144" spans="1:18" ht="21.95" customHeight="1">
      <c r="A144" s="127"/>
      <c r="B144" s="127" t="s">
        <v>27</v>
      </c>
      <c r="C144" s="127"/>
      <c r="D144" s="127"/>
      <c r="E144" s="127"/>
      <c r="F144" s="127"/>
      <c r="G144" s="127"/>
      <c r="H144" s="128"/>
      <c r="I144" s="135"/>
      <c r="J144" s="92">
        <v>23279</v>
      </c>
      <c r="K144" s="94"/>
      <c r="L144" s="129">
        <v>2216</v>
      </c>
      <c r="M144" s="129"/>
      <c r="N144" s="129">
        <v>0</v>
      </c>
      <c r="O144" s="129"/>
      <c r="P144" s="129">
        <v>0</v>
      </c>
    </row>
    <row r="145" spans="1:16" ht="21.95" customHeight="1" thickBot="1">
      <c r="A145" s="130" t="s">
        <v>53</v>
      </c>
      <c r="B145" s="127"/>
      <c r="C145" s="127"/>
      <c r="D145" s="127"/>
      <c r="E145" s="127"/>
      <c r="F145" s="127"/>
      <c r="G145" s="127"/>
      <c r="H145" s="128"/>
      <c r="I145" s="135"/>
      <c r="J145" s="145">
        <f>SUM(J143:J144)</f>
        <v>297870</v>
      </c>
      <c r="K145" s="133"/>
      <c r="L145" s="145">
        <f>SUM(L143:L144)</f>
        <v>380855</v>
      </c>
      <c r="M145" s="134"/>
      <c r="N145" s="145">
        <f>SUM(N143:N144)</f>
        <v>274591</v>
      </c>
      <c r="O145" s="134"/>
      <c r="P145" s="145">
        <f>SUM(P143:P144)</f>
        <v>378639</v>
      </c>
    </row>
    <row r="146" spans="1:16" ht="21.95" customHeight="1" thickTop="1">
      <c r="A146" s="126"/>
      <c r="B146" s="127"/>
      <c r="C146" s="127"/>
      <c r="D146" s="127"/>
      <c r="E146" s="127"/>
      <c r="F146" s="127"/>
      <c r="G146" s="127"/>
      <c r="H146" s="128"/>
      <c r="I146" s="135"/>
      <c r="J146" s="92"/>
      <c r="K146" s="139"/>
      <c r="L146" s="129"/>
      <c r="M146" s="129"/>
      <c r="N146" s="129"/>
      <c r="O146" s="129"/>
      <c r="P146" s="129"/>
    </row>
    <row r="147" spans="1:16" ht="21.95" customHeight="1" thickBot="1">
      <c r="A147" s="130" t="s">
        <v>126</v>
      </c>
      <c r="B147" s="127"/>
      <c r="C147" s="127"/>
      <c r="D147" s="127"/>
      <c r="E147" s="127"/>
      <c r="F147" s="127"/>
      <c r="G147" s="127"/>
      <c r="H147" s="128"/>
      <c r="I147" s="24">
        <v>13</v>
      </c>
      <c r="J147" s="240">
        <v>0.62924056934252737</v>
      </c>
      <c r="K147" s="129"/>
      <c r="L147" s="240">
        <v>0.9744194121508426</v>
      </c>
      <c r="M147" s="129"/>
      <c r="N147" s="240">
        <v>0.62924056934252737</v>
      </c>
      <c r="O147" s="129"/>
      <c r="P147" s="240">
        <v>0.9744194121508426</v>
      </c>
    </row>
    <row r="148" spans="1:16" ht="21.95" customHeight="1" thickTop="1"/>
  </sheetData>
  <mergeCells count="24">
    <mergeCell ref="A5:G5"/>
    <mergeCell ref="A49:G49"/>
    <mergeCell ref="A80:G80"/>
    <mergeCell ref="A123:G123"/>
    <mergeCell ref="J123:L123"/>
    <mergeCell ref="J5:L5"/>
    <mergeCell ref="J124:L124"/>
    <mergeCell ref="N124:P124"/>
    <mergeCell ref="J126:P126"/>
    <mergeCell ref="J49:L49"/>
    <mergeCell ref="N49:P49"/>
    <mergeCell ref="J50:L50"/>
    <mergeCell ref="N50:P50"/>
    <mergeCell ref="J52:P52"/>
    <mergeCell ref="J80:L80"/>
    <mergeCell ref="N80:P80"/>
    <mergeCell ref="J81:L81"/>
    <mergeCell ref="N81:P81"/>
    <mergeCell ref="J83:P83"/>
    <mergeCell ref="N5:P5"/>
    <mergeCell ref="J6:L6"/>
    <mergeCell ref="N6:P6"/>
    <mergeCell ref="J8:P8"/>
    <mergeCell ref="N123:P123"/>
  </mergeCells>
  <pageMargins left="0.7" right="0.5" top="0.47244094488188998" bottom="0.511811023622047" header="0.511811023622047" footer="0.511811023622047"/>
  <pageSetup paperSize="9" scale="76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44" max="15" man="1"/>
    <brk id="75" max="15" man="1"/>
    <brk id="11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view="pageBreakPreview" topLeftCell="A10" zoomScale="85" zoomScaleNormal="75" zoomScaleSheetLayoutView="85" workbookViewId="0">
      <selection activeCell="A13" sqref="A13"/>
    </sheetView>
  </sheetViews>
  <sheetFormatPr defaultColWidth="9.140625" defaultRowHeight="21.95" customHeight="1"/>
  <cols>
    <col min="1" max="2" width="2.7109375" style="13" customWidth="1"/>
    <col min="3" max="3" width="55.28515625" style="13" customWidth="1"/>
    <col min="4" max="4" width="4.5703125" style="13" customWidth="1"/>
    <col min="5" max="5" width="16.42578125" style="13" customWidth="1"/>
    <col min="6" max="6" width="0.85546875" style="29" customWidth="1"/>
    <col min="7" max="7" width="16.42578125" style="13" customWidth="1"/>
    <col min="8" max="8" width="0.85546875" style="13" customWidth="1"/>
    <col min="9" max="9" width="16.42578125" style="29" customWidth="1"/>
    <col min="10" max="10" width="0.85546875" style="29" customWidth="1"/>
    <col min="11" max="11" width="16.42578125" style="29" customWidth="1"/>
    <col min="12" max="12" width="0.85546875" style="29" customWidth="1"/>
    <col min="13" max="13" width="17" style="29" customWidth="1"/>
    <col min="14" max="14" width="0.7109375" style="29" customWidth="1"/>
    <col min="15" max="15" width="16.42578125" style="29" customWidth="1"/>
    <col min="16" max="16" width="0.85546875" style="29" customWidth="1"/>
    <col min="17" max="17" width="17" style="29" customWidth="1"/>
    <col min="18" max="18" width="1.42578125" style="29" customWidth="1"/>
    <col min="19" max="19" width="16.42578125" style="29" customWidth="1"/>
    <col min="20" max="20" width="0.85546875" style="29" customWidth="1"/>
    <col min="21" max="21" width="16.42578125" style="13" customWidth="1"/>
    <col min="22" max="22" width="0.85546875" style="29" customWidth="1"/>
    <col min="23" max="23" width="16.42578125" style="29" customWidth="1"/>
    <col min="24" max="24" width="0.85546875" style="29" customWidth="1"/>
    <col min="25" max="25" width="16.42578125" style="13" customWidth="1"/>
    <col min="26" max="26" width="0.85546875" style="13" customWidth="1"/>
    <col min="27" max="27" width="20.85546875" style="13" customWidth="1"/>
    <col min="28" max="16384" width="9.140625" style="13"/>
  </cols>
  <sheetData>
    <row r="1" spans="1:25" s="60" customFormat="1" ht="21.95" customHeight="1">
      <c r="A1" s="37" t="s">
        <v>90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5" s="60" customFormat="1" ht="21.95" customHeight="1">
      <c r="A2" s="58" t="s">
        <v>54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5" ht="21.95" customHeight="1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62"/>
      <c r="Q3" s="61"/>
      <c r="R3" s="245"/>
      <c r="S3" s="245"/>
      <c r="T3" s="63"/>
      <c r="U3" s="14"/>
      <c r="V3" s="63"/>
      <c r="W3" s="63"/>
      <c r="X3" s="63"/>
      <c r="Y3" s="14"/>
    </row>
    <row r="4" spans="1:25" ht="21.95" customHeight="1">
      <c r="A4" s="10"/>
      <c r="B4" s="10"/>
      <c r="C4" s="10"/>
      <c r="D4" s="10"/>
      <c r="E4" s="393" t="s">
        <v>1</v>
      </c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</row>
    <row r="5" spans="1:25" ht="21.95" customHeight="1">
      <c r="A5" s="10"/>
      <c r="B5" s="10"/>
      <c r="C5" s="10"/>
      <c r="D5" s="10"/>
      <c r="E5" s="57"/>
      <c r="F5" s="57"/>
      <c r="K5" s="394" t="s">
        <v>31</v>
      </c>
      <c r="L5" s="394"/>
      <c r="M5" s="394"/>
      <c r="O5" s="394" t="s">
        <v>85</v>
      </c>
      <c r="P5" s="394"/>
      <c r="Q5" s="394"/>
      <c r="R5" s="394"/>
      <c r="S5" s="394"/>
      <c r="T5" s="34"/>
      <c r="U5" s="34"/>
      <c r="V5" s="57"/>
      <c r="W5" s="217"/>
      <c r="X5" s="217"/>
      <c r="Y5" s="57"/>
    </row>
    <row r="6" spans="1:25" ht="21.95" customHeight="1">
      <c r="A6" s="10"/>
      <c r="B6" s="10"/>
      <c r="C6" s="10"/>
      <c r="D6" s="10"/>
      <c r="E6" s="34"/>
      <c r="F6" s="34"/>
      <c r="G6" s="34"/>
      <c r="H6" s="34"/>
      <c r="I6" s="34"/>
      <c r="J6" s="34"/>
      <c r="K6" s="34"/>
      <c r="L6" s="34"/>
      <c r="M6" s="64"/>
      <c r="N6" s="34"/>
      <c r="O6" s="64"/>
      <c r="P6" s="56"/>
      <c r="Q6" s="65" t="s">
        <v>111</v>
      </c>
      <c r="R6" s="65"/>
      <c r="S6" s="65"/>
      <c r="T6" s="34"/>
      <c r="V6" s="67"/>
      <c r="W6" s="67"/>
      <c r="X6" s="67"/>
    </row>
    <row r="7" spans="1:25" ht="21.95" customHeight="1">
      <c r="A7" s="10"/>
      <c r="B7" s="10"/>
      <c r="C7" s="10"/>
      <c r="D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61</v>
      </c>
      <c r="R7" s="65"/>
      <c r="T7" s="34"/>
      <c r="U7" s="67" t="s">
        <v>153</v>
      </c>
      <c r="V7" s="67"/>
      <c r="W7" s="67"/>
      <c r="X7" s="67"/>
    </row>
    <row r="8" spans="1:25" ht="21.95" customHeight="1">
      <c r="A8" s="10"/>
      <c r="B8" s="10"/>
      <c r="C8" s="10"/>
      <c r="D8" s="10"/>
      <c r="E8" s="2" t="s">
        <v>150</v>
      </c>
      <c r="F8" s="67"/>
      <c r="G8" s="34"/>
      <c r="H8" s="34"/>
      <c r="I8" s="34" t="s">
        <v>32</v>
      </c>
      <c r="J8" s="34"/>
      <c r="K8" s="34"/>
      <c r="L8" s="34"/>
      <c r="M8" s="34"/>
      <c r="N8" s="34"/>
      <c r="O8" s="65" t="s">
        <v>108</v>
      </c>
      <c r="Q8" s="65" t="s">
        <v>151</v>
      </c>
      <c r="R8" s="65"/>
      <c r="S8" s="65" t="s">
        <v>62</v>
      </c>
      <c r="T8" s="34"/>
      <c r="U8" s="34" t="s">
        <v>152</v>
      </c>
      <c r="V8" s="67"/>
      <c r="W8" s="221" t="s">
        <v>117</v>
      </c>
      <c r="X8" s="67"/>
    </row>
    <row r="9" spans="1:25" s="2" customFormat="1" ht="21.95" customHeight="1">
      <c r="A9" s="3"/>
      <c r="B9" s="3"/>
      <c r="C9" s="69"/>
      <c r="D9" s="69"/>
      <c r="E9" s="67" t="s">
        <v>149</v>
      </c>
      <c r="F9" s="67"/>
      <c r="G9" s="67" t="s">
        <v>32</v>
      </c>
      <c r="H9" s="67"/>
      <c r="I9" s="67" t="s">
        <v>59</v>
      </c>
      <c r="J9" s="34"/>
      <c r="K9" s="34"/>
      <c r="L9" s="34"/>
      <c r="M9" s="34"/>
      <c r="N9" s="34"/>
      <c r="O9" s="65" t="s">
        <v>109</v>
      </c>
      <c r="Q9" s="2" t="s">
        <v>207</v>
      </c>
      <c r="S9" s="2" t="s">
        <v>63</v>
      </c>
      <c r="T9" s="34"/>
      <c r="U9" s="68" t="s">
        <v>155</v>
      </c>
      <c r="V9" s="67"/>
      <c r="W9" s="221" t="s">
        <v>118</v>
      </c>
      <c r="X9" s="67"/>
      <c r="Y9" s="67" t="s">
        <v>33</v>
      </c>
    </row>
    <row r="10" spans="1:25" s="2" customFormat="1" ht="21.95" customHeight="1">
      <c r="A10" s="3"/>
      <c r="B10" s="3"/>
      <c r="C10" s="3"/>
      <c r="D10" s="289" t="s">
        <v>0</v>
      </c>
      <c r="E10" s="67" t="s">
        <v>34</v>
      </c>
      <c r="F10" s="67"/>
      <c r="G10" s="67" t="s">
        <v>35</v>
      </c>
      <c r="H10" s="67"/>
      <c r="I10" s="67" t="s">
        <v>60</v>
      </c>
      <c r="J10" s="34"/>
      <c r="K10" s="34" t="s">
        <v>36</v>
      </c>
      <c r="L10" s="34"/>
      <c r="M10" s="34" t="s">
        <v>37</v>
      </c>
      <c r="N10" s="34"/>
      <c r="O10" s="65" t="s">
        <v>110</v>
      </c>
      <c r="Q10" s="65" t="s">
        <v>58</v>
      </c>
      <c r="R10" s="65"/>
      <c r="S10" s="65" t="s">
        <v>87</v>
      </c>
      <c r="T10" s="34"/>
      <c r="U10" s="70" t="s">
        <v>156</v>
      </c>
      <c r="V10" s="67"/>
      <c r="W10" s="221" t="s">
        <v>119</v>
      </c>
      <c r="X10" s="67"/>
      <c r="Y10" s="67" t="s">
        <v>87</v>
      </c>
    </row>
    <row r="11" spans="1:25" s="2" customFormat="1" ht="21.95" customHeight="1">
      <c r="B11" s="3"/>
      <c r="C11" s="3"/>
      <c r="D11" s="3"/>
      <c r="E11" s="395" t="s">
        <v>105</v>
      </c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395"/>
      <c r="X11" s="395"/>
      <c r="Y11" s="395"/>
    </row>
    <row r="12" spans="1:25" s="54" customFormat="1" ht="21.95" customHeight="1">
      <c r="A12" s="155" t="s">
        <v>211</v>
      </c>
      <c r="B12" s="156"/>
      <c r="C12" s="156"/>
      <c r="D12" s="156"/>
      <c r="E12" s="147"/>
      <c r="F12" s="157"/>
      <c r="G12" s="147"/>
      <c r="H12" s="147"/>
      <c r="I12" s="147"/>
      <c r="J12" s="157"/>
      <c r="K12" s="147"/>
      <c r="L12" s="136"/>
      <c r="M12" s="94"/>
      <c r="N12" s="136"/>
      <c r="O12" s="147"/>
      <c r="P12" s="157"/>
      <c r="Q12" s="147"/>
      <c r="R12" s="147"/>
      <c r="S12" s="147"/>
      <c r="T12" s="157"/>
      <c r="U12" s="147"/>
      <c r="V12" s="157"/>
      <c r="W12" s="157"/>
      <c r="X12" s="157"/>
      <c r="Y12" s="147"/>
    </row>
    <row r="13" spans="1:25" s="3" customFormat="1" ht="21.95" customHeight="1">
      <c r="A13" s="158" t="s">
        <v>77</v>
      </c>
      <c r="B13" s="154"/>
      <c r="C13" s="154"/>
      <c r="D13" s="154"/>
      <c r="E13" s="159">
        <v>360207</v>
      </c>
      <c r="F13" s="159"/>
      <c r="G13" s="159">
        <v>154969</v>
      </c>
      <c r="H13" s="159"/>
      <c r="I13" s="159">
        <v>44033</v>
      </c>
      <c r="J13" s="159"/>
      <c r="K13" s="159">
        <v>36021</v>
      </c>
      <c r="L13" s="159"/>
      <c r="M13" s="159">
        <v>1243679</v>
      </c>
      <c r="N13" s="160"/>
      <c r="O13" s="159">
        <v>-9799</v>
      </c>
      <c r="P13" s="160"/>
      <c r="Q13" s="159">
        <v>6008</v>
      </c>
      <c r="R13" s="159"/>
      <c r="S13" s="159">
        <f>SUM(O13,Q13)</f>
        <v>-3791</v>
      </c>
      <c r="T13" s="159"/>
      <c r="U13" s="159">
        <f>SUM(E13:R13)</f>
        <v>1835118</v>
      </c>
      <c r="V13" s="160"/>
      <c r="W13" s="246">
        <v>0</v>
      </c>
      <c r="X13" s="160"/>
      <c r="Y13" s="159">
        <f>SUM(U13:W13)</f>
        <v>1835118</v>
      </c>
    </row>
    <row r="14" spans="1:25" s="2" customFormat="1" ht="21.95" customHeight="1">
      <c r="A14" s="151"/>
      <c r="B14" s="154"/>
      <c r="C14" s="154"/>
      <c r="D14" s="154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s="2" customFormat="1" ht="21.95" customHeight="1">
      <c r="A15" s="155" t="s">
        <v>65</v>
      </c>
      <c r="B15" s="154"/>
      <c r="C15" s="154"/>
      <c r="D15" s="154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s="2" customFormat="1" ht="21.95" customHeight="1">
      <c r="A16" s="163" t="s">
        <v>75</v>
      </c>
      <c r="B16" s="163" t="s">
        <v>112</v>
      </c>
      <c r="C16" s="154"/>
      <c r="D16" s="154"/>
      <c r="E16" s="164"/>
      <c r="F16" s="153"/>
      <c r="G16" s="164"/>
      <c r="H16" s="164"/>
      <c r="I16" s="164"/>
      <c r="J16" s="165"/>
      <c r="K16" s="164"/>
      <c r="L16" s="165"/>
      <c r="M16" s="164"/>
      <c r="N16" s="165"/>
      <c r="O16" s="159"/>
      <c r="P16" s="165"/>
      <c r="Q16" s="164"/>
      <c r="R16" s="164"/>
      <c r="S16" s="164"/>
      <c r="T16" s="159"/>
      <c r="U16" s="164"/>
      <c r="V16" s="165"/>
      <c r="W16" s="165"/>
      <c r="X16" s="165"/>
      <c r="Y16" s="159"/>
    </row>
    <row r="17" spans="1:25" s="2" customFormat="1" ht="21.95" customHeight="1">
      <c r="A17" s="166"/>
      <c r="B17" s="166" t="s">
        <v>154</v>
      </c>
      <c r="D17" s="146">
        <v>9</v>
      </c>
      <c r="E17" s="167">
        <v>60000</v>
      </c>
      <c r="F17" s="159"/>
      <c r="G17" s="167">
        <v>540000</v>
      </c>
      <c r="H17" s="167"/>
      <c r="I17" s="167">
        <v>0</v>
      </c>
      <c r="J17" s="159"/>
      <c r="K17" s="167">
        <v>0</v>
      </c>
      <c r="L17" s="159"/>
      <c r="M17" s="168">
        <v>0</v>
      </c>
      <c r="N17" s="162"/>
      <c r="O17" s="167">
        <v>0</v>
      </c>
      <c r="P17" s="162"/>
      <c r="Q17" s="168">
        <v>0</v>
      </c>
      <c r="R17" s="168"/>
      <c r="S17" s="168">
        <f t="shared" ref="S17:S18" si="0">SUM(O17,Q17)</f>
        <v>0</v>
      </c>
      <c r="T17" s="168"/>
      <c r="U17" s="167">
        <v>600000</v>
      </c>
      <c r="V17" s="162"/>
      <c r="W17" s="168">
        <v>0</v>
      </c>
      <c r="X17" s="162"/>
      <c r="Y17" s="167">
        <v>600000</v>
      </c>
    </row>
    <row r="18" spans="1:25" s="2" customFormat="1" ht="21.95" customHeight="1">
      <c r="A18" s="166"/>
      <c r="B18" s="166" t="s">
        <v>186</v>
      </c>
      <c r="D18" s="146">
        <v>14</v>
      </c>
      <c r="E18" s="167">
        <v>0</v>
      </c>
      <c r="F18" s="159"/>
      <c r="G18" s="167">
        <v>0</v>
      </c>
      <c r="H18" s="167"/>
      <c r="I18" s="167">
        <v>0</v>
      </c>
      <c r="J18" s="159"/>
      <c r="K18" s="167">
        <v>0</v>
      </c>
      <c r="L18" s="159"/>
      <c r="M18" s="168">
        <v>-187305</v>
      </c>
      <c r="N18" s="162"/>
      <c r="O18" s="167">
        <v>0</v>
      </c>
      <c r="P18" s="162"/>
      <c r="Q18" s="168">
        <v>0</v>
      </c>
      <c r="R18" s="168"/>
      <c r="S18" s="168">
        <f t="shared" si="0"/>
        <v>0</v>
      </c>
      <c r="T18" s="168"/>
      <c r="U18" s="167">
        <v>-187305</v>
      </c>
      <c r="V18" s="162"/>
      <c r="W18" s="168">
        <v>-13465</v>
      </c>
      <c r="X18" s="162"/>
      <c r="Y18" s="167">
        <v>-200770</v>
      </c>
    </row>
    <row r="19" spans="1:25" s="2" customFormat="1" ht="21.95" customHeight="1">
      <c r="A19" s="163" t="s">
        <v>76</v>
      </c>
      <c r="B19" s="163" t="s">
        <v>206</v>
      </c>
      <c r="C19" s="154"/>
      <c r="D19" s="154"/>
      <c r="E19" s="169">
        <f>SUM(E17:E18)</f>
        <v>60000</v>
      </c>
      <c r="F19" s="170"/>
      <c r="G19" s="169">
        <f>SUM(G17:G18)</f>
        <v>540000</v>
      </c>
      <c r="H19" s="172"/>
      <c r="I19" s="169">
        <f>SUM(I17:I18)</f>
        <v>0</v>
      </c>
      <c r="J19" s="171"/>
      <c r="K19" s="169">
        <f>SUM(K17:K18)</f>
        <v>0</v>
      </c>
      <c r="L19" s="171"/>
      <c r="M19" s="169">
        <f>SUM(M17:M18)</f>
        <v>-187305</v>
      </c>
      <c r="N19" s="171"/>
      <c r="O19" s="169">
        <f>SUM(O17:O18)</f>
        <v>0</v>
      </c>
      <c r="P19" s="170"/>
      <c r="Q19" s="169">
        <f>SUM(Q17:Q18)</f>
        <v>0</v>
      </c>
      <c r="R19" s="172"/>
      <c r="S19" s="242">
        <f>SUM(S17:S18)</f>
        <v>0</v>
      </c>
      <c r="T19" s="170"/>
      <c r="U19" s="242">
        <f>SUM(U17:U18)</f>
        <v>412695</v>
      </c>
      <c r="V19" s="170"/>
      <c r="W19" s="169">
        <f>SUM(W17:W18)</f>
        <v>-13465</v>
      </c>
      <c r="X19" s="170"/>
      <c r="Y19" s="241">
        <f>SUM(Y17:Y18)</f>
        <v>399230</v>
      </c>
    </row>
    <row r="20" spans="1:25" s="2" customFormat="1" ht="21.95" customHeight="1">
      <c r="A20" s="163"/>
      <c r="B20" s="163"/>
      <c r="C20" s="154"/>
      <c r="D20" s="154"/>
      <c r="E20" s="172"/>
      <c r="F20" s="170"/>
      <c r="G20" s="172"/>
      <c r="H20" s="172"/>
      <c r="I20" s="172"/>
      <c r="J20" s="171"/>
      <c r="K20" s="172"/>
      <c r="L20" s="171"/>
      <c r="M20" s="172"/>
      <c r="N20" s="171"/>
      <c r="O20" s="172"/>
      <c r="P20" s="170"/>
      <c r="Q20" s="172"/>
      <c r="R20" s="172"/>
      <c r="S20" s="251"/>
      <c r="T20" s="170"/>
      <c r="U20" s="251"/>
      <c r="V20" s="170"/>
      <c r="W20" s="172"/>
      <c r="X20" s="170"/>
      <c r="Y20" s="159"/>
    </row>
    <row r="21" spans="1:25" s="2" customFormat="1" ht="21" customHeight="1">
      <c r="A21" s="175" t="s">
        <v>113</v>
      </c>
      <c r="B21" s="154"/>
      <c r="C21" s="154"/>
      <c r="D21" s="154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</row>
    <row r="22" spans="1:25" s="2" customFormat="1" ht="21.95" customHeight="1">
      <c r="A22" s="176"/>
      <c r="B22" s="166" t="s">
        <v>177</v>
      </c>
      <c r="C22" s="154"/>
      <c r="D22" s="154"/>
      <c r="E22" s="167">
        <v>0</v>
      </c>
      <c r="F22" s="167"/>
      <c r="G22" s="167">
        <v>0</v>
      </c>
      <c r="H22" s="167"/>
      <c r="I22" s="167">
        <v>0</v>
      </c>
      <c r="J22" s="167"/>
      <c r="K22" s="167">
        <v>0</v>
      </c>
      <c r="L22" s="148"/>
      <c r="M22" s="148">
        <v>384464</v>
      </c>
      <c r="N22" s="162"/>
      <c r="O22" s="167">
        <v>0</v>
      </c>
      <c r="P22" s="167"/>
      <c r="Q22" s="167">
        <v>0</v>
      </c>
      <c r="R22" s="167"/>
      <c r="S22" s="167">
        <f t="shared" ref="S22:S23" si="1">SUM(O22,Q22)</f>
        <v>0</v>
      </c>
      <c r="T22" s="167"/>
      <c r="U22" s="167">
        <v>384464</v>
      </c>
      <c r="V22" s="162"/>
      <c r="W22" s="167">
        <v>2216</v>
      </c>
      <c r="X22" s="162"/>
      <c r="Y22" s="167">
        <v>386680</v>
      </c>
    </row>
    <row r="23" spans="1:25" s="2" customFormat="1" ht="21.95" customHeight="1">
      <c r="B23" s="176" t="s">
        <v>213</v>
      </c>
      <c r="C23" s="154"/>
      <c r="D23" s="154"/>
      <c r="E23" s="177">
        <v>0</v>
      </c>
      <c r="F23" s="177"/>
      <c r="G23" s="177">
        <v>0</v>
      </c>
      <c r="H23" s="177"/>
      <c r="I23" s="177">
        <v>0</v>
      </c>
      <c r="J23" s="177"/>
      <c r="K23" s="177">
        <v>0</v>
      </c>
      <c r="L23" s="148"/>
      <c r="M23" s="177">
        <v>0</v>
      </c>
      <c r="N23" s="162"/>
      <c r="O23" s="177">
        <v>-6046</v>
      </c>
      <c r="P23" s="148"/>
      <c r="Q23" s="177">
        <v>221</v>
      </c>
      <c r="R23" s="167"/>
      <c r="S23" s="177">
        <f t="shared" si="1"/>
        <v>-5825</v>
      </c>
      <c r="T23" s="168"/>
      <c r="U23" s="177">
        <v>-5825</v>
      </c>
      <c r="V23" s="162"/>
      <c r="W23" s="177">
        <v>0</v>
      </c>
      <c r="X23" s="162"/>
      <c r="Y23" s="177">
        <v>-5825</v>
      </c>
    </row>
    <row r="24" spans="1:25" s="2" customFormat="1" ht="21.95" customHeight="1">
      <c r="A24" s="175" t="s">
        <v>128</v>
      </c>
      <c r="B24" s="154"/>
      <c r="C24" s="154"/>
      <c r="D24" s="154"/>
      <c r="E24" s="174">
        <f>SUM(E22:E23)</f>
        <v>0</v>
      </c>
      <c r="F24" s="159"/>
      <c r="G24" s="174">
        <f>SUM(G22:G23)</f>
        <v>0</v>
      </c>
      <c r="H24" s="159"/>
      <c r="I24" s="174">
        <f>SUM(I22:I23)</f>
        <v>0</v>
      </c>
      <c r="J24" s="162"/>
      <c r="K24" s="174">
        <f>SUM(K22:K23)</f>
        <v>0</v>
      </c>
      <c r="L24" s="159"/>
      <c r="M24" s="174">
        <f>SUM(M22:M23)</f>
        <v>384464</v>
      </c>
      <c r="N24" s="162"/>
      <c r="O24" s="174">
        <f>SUM(O22:O23)</f>
        <v>-6046</v>
      </c>
      <c r="P24" s="159"/>
      <c r="Q24" s="174">
        <f>SUM(Q22:Q23)</f>
        <v>221</v>
      </c>
      <c r="R24" s="159"/>
      <c r="S24" s="174">
        <f>S23</f>
        <v>-5825</v>
      </c>
      <c r="T24" s="159"/>
      <c r="U24" s="174">
        <f>SUM(U22:U23)</f>
        <v>378639</v>
      </c>
      <c r="V24" s="162"/>
      <c r="W24" s="174">
        <f>SUM(W22:W23)</f>
        <v>2216</v>
      </c>
      <c r="X24" s="162"/>
      <c r="Y24" s="174">
        <f t="shared" ref="Y24" si="2">SUM(U24:W24)</f>
        <v>380855</v>
      </c>
    </row>
    <row r="25" spans="1:25" s="2" customFormat="1" ht="21.95" customHeight="1">
      <c r="A25" s="175"/>
      <c r="B25" s="154"/>
      <c r="C25" s="154"/>
      <c r="D25" s="154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</row>
    <row r="26" spans="1:25" ht="21.95" customHeight="1" thickBot="1">
      <c r="A26" s="175" t="s">
        <v>184</v>
      </c>
      <c r="B26" s="154"/>
      <c r="C26" s="127"/>
      <c r="D26" s="127"/>
      <c r="E26" s="178">
        <f>SUM(E24,E19,E13)</f>
        <v>420207</v>
      </c>
      <c r="F26" s="149"/>
      <c r="G26" s="178">
        <f>SUM(G24,G19,G13)</f>
        <v>694969</v>
      </c>
      <c r="H26" s="149"/>
      <c r="I26" s="178">
        <f>SUM(I24,I19,I13)</f>
        <v>44033</v>
      </c>
      <c r="J26" s="149"/>
      <c r="K26" s="178">
        <f>SUM(K24,K19,K13)</f>
        <v>36021</v>
      </c>
      <c r="L26" s="149"/>
      <c r="M26" s="178">
        <f>SUM(M24,M19,M13)</f>
        <v>1440838</v>
      </c>
      <c r="N26" s="149"/>
      <c r="O26" s="178">
        <f>SUM(O24,O19,O13)</f>
        <v>-15845</v>
      </c>
      <c r="P26" s="149"/>
      <c r="Q26" s="178">
        <f>SUM(Q24,Q19,Q13)</f>
        <v>6229</v>
      </c>
      <c r="R26" s="149"/>
      <c r="S26" s="178">
        <f>SUM(S24,S19,S13)</f>
        <v>-9616</v>
      </c>
      <c r="T26" s="149"/>
      <c r="U26" s="178">
        <f>SUM(U24,U19,U13)</f>
        <v>2626452</v>
      </c>
      <c r="V26" s="149"/>
      <c r="W26" s="178">
        <f>SUM(W24,W19,W13)</f>
        <v>-11249</v>
      </c>
      <c r="X26" s="149"/>
      <c r="Y26" s="178">
        <f>SUM(U26:W26)</f>
        <v>2615203</v>
      </c>
    </row>
    <row r="27" spans="1:25" ht="23.25" customHeight="1" thickTop="1">
      <c r="A27" s="127"/>
      <c r="B27" s="127"/>
      <c r="C27" s="127"/>
      <c r="D27" s="127"/>
      <c r="E27" s="127"/>
      <c r="F27" s="152"/>
      <c r="G27" s="127"/>
      <c r="H27" s="127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27"/>
      <c r="V27" s="152"/>
      <c r="W27" s="152"/>
      <c r="X27" s="152"/>
      <c r="Y27" s="127"/>
    </row>
    <row r="29" spans="1:25" ht="21.95" customHeight="1">
      <c r="E29" s="243"/>
      <c r="F29" s="244"/>
      <c r="G29" s="243"/>
      <c r="H29" s="243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3"/>
      <c r="V29" s="244"/>
      <c r="W29" s="244"/>
      <c r="X29" s="244"/>
      <c r="Y29" s="243"/>
    </row>
  </sheetData>
  <mergeCells count="5">
    <mergeCell ref="A3:O3"/>
    <mergeCell ref="E4:Y4"/>
    <mergeCell ref="K5:M5"/>
    <mergeCell ref="E11:Y11"/>
    <mergeCell ref="O5:S5"/>
  </mergeCells>
  <pageMargins left="0.56000000000000005" right="0.28000000000000003" top="0.63" bottom="0.41" header="0.511811023622047" footer="0.41"/>
  <pageSetup paperSize="9" scale="61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46"/>
  <sheetViews>
    <sheetView view="pageBreakPreview" zoomScale="85" zoomScaleNormal="75" zoomScaleSheetLayoutView="85" workbookViewId="0">
      <selection activeCell="D11" sqref="D11"/>
    </sheetView>
  </sheetViews>
  <sheetFormatPr defaultColWidth="9.140625" defaultRowHeight="21.95" customHeight="1"/>
  <cols>
    <col min="1" max="2" width="2.7109375" style="13" customWidth="1"/>
    <col min="3" max="3" width="58.140625" style="13" customWidth="1"/>
    <col min="4" max="4" width="5.7109375" style="2" customWidth="1"/>
    <col min="5" max="5" width="15" style="13" customWidth="1"/>
    <col min="6" max="6" width="0.85546875" style="29" customWidth="1"/>
    <col min="7" max="7" width="14.42578125" style="13" customWidth="1"/>
    <col min="8" max="8" width="0.85546875" style="13" customWidth="1"/>
    <col min="9" max="9" width="14.85546875" style="29" customWidth="1"/>
    <col min="10" max="10" width="0.85546875" style="29" customWidth="1"/>
    <col min="11" max="11" width="14.28515625" style="29" customWidth="1"/>
    <col min="12" max="12" width="0.85546875" style="29" customWidth="1"/>
    <col min="13" max="13" width="15.85546875" style="29" customWidth="1"/>
    <col min="14" max="14" width="0.7109375" style="29" customWidth="1"/>
    <col min="15" max="15" width="15" style="29" customWidth="1"/>
    <col min="16" max="16" width="0.85546875" style="29" customWidth="1"/>
    <col min="17" max="17" width="15.85546875" style="29" customWidth="1"/>
    <col min="18" max="18" width="1.42578125" style="29" customWidth="1"/>
    <col min="19" max="19" width="15.28515625" style="29" customWidth="1"/>
    <col min="20" max="20" width="0.85546875" style="29" customWidth="1"/>
    <col min="21" max="21" width="15.140625" style="13" customWidth="1"/>
    <col min="22" max="22" width="0.85546875" style="29" customWidth="1"/>
    <col min="23" max="23" width="15.42578125" style="29" customWidth="1"/>
    <col min="24" max="24" width="0.85546875" style="29" customWidth="1"/>
    <col min="25" max="25" width="13.7109375" style="13" customWidth="1"/>
    <col min="26" max="26" width="0.85546875" style="13" customWidth="1"/>
    <col min="27" max="27" width="14.42578125" style="13" customWidth="1"/>
    <col min="28" max="16384" width="9.140625" style="13"/>
  </cols>
  <sheetData>
    <row r="1" spans="1:27" s="60" customFormat="1" ht="21.95" customHeight="1">
      <c r="A1" s="37" t="s">
        <v>90</v>
      </c>
      <c r="B1" s="58"/>
      <c r="C1" s="58"/>
      <c r="D1" s="58"/>
      <c r="E1" s="58"/>
      <c r="F1" s="59"/>
      <c r="G1" s="58"/>
      <c r="H1" s="58"/>
      <c r="I1" s="58"/>
      <c r="J1" s="59"/>
      <c r="K1" s="58"/>
      <c r="L1" s="59"/>
      <c r="M1" s="58"/>
      <c r="N1" s="59"/>
      <c r="O1" s="58"/>
      <c r="P1" s="59"/>
      <c r="Q1" s="58"/>
      <c r="R1" s="58"/>
      <c r="S1" s="58"/>
      <c r="T1" s="59"/>
      <c r="U1" s="58"/>
      <c r="V1" s="59"/>
      <c r="W1" s="59"/>
      <c r="X1" s="59"/>
      <c r="Y1" s="58"/>
    </row>
    <row r="2" spans="1:27" s="60" customFormat="1" ht="21.95" customHeight="1">
      <c r="A2" s="58" t="s">
        <v>54</v>
      </c>
      <c r="B2" s="58"/>
      <c r="C2" s="58"/>
      <c r="D2" s="58"/>
      <c r="E2" s="58"/>
      <c r="F2" s="59"/>
      <c r="G2" s="58"/>
      <c r="H2" s="58"/>
      <c r="I2" s="58"/>
      <c r="J2" s="59"/>
      <c r="K2" s="58"/>
      <c r="L2" s="59"/>
      <c r="M2" s="58"/>
      <c r="N2" s="59"/>
      <c r="O2" s="58"/>
      <c r="P2" s="59"/>
      <c r="Q2" s="58"/>
      <c r="R2" s="58"/>
      <c r="S2" s="58"/>
      <c r="T2" s="59"/>
      <c r="U2" s="58"/>
      <c r="V2" s="59"/>
      <c r="W2" s="59"/>
      <c r="X2" s="59"/>
      <c r="Y2" s="58"/>
    </row>
    <row r="3" spans="1:27" ht="21.95" customHeight="1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62"/>
      <c r="Q3" s="248"/>
      <c r="R3" s="248"/>
      <c r="S3" s="248"/>
      <c r="T3" s="63"/>
      <c r="U3" s="14"/>
      <c r="V3" s="63"/>
      <c r="W3" s="63"/>
      <c r="X3" s="63"/>
      <c r="Y3" s="14"/>
    </row>
    <row r="4" spans="1:27" ht="21.95" customHeight="1">
      <c r="A4" s="10"/>
      <c r="B4" s="10"/>
      <c r="C4" s="10"/>
      <c r="E4" s="393" t="s">
        <v>1</v>
      </c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</row>
    <row r="5" spans="1:27" ht="21.95" customHeight="1">
      <c r="A5" s="10"/>
      <c r="B5" s="10"/>
      <c r="C5" s="10"/>
      <c r="E5" s="247"/>
      <c r="F5" s="247"/>
      <c r="K5" s="394" t="s">
        <v>31</v>
      </c>
      <c r="L5" s="394"/>
      <c r="M5" s="394"/>
      <c r="O5" s="394" t="s">
        <v>85</v>
      </c>
      <c r="P5" s="394"/>
      <c r="Q5" s="394"/>
      <c r="R5" s="394"/>
      <c r="S5" s="394"/>
      <c r="T5" s="394"/>
      <c r="U5" s="394"/>
      <c r="V5" s="247"/>
      <c r="W5" s="247"/>
      <c r="X5" s="247"/>
      <c r="Y5" s="247"/>
    </row>
    <row r="6" spans="1:27" ht="21.95" customHeight="1">
      <c r="A6" s="10"/>
      <c r="B6" s="10"/>
      <c r="C6" s="10"/>
      <c r="E6" s="247"/>
      <c r="F6" s="247"/>
      <c r="K6" s="34"/>
      <c r="L6" s="34"/>
      <c r="O6" s="396" t="s">
        <v>120</v>
      </c>
      <c r="P6" s="396"/>
      <c r="Q6" s="396"/>
      <c r="R6" s="34"/>
      <c r="S6" s="34"/>
      <c r="T6" s="34"/>
      <c r="U6" s="34"/>
      <c r="V6" s="247"/>
      <c r="W6" s="247"/>
      <c r="X6" s="247"/>
      <c r="Y6" s="247"/>
    </row>
    <row r="7" spans="1:27" ht="21.95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Q7" s="65" t="s">
        <v>111</v>
      </c>
      <c r="R7" s="65"/>
      <c r="S7" s="65" t="s">
        <v>129</v>
      </c>
      <c r="U7" s="65"/>
      <c r="V7" s="34"/>
      <c r="W7" s="67"/>
      <c r="X7" s="67"/>
      <c r="Y7" s="67"/>
      <c r="Z7" s="67"/>
    </row>
    <row r="8" spans="1:27" ht="21.95" customHeight="1">
      <c r="A8" s="10"/>
      <c r="B8" s="10"/>
      <c r="C8" s="10"/>
      <c r="F8" s="34"/>
      <c r="G8" s="34"/>
      <c r="H8" s="34"/>
      <c r="I8" s="34"/>
      <c r="J8" s="34"/>
      <c r="K8" s="34"/>
      <c r="L8" s="34"/>
      <c r="M8" s="34"/>
      <c r="N8" s="34"/>
      <c r="O8" s="34"/>
      <c r="Q8" s="65" t="s">
        <v>61</v>
      </c>
      <c r="R8" s="65"/>
      <c r="S8" s="2" t="s">
        <v>130</v>
      </c>
      <c r="U8" s="65"/>
      <c r="V8" s="34"/>
      <c r="W8" s="67" t="s">
        <v>153</v>
      </c>
      <c r="X8" s="67"/>
      <c r="Y8" s="67"/>
      <c r="Z8" s="67"/>
    </row>
    <row r="9" spans="1:27" ht="21.95" customHeight="1">
      <c r="A9" s="10"/>
      <c r="B9" s="10"/>
      <c r="C9" s="10"/>
      <c r="E9" s="2" t="s">
        <v>150</v>
      </c>
      <c r="F9" s="67"/>
      <c r="G9" s="34"/>
      <c r="H9" s="34"/>
      <c r="I9" s="34" t="s">
        <v>32</v>
      </c>
      <c r="J9" s="34"/>
      <c r="K9" s="34"/>
      <c r="L9" s="34"/>
      <c r="M9" s="34"/>
      <c r="N9" s="34"/>
      <c r="O9" s="65" t="s">
        <v>108</v>
      </c>
      <c r="Q9" s="65" t="s">
        <v>151</v>
      </c>
      <c r="R9" s="65"/>
      <c r="S9" s="65" t="s">
        <v>131</v>
      </c>
      <c r="U9" s="65" t="s">
        <v>62</v>
      </c>
      <c r="V9" s="34"/>
      <c r="W9" s="34" t="s">
        <v>152</v>
      </c>
      <c r="X9" s="67"/>
      <c r="Y9" s="221" t="s">
        <v>117</v>
      </c>
      <c r="Z9" s="67"/>
    </row>
    <row r="10" spans="1:27" s="2" customFormat="1" ht="21.95" customHeight="1">
      <c r="A10" s="3"/>
      <c r="B10" s="3"/>
      <c r="C10" s="69"/>
      <c r="E10" s="67" t="s">
        <v>149</v>
      </c>
      <c r="F10" s="67"/>
      <c r="G10" s="67" t="s">
        <v>32</v>
      </c>
      <c r="H10" s="67"/>
      <c r="I10" s="67" t="s">
        <v>59</v>
      </c>
      <c r="J10" s="34"/>
      <c r="K10" s="34"/>
      <c r="L10" s="34"/>
      <c r="M10" s="34"/>
      <c r="N10" s="34"/>
      <c r="O10" s="65" t="s">
        <v>109</v>
      </c>
      <c r="Q10" s="2" t="s">
        <v>208</v>
      </c>
      <c r="S10" s="65" t="s">
        <v>132</v>
      </c>
      <c r="U10" s="2" t="s">
        <v>63</v>
      </c>
      <c r="V10" s="34"/>
      <c r="W10" s="68" t="s">
        <v>155</v>
      </c>
      <c r="X10" s="67"/>
      <c r="Y10" s="221" t="s">
        <v>118</v>
      </c>
      <c r="Z10" s="67"/>
      <c r="AA10" s="67" t="s">
        <v>33</v>
      </c>
    </row>
    <row r="11" spans="1:27" s="2" customFormat="1" ht="21.95" customHeight="1">
      <c r="A11" s="3"/>
      <c r="B11" s="3"/>
      <c r="C11" s="3"/>
      <c r="D11" s="290" t="s">
        <v>0</v>
      </c>
      <c r="E11" s="67" t="s">
        <v>34</v>
      </c>
      <c r="F11" s="67"/>
      <c r="G11" s="67" t="s">
        <v>35</v>
      </c>
      <c r="H11" s="67"/>
      <c r="I11" s="67" t="s">
        <v>60</v>
      </c>
      <c r="J11" s="34"/>
      <c r="K11" s="34" t="s">
        <v>36</v>
      </c>
      <c r="L11" s="34"/>
      <c r="M11" s="34" t="s">
        <v>37</v>
      </c>
      <c r="N11" s="34"/>
      <c r="O11" s="65" t="s">
        <v>110</v>
      </c>
      <c r="Q11" s="65" t="s">
        <v>58</v>
      </c>
      <c r="R11" s="65"/>
      <c r="S11" s="2" t="s">
        <v>133</v>
      </c>
      <c r="U11" s="65" t="s">
        <v>87</v>
      </c>
      <c r="V11" s="34"/>
      <c r="W11" s="70" t="s">
        <v>156</v>
      </c>
      <c r="X11" s="67"/>
      <c r="Y11" s="221" t="s">
        <v>119</v>
      </c>
      <c r="Z11" s="67"/>
      <c r="AA11" s="67" t="s">
        <v>87</v>
      </c>
    </row>
    <row r="12" spans="1:27" s="2" customFormat="1" ht="21.95" customHeight="1">
      <c r="B12" s="3"/>
      <c r="C12" s="3"/>
      <c r="D12" s="34"/>
      <c r="E12" s="395" t="s">
        <v>105</v>
      </c>
      <c r="F12" s="395"/>
      <c r="G12" s="395"/>
      <c r="H12" s="395"/>
      <c r="I12" s="395"/>
      <c r="J12" s="395"/>
      <c r="K12" s="395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395"/>
      <c r="Y12" s="395"/>
      <c r="Z12" s="395"/>
      <c r="AA12" s="395"/>
    </row>
    <row r="13" spans="1:27" s="54" customFormat="1" ht="21.95" customHeight="1">
      <c r="A13" s="155" t="s">
        <v>209</v>
      </c>
      <c r="B13" s="156"/>
      <c r="C13" s="156"/>
      <c r="D13" s="157"/>
      <c r="E13" s="147"/>
      <c r="F13" s="157"/>
      <c r="G13" s="147"/>
      <c r="H13" s="147"/>
      <c r="I13" s="147"/>
      <c r="J13" s="157"/>
      <c r="K13" s="147"/>
      <c r="L13" s="136"/>
      <c r="M13" s="94"/>
      <c r="N13" s="136"/>
      <c r="O13" s="147"/>
      <c r="P13" s="157"/>
      <c r="Q13" s="147"/>
      <c r="R13" s="147"/>
      <c r="U13" s="147"/>
      <c r="V13" s="157"/>
      <c r="W13" s="147"/>
      <c r="X13" s="157"/>
      <c r="Y13" s="157"/>
      <c r="Z13" s="157"/>
      <c r="AA13" s="147"/>
    </row>
    <row r="14" spans="1:27" s="3" customFormat="1" ht="21.95" customHeight="1">
      <c r="A14" s="158" t="s">
        <v>107</v>
      </c>
      <c r="B14" s="154"/>
      <c r="C14" s="154"/>
      <c r="D14" s="153"/>
      <c r="E14" s="159">
        <v>420207</v>
      </c>
      <c r="F14" s="159"/>
      <c r="G14" s="159">
        <v>694969</v>
      </c>
      <c r="H14" s="159"/>
      <c r="I14" s="159">
        <v>44033</v>
      </c>
      <c r="J14" s="159"/>
      <c r="K14" s="159">
        <v>36021</v>
      </c>
      <c r="L14" s="159"/>
      <c r="M14" s="159">
        <v>1303191</v>
      </c>
      <c r="N14" s="160"/>
      <c r="O14" s="159">
        <v>-13314</v>
      </c>
      <c r="P14" s="160"/>
      <c r="Q14" s="159">
        <v>8121</v>
      </c>
      <c r="R14" s="159"/>
      <c r="S14" s="159">
        <v>0</v>
      </c>
      <c r="U14" s="159">
        <f>SUM(S14,Q14,O14)</f>
        <v>-5193</v>
      </c>
      <c r="V14" s="159"/>
      <c r="W14" s="159">
        <f>SUM(E14:M14,U14)</f>
        <v>2493228</v>
      </c>
      <c r="X14" s="160"/>
      <c r="Y14" s="159">
        <v>168381</v>
      </c>
      <c r="Z14" s="160"/>
      <c r="AA14" s="159">
        <f>SUM(W14:Y14)</f>
        <v>2661609</v>
      </c>
    </row>
    <row r="15" spans="1:27" s="2" customFormat="1" ht="21.95" customHeight="1">
      <c r="A15" s="151"/>
      <c r="B15" s="154"/>
      <c r="C15" s="154"/>
      <c r="D15" s="161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U15" s="162"/>
      <c r="V15" s="162"/>
      <c r="W15" s="162"/>
      <c r="X15" s="162"/>
      <c r="Y15" s="162"/>
      <c r="Z15" s="162"/>
      <c r="AA15" s="162"/>
    </row>
    <row r="16" spans="1:27" s="2" customFormat="1" ht="21.95" customHeight="1">
      <c r="A16" s="155" t="s">
        <v>65</v>
      </c>
      <c r="B16" s="154"/>
      <c r="C16" s="154"/>
      <c r="D16" s="161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U16" s="162"/>
      <c r="V16" s="162"/>
      <c r="W16" s="162"/>
      <c r="X16" s="162"/>
      <c r="Y16" s="162"/>
      <c r="Z16" s="162"/>
      <c r="AA16" s="162"/>
    </row>
    <row r="17" spans="1:39" s="2" customFormat="1" ht="21.95" customHeight="1">
      <c r="A17" s="163" t="s">
        <v>75</v>
      </c>
      <c r="B17" s="163" t="s">
        <v>112</v>
      </c>
      <c r="C17" s="154"/>
      <c r="D17" s="161"/>
      <c r="E17" s="164"/>
      <c r="F17" s="153"/>
      <c r="G17" s="164"/>
      <c r="H17" s="164"/>
      <c r="I17" s="164"/>
      <c r="J17" s="165"/>
      <c r="K17" s="164"/>
      <c r="L17" s="165"/>
      <c r="M17" s="164"/>
      <c r="N17" s="165"/>
      <c r="O17" s="159"/>
      <c r="P17" s="165"/>
      <c r="Q17" s="164"/>
      <c r="R17" s="164"/>
      <c r="S17" s="164"/>
      <c r="U17" s="164"/>
      <c r="V17" s="159"/>
      <c r="W17" s="164"/>
      <c r="X17" s="165"/>
      <c r="Y17" s="344"/>
      <c r="Z17" s="165"/>
      <c r="AA17" s="159"/>
    </row>
    <row r="18" spans="1:39" s="2" customFormat="1" ht="21.95" customHeight="1">
      <c r="A18" s="166"/>
      <c r="B18" s="166" t="s">
        <v>228</v>
      </c>
      <c r="D18" s="183" t="s">
        <v>214</v>
      </c>
      <c r="E18" s="167">
        <v>42020</v>
      </c>
      <c r="F18" s="159"/>
      <c r="G18" s="337">
        <v>0</v>
      </c>
      <c r="H18" s="337"/>
      <c r="I18" s="337">
        <v>0</v>
      </c>
      <c r="J18" s="338"/>
      <c r="K18" s="337">
        <v>0</v>
      </c>
      <c r="L18" s="159"/>
      <c r="M18" s="168">
        <f>-E18</f>
        <v>-42020</v>
      </c>
      <c r="N18" s="162"/>
      <c r="O18" s="120">
        <v>0</v>
      </c>
      <c r="P18" s="345"/>
      <c r="Q18" s="120">
        <v>0</v>
      </c>
      <c r="R18" s="120"/>
      <c r="S18" s="120">
        <v>0</v>
      </c>
      <c r="T18" s="348"/>
      <c r="U18" s="120">
        <f>SUM(S18,Q18,O18)</f>
        <v>0</v>
      </c>
      <c r="V18" s="168"/>
      <c r="W18" s="168">
        <f t="shared" ref="W18:W19" si="0">SUM(E18:M18,U18)</f>
        <v>0</v>
      </c>
      <c r="X18" s="162"/>
      <c r="Y18" s="120">
        <v>0</v>
      </c>
      <c r="Z18" s="162"/>
      <c r="AA18" s="167">
        <f t="shared" ref="AA18:AA19" si="1">SUM(W18:Y18)</f>
        <v>0</v>
      </c>
    </row>
    <row r="19" spans="1:39" s="2" customFormat="1" ht="21.95" customHeight="1">
      <c r="A19" s="166"/>
      <c r="B19" s="166" t="s">
        <v>186</v>
      </c>
      <c r="D19" s="183">
        <v>14</v>
      </c>
      <c r="E19" s="167">
        <v>0</v>
      </c>
      <c r="F19" s="159"/>
      <c r="G19" s="337">
        <v>0</v>
      </c>
      <c r="H19" s="337"/>
      <c r="I19" s="337">
        <v>0</v>
      </c>
      <c r="J19" s="338"/>
      <c r="K19" s="337">
        <v>0</v>
      </c>
      <c r="L19" s="159"/>
      <c r="M19" s="168">
        <v>-155477</v>
      </c>
      <c r="N19" s="162"/>
      <c r="O19" s="120">
        <v>0</v>
      </c>
      <c r="P19" s="345"/>
      <c r="Q19" s="120">
        <v>0</v>
      </c>
      <c r="R19" s="120"/>
      <c r="S19" s="120">
        <v>0</v>
      </c>
      <c r="T19" s="348"/>
      <c r="U19" s="120">
        <f t="shared" ref="U19" si="2">SUM(S19,Q19,O19)</f>
        <v>0</v>
      </c>
      <c r="V19" s="168"/>
      <c r="W19" s="168">
        <f t="shared" si="0"/>
        <v>-155477</v>
      </c>
      <c r="X19" s="162"/>
      <c r="Y19" s="120">
        <v>0</v>
      </c>
      <c r="Z19" s="162"/>
      <c r="AA19" s="167">
        <f t="shared" si="1"/>
        <v>-155477</v>
      </c>
    </row>
    <row r="20" spans="1:39" s="2" customFormat="1" ht="21.95" customHeight="1">
      <c r="A20" s="163" t="s">
        <v>76</v>
      </c>
      <c r="B20" s="163" t="s">
        <v>210</v>
      </c>
      <c r="C20" s="154"/>
      <c r="D20" s="161"/>
      <c r="E20" s="202">
        <f>SUM(E18:F19)</f>
        <v>42020</v>
      </c>
      <c r="F20" s="320"/>
      <c r="G20" s="339">
        <f>SUM(G18:H19)</f>
        <v>0</v>
      </c>
      <c r="H20" s="333"/>
      <c r="I20" s="339">
        <f>SUM(I18:J19)</f>
        <v>0</v>
      </c>
      <c r="J20" s="333"/>
      <c r="K20" s="339">
        <f>SUM(K18:L19)</f>
        <v>0</v>
      </c>
      <c r="L20" s="198"/>
      <c r="M20" s="202">
        <f>SUM(M18:N19)</f>
        <v>-197497</v>
      </c>
      <c r="N20" s="198"/>
      <c r="O20" s="339">
        <f>SUM(O18:P19)</f>
        <v>0</v>
      </c>
      <c r="P20" s="333"/>
      <c r="Q20" s="339">
        <f>SUM(Q18:R19)</f>
        <v>0</v>
      </c>
      <c r="R20" s="333"/>
      <c r="S20" s="339">
        <f>SUM(S18:T19)</f>
        <v>0</v>
      </c>
      <c r="T20" s="348"/>
      <c r="U20" s="339">
        <f>SUM(U18:V19)</f>
        <v>0</v>
      </c>
      <c r="V20" s="320"/>
      <c r="W20" s="202">
        <f>SUM(W18:X19)</f>
        <v>-155477</v>
      </c>
      <c r="X20" s="320"/>
      <c r="Y20" s="339">
        <f>SUM(Y18:Z19)</f>
        <v>0</v>
      </c>
      <c r="Z20" s="320"/>
      <c r="AA20" s="202">
        <f>SUM(AA18:AB19)</f>
        <v>-155477</v>
      </c>
    </row>
    <row r="21" spans="1:39" s="2" customFormat="1" ht="21.95" customHeight="1">
      <c r="A21" s="173"/>
      <c r="B21" s="154"/>
      <c r="C21" s="154"/>
      <c r="D21" s="161"/>
      <c r="E21" s="200"/>
      <c r="F21" s="320"/>
      <c r="G21" s="338"/>
      <c r="H21" s="333"/>
      <c r="I21" s="338"/>
      <c r="J21" s="333"/>
      <c r="K21" s="338"/>
      <c r="L21" s="200"/>
      <c r="M21" s="200"/>
      <c r="N21" s="201"/>
      <c r="O21" s="338"/>
      <c r="P21" s="333"/>
      <c r="Q21" s="338"/>
      <c r="R21" s="338"/>
      <c r="S21" s="338"/>
      <c r="T21" s="348"/>
      <c r="U21" s="338"/>
      <c r="V21" s="201"/>
      <c r="W21" s="200"/>
      <c r="X21" s="201"/>
      <c r="Y21" s="200"/>
      <c r="Z21" s="201"/>
      <c r="AA21" s="200"/>
    </row>
    <row r="22" spans="1:39" s="1" customFormat="1" ht="18.95" customHeight="1">
      <c r="A22" s="305" t="s">
        <v>195</v>
      </c>
      <c r="B22" s="304"/>
      <c r="D22" s="4"/>
      <c r="E22" s="321"/>
      <c r="F22" s="322"/>
      <c r="G22" s="341"/>
      <c r="H22" s="42"/>
      <c r="I22" s="341"/>
      <c r="J22" s="42"/>
      <c r="K22" s="341"/>
      <c r="L22" s="322"/>
      <c r="M22" s="315"/>
      <c r="N22" s="322"/>
      <c r="O22" s="341"/>
      <c r="P22" s="42"/>
      <c r="Q22" s="341"/>
      <c r="R22" s="42"/>
      <c r="S22" s="315"/>
      <c r="T22" s="323"/>
      <c r="U22" s="324"/>
      <c r="V22" s="323"/>
      <c r="W22" s="325"/>
      <c r="X22" s="322"/>
      <c r="Y22" s="322"/>
      <c r="Z22" s="322"/>
      <c r="AA22" s="325"/>
      <c r="AB22" s="307"/>
      <c r="AC22" s="311"/>
      <c r="AD22" s="307"/>
      <c r="AE22" s="311"/>
      <c r="AF22" s="309"/>
      <c r="AG22" s="308"/>
      <c r="AH22" s="309"/>
      <c r="AI22" s="312"/>
      <c r="AJ22" s="309"/>
      <c r="AK22" s="312"/>
      <c r="AL22" s="309"/>
    </row>
    <row r="23" spans="1:39" s="1" customFormat="1" ht="21.95" customHeight="1">
      <c r="A23" s="314" t="s">
        <v>229</v>
      </c>
      <c r="B23" s="314" t="s">
        <v>230</v>
      </c>
      <c r="D23" s="4"/>
      <c r="E23" s="326">
        <v>0</v>
      </c>
      <c r="F23" s="317"/>
      <c r="G23" s="342">
        <v>0</v>
      </c>
      <c r="H23" s="42"/>
      <c r="I23" s="342">
        <v>0</v>
      </c>
      <c r="J23" s="42"/>
      <c r="K23" s="342">
        <v>0</v>
      </c>
      <c r="L23" s="317"/>
      <c r="M23" s="326">
        <v>0</v>
      </c>
      <c r="N23" s="317"/>
      <c r="O23" s="342">
        <v>0</v>
      </c>
      <c r="P23" s="42"/>
      <c r="Q23" s="342">
        <v>0</v>
      </c>
      <c r="R23" s="347"/>
      <c r="S23" s="327">
        <v>-13510</v>
      </c>
      <c r="T23" s="318"/>
      <c r="U23" s="327">
        <f t="shared" ref="U23" si="3">SUM(S23,Q23,O23)</f>
        <v>-13510</v>
      </c>
      <c r="V23" s="318"/>
      <c r="W23" s="327">
        <f t="shared" ref="W23" si="4">SUM(E23:M23,U23)</f>
        <v>-13510</v>
      </c>
      <c r="X23" s="318"/>
      <c r="Y23" s="319">
        <v>-16410</v>
      </c>
      <c r="Z23" s="318"/>
      <c r="AA23" s="319">
        <f>SUM(W23:Y23)</f>
        <v>-29920</v>
      </c>
      <c r="AB23" s="307"/>
      <c r="AC23" s="311"/>
      <c r="AD23" s="307"/>
      <c r="AE23" s="311"/>
      <c r="AF23" s="309"/>
      <c r="AG23" s="308"/>
      <c r="AH23" s="309"/>
      <c r="AI23" s="312"/>
      <c r="AJ23" s="309"/>
      <c r="AK23" s="312"/>
      <c r="AL23" s="309"/>
    </row>
    <row r="24" spans="1:39" s="39" customFormat="1" ht="21.95" customHeight="1">
      <c r="A24" s="39" t="s">
        <v>196</v>
      </c>
      <c r="B24" s="304"/>
      <c r="D24" s="4"/>
      <c r="E24" s="328">
        <f>E23</f>
        <v>0</v>
      </c>
      <c r="F24" s="322"/>
      <c r="G24" s="343">
        <f>G23</f>
        <v>0</v>
      </c>
      <c r="H24" s="42"/>
      <c r="I24" s="343">
        <f>I23</f>
        <v>0</v>
      </c>
      <c r="J24" s="42"/>
      <c r="K24" s="343">
        <f>K23</f>
        <v>0</v>
      </c>
      <c r="L24" s="322"/>
      <c r="M24" s="328">
        <f>M23</f>
        <v>0</v>
      </c>
      <c r="N24" s="322"/>
      <c r="O24" s="343">
        <f>O23</f>
        <v>0</v>
      </c>
      <c r="P24" s="42"/>
      <c r="Q24" s="343">
        <f>Q23</f>
        <v>0</v>
      </c>
      <c r="R24" s="42"/>
      <c r="S24" s="328">
        <f>S23</f>
        <v>-13510</v>
      </c>
      <c r="T24" s="323"/>
      <c r="U24" s="328">
        <f>U23</f>
        <v>-13510</v>
      </c>
      <c r="V24" s="323"/>
      <c r="W24" s="328">
        <f>W23</f>
        <v>-13510</v>
      </c>
      <c r="X24" s="322"/>
      <c r="Y24" s="328">
        <f>Y23</f>
        <v>-16410</v>
      </c>
      <c r="Z24" s="322"/>
      <c r="AA24" s="328">
        <f>AA23</f>
        <v>-29920</v>
      </c>
      <c r="AB24" s="307"/>
      <c r="AC24" s="311"/>
      <c r="AD24" s="307"/>
      <c r="AE24" s="311"/>
      <c r="AF24" s="309"/>
      <c r="AG24" s="308"/>
      <c r="AH24" s="309"/>
      <c r="AI24" s="312"/>
      <c r="AJ24" s="309"/>
      <c r="AK24" s="312"/>
      <c r="AL24" s="309"/>
      <c r="AM24" s="1"/>
    </row>
    <row r="25" spans="1:39" s="39" customFormat="1" ht="9" customHeight="1">
      <c r="A25" s="313"/>
      <c r="B25" s="304"/>
      <c r="C25" s="295"/>
      <c r="D25" s="4"/>
      <c r="E25" s="306"/>
      <c r="F25" s="308"/>
      <c r="G25" s="341"/>
      <c r="H25" s="341"/>
      <c r="I25" s="341"/>
      <c r="J25" s="341"/>
      <c r="K25" s="341"/>
      <c r="L25" s="308"/>
      <c r="M25" s="308"/>
      <c r="N25" s="308"/>
      <c r="O25" s="341"/>
      <c r="P25" s="341"/>
      <c r="Q25" s="341"/>
      <c r="R25" s="341"/>
      <c r="S25" s="308"/>
      <c r="T25" s="312"/>
      <c r="U25" s="310"/>
      <c r="V25" s="312"/>
      <c r="W25" s="311"/>
      <c r="X25" s="308"/>
      <c r="Y25" s="308"/>
      <c r="Z25" s="308"/>
      <c r="AA25" s="311"/>
      <c r="AB25" s="307"/>
      <c r="AC25" s="311"/>
      <c r="AD25" s="307"/>
      <c r="AE25" s="311"/>
      <c r="AF25" s="309"/>
      <c r="AG25" s="308"/>
      <c r="AH25" s="309"/>
      <c r="AI25" s="312"/>
      <c r="AJ25" s="309"/>
      <c r="AK25" s="312"/>
      <c r="AL25" s="309"/>
      <c r="AM25" s="1"/>
    </row>
    <row r="26" spans="1:39" s="39" customFormat="1" ht="21.95" customHeight="1">
      <c r="A26" s="316" t="s">
        <v>64</v>
      </c>
      <c r="B26" s="304"/>
      <c r="D26" s="4"/>
      <c r="E26" s="349">
        <f>E24+E20</f>
        <v>42020</v>
      </c>
      <c r="F26" s="315"/>
      <c r="G26" s="342">
        <f>G24+G20</f>
        <v>0</v>
      </c>
      <c r="H26" s="341"/>
      <c r="I26" s="342">
        <f>I24+I20</f>
        <v>0</v>
      </c>
      <c r="J26" s="341"/>
      <c r="K26" s="342">
        <f>K24+K20</f>
        <v>0</v>
      </c>
      <c r="L26" s="315"/>
      <c r="M26" s="349">
        <f>M24+M20</f>
        <v>-197497</v>
      </c>
      <c r="N26" s="315"/>
      <c r="O26" s="342">
        <f>O24+O20</f>
        <v>0</v>
      </c>
      <c r="P26" s="341"/>
      <c r="Q26" s="342">
        <f>Q24+Q20</f>
        <v>0</v>
      </c>
      <c r="R26" s="341"/>
      <c r="S26" s="349">
        <f>S24+S20</f>
        <v>-13510</v>
      </c>
      <c r="T26" s="324"/>
      <c r="U26" s="349">
        <f>U24+U20</f>
        <v>-13510</v>
      </c>
      <c r="V26" s="324"/>
      <c r="W26" s="349">
        <f>W24+W20</f>
        <v>-168987</v>
      </c>
      <c r="X26" s="315"/>
      <c r="Y26" s="349">
        <f>Y24+Y20</f>
        <v>-16410</v>
      </c>
      <c r="Z26" s="315"/>
      <c r="AA26" s="349">
        <f>AA24+AA20</f>
        <v>-185397</v>
      </c>
      <c r="AB26" s="307"/>
      <c r="AC26" s="311"/>
      <c r="AD26" s="307"/>
      <c r="AE26" s="311"/>
      <c r="AF26" s="309"/>
      <c r="AG26" s="308"/>
      <c r="AH26" s="309"/>
      <c r="AI26" s="312"/>
      <c r="AJ26" s="309"/>
      <c r="AK26" s="312"/>
      <c r="AL26" s="309"/>
      <c r="AM26" s="1"/>
    </row>
    <row r="27" spans="1:39" s="2" customFormat="1" ht="21.95" customHeight="1">
      <c r="A27" s="173"/>
      <c r="B27" s="154"/>
      <c r="C27" s="154"/>
      <c r="D27" s="161"/>
      <c r="E27" s="164"/>
      <c r="F27" s="153"/>
      <c r="G27" s="338"/>
      <c r="H27" s="338"/>
      <c r="I27" s="338"/>
      <c r="J27" s="344"/>
      <c r="K27" s="338"/>
      <c r="L27" s="165"/>
      <c r="M27" s="164"/>
      <c r="N27" s="165"/>
      <c r="O27" s="345"/>
      <c r="P27" s="344"/>
      <c r="Q27" s="338"/>
      <c r="R27" s="338"/>
      <c r="S27" s="164"/>
      <c r="U27" s="164"/>
      <c r="V27" s="159"/>
      <c r="W27" s="164"/>
      <c r="X27" s="165"/>
      <c r="Y27" s="164"/>
      <c r="Z27" s="165"/>
      <c r="AA27" s="159"/>
    </row>
    <row r="28" spans="1:39" s="2" customFormat="1" ht="21" customHeight="1">
      <c r="A28" s="175" t="s">
        <v>113</v>
      </c>
      <c r="B28" s="154"/>
      <c r="C28" s="154"/>
      <c r="D28" s="161"/>
      <c r="E28" s="162"/>
      <c r="F28" s="162"/>
      <c r="G28" s="345"/>
      <c r="H28" s="345"/>
      <c r="I28" s="345"/>
      <c r="J28" s="345"/>
      <c r="K28" s="345"/>
      <c r="L28" s="162"/>
      <c r="M28" s="162"/>
      <c r="N28" s="162"/>
      <c r="O28" s="345"/>
      <c r="P28" s="345"/>
      <c r="Q28" s="345"/>
      <c r="R28" s="345"/>
      <c r="S28" s="162"/>
      <c r="U28" s="162"/>
      <c r="V28" s="162"/>
      <c r="W28" s="162"/>
      <c r="X28" s="162"/>
      <c r="Y28" s="162"/>
      <c r="Z28" s="162"/>
      <c r="AA28" s="162"/>
    </row>
    <row r="29" spans="1:39" s="2" customFormat="1" ht="21.95" customHeight="1">
      <c r="A29" s="176"/>
      <c r="B29" s="176" t="s">
        <v>177</v>
      </c>
      <c r="C29" s="154"/>
      <c r="D29" s="161"/>
      <c r="E29" s="167">
        <v>0</v>
      </c>
      <c r="F29" s="167"/>
      <c r="G29" s="337">
        <v>0</v>
      </c>
      <c r="H29" s="337"/>
      <c r="I29" s="337">
        <v>0</v>
      </c>
      <c r="J29" s="337"/>
      <c r="K29" s="337">
        <v>0</v>
      </c>
      <c r="L29" s="148"/>
      <c r="M29" s="148">
        <v>273030</v>
      </c>
      <c r="N29" s="162"/>
      <c r="O29" s="337">
        <v>0</v>
      </c>
      <c r="P29" s="337"/>
      <c r="Q29" s="337">
        <v>0</v>
      </c>
      <c r="R29" s="337"/>
      <c r="S29" s="167">
        <v>0</v>
      </c>
      <c r="U29" s="167">
        <f t="shared" ref="U29" si="5">SUM(S29,Q29,O29)</f>
        <v>0</v>
      </c>
      <c r="V29" s="167"/>
      <c r="W29" s="167">
        <f t="shared" ref="W29:W30" si="6">SUM(E29:M29,U29)</f>
        <v>273030</v>
      </c>
      <c r="X29" s="162"/>
      <c r="Y29" s="167">
        <v>22594</v>
      </c>
      <c r="Z29" s="162"/>
      <c r="AA29" s="167">
        <f t="shared" ref="AA29:AA30" si="7">SUM(W29:Y29)</f>
        <v>295624</v>
      </c>
    </row>
    <row r="30" spans="1:39" s="2" customFormat="1" ht="21.95" customHeight="1">
      <c r="A30" s="176"/>
      <c r="B30" s="176" t="s">
        <v>120</v>
      </c>
      <c r="C30" s="154"/>
      <c r="D30" s="161"/>
      <c r="E30" s="177">
        <v>0</v>
      </c>
      <c r="F30" s="177"/>
      <c r="G30" s="346">
        <v>0</v>
      </c>
      <c r="H30" s="346"/>
      <c r="I30" s="346">
        <v>0</v>
      </c>
      <c r="J30" s="346"/>
      <c r="K30" s="346">
        <v>0</v>
      </c>
      <c r="L30" s="148"/>
      <c r="M30" s="177">
        <v>4099</v>
      </c>
      <c r="N30" s="162"/>
      <c r="O30" s="177">
        <v>-2292</v>
      </c>
      <c r="P30" s="148"/>
      <c r="Q30" s="177">
        <v>-246</v>
      </c>
      <c r="R30" s="167"/>
      <c r="S30" s="177">
        <v>0</v>
      </c>
      <c r="U30" s="177">
        <f>SUM(S30,Q30,O30)</f>
        <v>-2538</v>
      </c>
      <c r="V30" s="168"/>
      <c r="W30" s="177">
        <f t="shared" si="6"/>
        <v>1561</v>
      </c>
      <c r="X30" s="162"/>
      <c r="Y30" s="177">
        <v>685</v>
      </c>
      <c r="Z30" s="162"/>
      <c r="AA30" s="177">
        <f t="shared" si="7"/>
        <v>2246</v>
      </c>
    </row>
    <row r="31" spans="1:39" s="2" customFormat="1" ht="21.95" customHeight="1">
      <c r="A31" s="175" t="s">
        <v>53</v>
      </c>
      <c r="B31" s="154"/>
      <c r="C31" s="154"/>
      <c r="D31" s="161"/>
      <c r="E31" s="174">
        <f>SUM(E29:E30)</f>
        <v>0</v>
      </c>
      <c r="F31" s="159"/>
      <c r="G31" s="340">
        <f>SUM(G29:G30)</f>
        <v>0</v>
      </c>
      <c r="H31" s="338"/>
      <c r="I31" s="340">
        <f>SUM(I29:I30)</f>
        <v>0</v>
      </c>
      <c r="J31" s="345"/>
      <c r="K31" s="340">
        <f>SUM(K29:K30)</f>
        <v>0</v>
      </c>
      <c r="L31" s="159"/>
      <c r="M31" s="174">
        <f>SUM(M29:M30)</f>
        <v>277129</v>
      </c>
      <c r="N31" s="162"/>
      <c r="O31" s="174">
        <f>SUM(O29:O30)</f>
        <v>-2292</v>
      </c>
      <c r="P31" s="159"/>
      <c r="Q31" s="174">
        <f>SUM(Q29:Q30)</f>
        <v>-246</v>
      </c>
      <c r="R31" s="159"/>
      <c r="S31" s="174">
        <f>SUM(S29:S30)</f>
        <v>0</v>
      </c>
      <c r="U31" s="174">
        <f>SUM(U29:U30)</f>
        <v>-2538</v>
      </c>
      <c r="V31" s="159"/>
      <c r="W31" s="174">
        <f t="shared" ref="W31" si="8">SUM(E31:M31,U31)</f>
        <v>274591</v>
      </c>
      <c r="X31" s="162"/>
      <c r="Y31" s="174">
        <f>SUM(Y29:Y30)</f>
        <v>23279</v>
      </c>
      <c r="Z31" s="162"/>
      <c r="AA31" s="174">
        <f>SUM(AA29:AA30)</f>
        <v>297870</v>
      </c>
    </row>
    <row r="32" spans="1:39" s="2" customFormat="1" ht="21.95" customHeight="1">
      <c r="A32" s="175"/>
      <c r="B32" s="154"/>
      <c r="C32" s="154"/>
      <c r="D32" s="161"/>
      <c r="E32" s="159"/>
      <c r="F32" s="159"/>
      <c r="G32" s="159"/>
      <c r="H32" s="159"/>
      <c r="I32" s="159"/>
      <c r="J32" s="162"/>
      <c r="K32" s="159"/>
      <c r="L32" s="159"/>
      <c r="M32" s="159"/>
      <c r="N32" s="162"/>
      <c r="O32" s="159"/>
      <c r="P32" s="159"/>
      <c r="Q32" s="159"/>
      <c r="R32" s="159"/>
      <c r="S32" s="159"/>
      <c r="U32" s="159"/>
      <c r="V32" s="159"/>
      <c r="W32" s="159"/>
      <c r="X32" s="162"/>
      <c r="Y32" s="159"/>
      <c r="Z32" s="162"/>
      <c r="AA32" s="159"/>
    </row>
    <row r="33" spans="1:29" s="2" customFormat="1" ht="21.95" customHeight="1">
      <c r="A33" s="176" t="s">
        <v>197</v>
      </c>
      <c r="B33" s="154"/>
      <c r="C33" s="154"/>
      <c r="D33" s="161"/>
      <c r="E33" s="177">
        <v>0</v>
      </c>
      <c r="F33" s="167"/>
      <c r="G33" s="177">
        <v>0</v>
      </c>
      <c r="H33" s="167"/>
      <c r="I33" s="177">
        <v>0</v>
      </c>
      <c r="J33" s="162"/>
      <c r="K33" s="177">
        <v>10202</v>
      </c>
      <c r="L33" s="167"/>
      <c r="M33" s="177">
        <f>-K33</f>
        <v>-10202</v>
      </c>
      <c r="N33" s="162"/>
      <c r="O33" s="177">
        <v>0</v>
      </c>
      <c r="P33" s="167"/>
      <c r="Q33" s="177">
        <v>0</v>
      </c>
      <c r="R33" s="167"/>
      <c r="S33" s="177">
        <v>0</v>
      </c>
      <c r="U33" s="177">
        <f>SUM(S33,Q33,O33)</f>
        <v>0</v>
      </c>
      <c r="V33" s="167"/>
      <c r="W33" s="177">
        <f t="shared" ref="W33" si="9">SUM(E33:M33,U33)</f>
        <v>0</v>
      </c>
      <c r="X33" s="162"/>
      <c r="Y33" s="177">
        <v>0</v>
      </c>
      <c r="Z33" s="162"/>
      <c r="AA33" s="177">
        <f t="shared" ref="AA33" si="10">SUM(W33:Y33)</f>
        <v>0</v>
      </c>
    </row>
    <row r="34" spans="1:29" s="2" customFormat="1" ht="21.95" customHeight="1">
      <c r="A34" s="175"/>
      <c r="B34" s="154"/>
      <c r="C34" s="154"/>
      <c r="D34" s="161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U34" s="162"/>
      <c r="V34" s="162"/>
      <c r="W34" s="162"/>
      <c r="X34" s="162"/>
      <c r="Y34" s="162"/>
      <c r="Z34" s="162"/>
      <c r="AA34" s="162"/>
    </row>
    <row r="35" spans="1:29" ht="21.95" customHeight="1" thickBot="1">
      <c r="A35" s="175" t="s">
        <v>183</v>
      </c>
      <c r="B35" s="154"/>
      <c r="C35" s="127"/>
      <c r="D35" s="151"/>
      <c r="E35" s="178">
        <f>SUM(E31,E26,E14)+E33</f>
        <v>462227</v>
      </c>
      <c r="F35" s="149"/>
      <c r="G35" s="178">
        <f>SUM(G31,G26,G14)+G33</f>
        <v>694969</v>
      </c>
      <c r="H35" s="149"/>
      <c r="I35" s="178">
        <f>SUM(I31,I26,I14)+I33</f>
        <v>44033</v>
      </c>
      <c r="J35" s="149"/>
      <c r="K35" s="178">
        <f>SUM(K31,K26,K14)+K33</f>
        <v>46223</v>
      </c>
      <c r="L35" s="149"/>
      <c r="M35" s="178">
        <f>SUM(M31,M26,M14)+M33</f>
        <v>1372621</v>
      </c>
      <c r="N35" s="149"/>
      <c r="O35" s="178">
        <f>SUM(O31,O26,O14)+O33</f>
        <v>-15606</v>
      </c>
      <c r="P35" s="149"/>
      <c r="Q35" s="178">
        <f>SUM(Q31,Q26,Q14)+Q33</f>
        <v>7875</v>
      </c>
      <c r="R35" s="149"/>
      <c r="S35" s="178">
        <f>SUM(S31,S26,S14)+S33</f>
        <v>-13510</v>
      </c>
      <c r="U35" s="178">
        <f>SUM(U31,U26,U14)+U33</f>
        <v>-21241</v>
      </c>
      <c r="V35" s="149"/>
      <c r="W35" s="178">
        <f>SUM(W31,W26,W14)+W33</f>
        <v>2598832</v>
      </c>
      <c r="X35" s="149"/>
      <c r="Y35" s="178">
        <f>SUM(Y31,Y26,Y14)+Y33</f>
        <v>175250</v>
      </c>
      <c r="Z35" s="149"/>
      <c r="AA35" s="178">
        <f>SUM(AA31,AA26,AA14)+AA33</f>
        <v>2774082</v>
      </c>
      <c r="AC35" s="55">
        <f>AA35-BS!J90</f>
        <v>0</v>
      </c>
    </row>
    <row r="36" spans="1:29" ht="23.25" customHeight="1" thickTop="1">
      <c r="A36" s="127"/>
      <c r="B36" s="127"/>
      <c r="C36" s="127"/>
      <c r="D36" s="151"/>
      <c r="E36" s="127"/>
      <c r="F36" s="152"/>
      <c r="G36" s="127"/>
      <c r="H36" s="127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U36" s="152"/>
      <c r="V36" s="152"/>
      <c r="W36" s="127"/>
      <c r="X36" s="152"/>
      <c r="Y36" s="152"/>
      <c r="Z36" s="152"/>
      <c r="AA36" s="127"/>
    </row>
    <row r="38" spans="1:29" ht="21.95" customHeight="1">
      <c r="E38" s="243"/>
      <c r="F38" s="244"/>
      <c r="G38" s="243"/>
      <c r="H38" s="243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3"/>
      <c r="V38" s="244"/>
      <c r="W38" s="244"/>
      <c r="X38" s="244"/>
      <c r="Y38" s="243"/>
    </row>
    <row r="42" spans="1:29" ht="21.95" customHeight="1">
      <c r="S42" s="253" t="s">
        <v>129</v>
      </c>
    </row>
    <row r="43" spans="1:29" ht="21.95" customHeight="1">
      <c r="S43" s="254" t="s">
        <v>130</v>
      </c>
    </row>
    <row r="44" spans="1:29" s="29" customFormat="1" ht="21.95" customHeight="1">
      <c r="A44" s="13"/>
      <c r="B44" s="13"/>
      <c r="C44" s="13"/>
      <c r="D44" s="2"/>
      <c r="E44" s="13"/>
      <c r="G44" s="13"/>
      <c r="H44" s="13"/>
      <c r="S44" s="254" t="s">
        <v>131</v>
      </c>
      <c r="U44" s="13"/>
      <c r="Y44" s="13"/>
      <c r="Z44" s="13"/>
      <c r="AA44" s="13"/>
    </row>
    <row r="45" spans="1:29" s="29" customFormat="1" ht="21.95" customHeight="1">
      <c r="A45" s="13"/>
      <c r="B45" s="13"/>
      <c r="C45" s="13"/>
      <c r="D45" s="2"/>
      <c r="E45" s="13"/>
      <c r="G45" s="13"/>
      <c r="H45" s="13"/>
      <c r="S45" s="254" t="s">
        <v>132</v>
      </c>
      <c r="U45" s="13"/>
      <c r="Y45" s="13"/>
      <c r="Z45" s="13"/>
      <c r="AA45" s="13"/>
    </row>
    <row r="46" spans="1:29" s="29" customFormat="1" ht="21.95" customHeight="1">
      <c r="A46" s="13"/>
      <c r="B46" s="13"/>
      <c r="C46" s="13"/>
      <c r="D46" s="2"/>
      <c r="E46" s="13"/>
      <c r="G46" s="13"/>
      <c r="H46" s="13"/>
      <c r="S46" s="255" t="s">
        <v>133</v>
      </c>
      <c r="U46" s="13"/>
      <c r="Y46" s="13"/>
      <c r="Z46" s="13"/>
      <c r="AA46" s="13"/>
    </row>
  </sheetData>
  <mergeCells count="6">
    <mergeCell ref="E12:AA12"/>
    <mergeCell ref="A3:O3"/>
    <mergeCell ref="E4:AA4"/>
    <mergeCell ref="K5:M5"/>
    <mergeCell ref="O5:U5"/>
    <mergeCell ref="O6:Q6"/>
  </mergeCells>
  <pageMargins left="0.56000000000000005" right="0.28000000000000003" top="0.63" bottom="0.41" header="0.511811023622047" footer="0.41"/>
  <pageSetup paperSize="9" scale="61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58"/>
  <sheetViews>
    <sheetView view="pageBreakPreview" zoomScale="85" zoomScaleNormal="90" zoomScaleSheetLayoutView="85" workbookViewId="0"/>
  </sheetViews>
  <sheetFormatPr defaultColWidth="52.5703125" defaultRowHeight="21.95" customHeight="1"/>
  <cols>
    <col min="1" max="1" width="2.5703125" style="13" customWidth="1"/>
    <col min="2" max="2" width="61.7109375" style="13" customWidth="1"/>
    <col min="3" max="3" width="6.5703125" style="13" customWidth="1"/>
    <col min="4" max="4" width="14.85546875" style="13" customWidth="1"/>
    <col min="5" max="5" width="1" style="29" customWidth="1"/>
    <col min="6" max="6" width="14.85546875" style="13" customWidth="1"/>
    <col min="7" max="7" width="0.85546875" style="29" customWidth="1"/>
    <col min="8" max="8" width="14.85546875" style="13" customWidth="1"/>
    <col min="9" max="9" width="0.85546875" style="29" customWidth="1"/>
    <col min="10" max="10" width="14.85546875" style="29" customWidth="1"/>
    <col min="11" max="11" width="0.85546875" style="29" customWidth="1"/>
    <col min="12" max="12" width="15.5703125" style="13" customWidth="1"/>
    <col min="13" max="13" width="0.85546875" style="29" customWidth="1"/>
    <col min="14" max="14" width="14.85546875" style="29" customWidth="1"/>
    <col min="15" max="15" width="0.85546875" style="29" customWidth="1"/>
    <col min="16" max="16" width="17.140625" style="29" customWidth="1"/>
    <col min="17" max="17" width="0.85546875" style="29" customWidth="1"/>
    <col min="18" max="18" width="17.140625" style="29" customWidth="1"/>
    <col min="19" max="19" width="0.85546875" style="29" customWidth="1"/>
    <col min="20" max="20" width="14.85546875" style="29" customWidth="1"/>
    <col min="21" max="21" width="0.85546875" style="29" customWidth="1"/>
    <col min="22" max="22" width="15.5703125" style="29" customWidth="1"/>
    <col min="23" max="23" width="16.140625" style="13" customWidth="1"/>
    <col min="24" max="25" width="13" style="13" customWidth="1"/>
    <col min="26" max="16384" width="52.5703125" style="13"/>
  </cols>
  <sheetData>
    <row r="1" spans="1:34" s="7" customFormat="1" ht="21.95" customHeight="1">
      <c r="A1" s="37" t="s">
        <v>90</v>
      </c>
      <c r="B1" s="9"/>
      <c r="C1" s="9"/>
      <c r="D1" s="9"/>
      <c r="E1" s="72"/>
      <c r="F1" s="9"/>
      <c r="G1" s="72"/>
      <c r="H1" s="9"/>
      <c r="I1" s="72"/>
      <c r="J1" s="9"/>
      <c r="K1" s="72"/>
      <c r="L1" s="9"/>
      <c r="M1" s="58"/>
      <c r="N1" s="9"/>
      <c r="O1" s="72"/>
      <c r="P1" s="72"/>
      <c r="Q1" s="72"/>
      <c r="R1" s="58"/>
      <c r="S1" s="72"/>
      <c r="T1" s="9"/>
      <c r="U1" s="59"/>
      <c r="V1" s="9"/>
    </row>
    <row r="2" spans="1:34" s="7" customFormat="1" ht="21.95" customHeight="1">
      <c r="A2" s="9" t="s">
        <v>54</v>
      </c>
      <c r="B2" s="9"/>
      <c r="C2" s="9"/>
      <c r="D2" s="9"/>
      <c r="E2" s="72"/>
      <c r="F2" s="9"/>
      <c r="G2" s="72"/>
      <c r="H2" s="9"/>
      <c r="I2" s="72"/>
      <c r="J2" s="9"/>
      <c r="K2" s="72"/>
      <c r="L2" s="9"/>
      <c r="M2" s="58"/>
      <c r="N2" s="9"/>
      <c r="O2" s="72"/>
      <c r="P2" s="72"/>
      <c r="Q2" s="72"/>
      <c r="R2" s="58"/>
      <c r="S2" s="72"/>
      <c r="T2" s="9"/>
      <c r="U2" s="59"/>
      <c r="V2" s="9"/>
    </row>
    <row r="3" spans="1:34" ht="21.95" customHeight="1">
      <c r="A3" s="73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3"/>
      <c r="V3" s="14"/>
    </row>
    <row r="4" spans="1:34" ht="21.95" customHeight="1">
      <c r="D4" s="393" t="s">
        <v>2</v>
      </c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</row>
    <row r="5" spans="1:34" ht="21.95" customHeight="1">
      <c r="D5" s="57"/>
      <c r="E5" s="67"/>
      <c r="F5" s="67"/>
      <c r="G5" s="57"/>
      <c r="H5" s="67"/>
      <c r="I5" s="67"/>
      <c r="J5" s="394" t="s">
        <v>25</v>
      </c>
      <c r="K5" s="394"/>
      <c r="L5" s="394"/>
      <c r="M5" s="34"/>
      <c r="N5" s="394" t="s">
        <v>85</v>
      </c>
      <c r="O5" s="394"/>
      <c r="P5" s="394"/>
      <c r="Q5" s="394"/>
      <c r="R5" s="394"/>
      <c r="S5" s="394"/>
      <c r="T5" s="394"/>
      <c r="V5" s="57"/>
    </row>
    <row r="6" spans="1:34" ht="21.95" customHeight="1">
      <c r="D6" s="57"/>
      <c r="E6" s="67"/>
      <c r="F6" s="67"/>
      <c r="G6" s="57"/>
      <c r="H6" s="67"/>
      <c r="I6" s="67"/>
      <c r="M6" s="34"/>
      <c r="N6" s="64"/>
      <c r="O6" s="56"/>
      <c r="P6" s="65"/>
      <c r="R6" s="65" t="s">
        <v>111</v>
      </c>
      <c r="S6" s="34"/>
      <c r="T6" s="66"/>
      <c r="U6" s="67"/>
      <c r="V6" s="13"/>
    </row>
    <row r="7" spans="1:34" ht="21.95" customHeight="1">
      <c r="D7" s="57"/>
      <c r="E7" s="67"/>
      <c r="F7" s="67"/>
      <c r="G7" s="57"/>
      <c r="H7" s="67"/>
      <c r="I7" s="67"/>
      <c r="M7" s="34"/>
      <c r="N7" s="34"/>
      <c r="P7" s="65" t="s">
        <v>111</v>
      </c>
      <c r="R7" s="65" t="s">
        <v>61</v>
      </c>
      <c r="S7" s="34"/>
      <c r="T7" s="67"/>
      <c r="U7" s="67"/>
      <c r="V7" s="13"/>
    </row>
    <row r="8" spans="1:34" ht="21.95" customHeight="1">
      <c r="D8" s="2" t="s">
        <v>150</v>
      </c>
      <c r="E8" s="34"/>
      <c r="G8" s="34"/>
      <c r="H8" s="34" t="s">
        <v>32</v>
      </c>
      <c r="I8" s="34"/>
      <c r="L8" s="29"/>
      <c r="M8" s="65"/>
      <c r="N8" s="65" t="s">
        <v>108</v>
      </c>
      <c r="P8" s="65" t="s">
        <v>61</v>
      </c>
      <c r="R8" s="65" t="s">
        <v>151</v>
      </c>
      <c r="S8" s="34"/>
      <c r="T8" s="68" t="s">
        <v>62</v>
      </c>
      <c r="U8" s="67"/>
      <c r="V8" s="13"/>
    </row>
    <row r="9" spans="1:34" ht="21.95" customHeight="1">
      <c r="A9" s="2"/>
      <c r="B9" s="2"/>
      <c r="C9" s="2"/>
      <c r="D9" s="67" t="s">
        <v>149</v>
      </c>
      <c r="E9" s="34"/>
      <c r="F9" s="34" t="s">
        <v>32</v>
      </c>
      <c r="G9" s="67"/>
      <c r="H9" s="67" t="s">
        <v>59</v>
      </c>
      <c r="I9" s="34"/>
      <c r="J9" s="2"/>
      <c r="K9" s="34"/>
      <c r="L9" s="2"/>
      <c r="M9" s="65"/>
      <c r="N9" s="65" t="s">
        <v>109</v>
      </c>
      <c r="O9" s="2"/>
      <c r="P9" s="65" t="s">
        <v>151</v>
      </c>
      <c r="Q9" s="2"/>
      <c r="R9" s="2" t="s">
        <v>208</v>
      </c>
      <c r="S9" s="34"/>
      <c r="T9" s="70" t="s">
        <v>63</v>
      </c>
      <c r="U9" s="67"/>
      <c r="V9" s="67" t="s">
        <v>33</v>
      </c>
    </row>
    <row r="10" spans="1:34" ht="21.95" customHeight="1">
      <c r="A10" s="2"/>
      <c r="B10" s="2"/>
      <c r="C10" s="289" t="s">
        <v>0</v>
      </c>
      <c r="D10" s="67" t="s">
        <v>34</v>
      </c>
      <c r="E10" s="34"/>
      <c r="F10" s="67" t="s">
        <v>35</v>
      </c>
      <c r="G10" s="67"/>
      <c r="H10" s="67" t="s">
        <v>60</v>
      </c>
      <c r="I10" s="34"/>
      <c r="J10" s="2" t="s">
        <v>38</v>
      </c>
      <c r="K10" s="34"/>
      <c r="L10" s="70" t="s">
        <v>37</v>
      </c>
      <c r="M10" s="34"/>
      <c r="N10" s="65" t="s">
        <v>110</v>
      </c>
      <c r="O10" s="2"/>
      <c r="P10" s="2" t="s">
        <v>180</v>
      </c>
      <c r="Q10" s="2"/>
      <c r="R10" s="65" t="s">
        <v>58</v>
      </c>
      <c r="S10" s="34"/>
      <c r="T10" s="70" t="s">
        <v>87</v>
      </c>
      <c r="U10" s="67"/>
      <c r="V10" s="67" t="s">
        <v>87</v>
      </c>
    </row>
    <row r="11" spans="1:34" ht="21.95" customHeight="1">
      <c r="A11" s="10"/>
      <c r="B11" s="10"/>
      <c r="C11" s="10"/>
      <c r="D11" s="395" t="s">
        <v>105</v>
      </c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5"/>
      <c r="S11" s="395"/>
      <c r="T11" s="395"/>
      <c r="U11" s="395"/>
      <c r="V11" s="395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</row>
    <row r="12" spans="1:34" s="2" customFormat="1" ht="21.75" customHeight="1">
      <c r="A12" s="155" t="s">
        <v>211</v>
      </c>
      <c r="B12" s="154"/>
      <c r="C12" s="154"/>
      <c r="D12" s="162"/>
      <c r="E12" s="162"/>
      <c r="F12" s="162"/>
      <c r="G12" s="161"/>
      <c r="H12" s="162"/>
      <c r="I12" s="162"/>
      <c r="J12" s="162"/>
      <c r="K12" s="162"/>
      <c r="L12" s="88"/>
      <c r="M12" s="147"/>
      <c r="N12" s="88"/>
      <c r="O12" s="162"/>
      <c r="P12" s="162"/>
      <c r="Q12" s="162"/>
      <c r="R12" s="147"/>
      <c r="S12" s="162"/>
      <c r="T12" s="88"/>
      <c r="U12" s="157"/>
      <c r="V12" s="88"/>
    </row>
    <row r="13" spans="1:34" ht="21.75" customHeight="1">
      <c r="A13" s="175" t="s">
        <v>77</v>
      </c>
      <c r="B13" s="154"/>
      <c r="C13" s="154"/>
      <c r="D13" s="190">
        <v>360207</v>
      </c>
      <c r="E13" s="190"/>
      <c r="F13" s="190">
        <v>154969</v>
      </c>
      <c r="G13" s="190"/>
      <c r="H13" s="190">
        <v>44033</v>
      </c>
      <c r="I13" s="190"/>
      <c r="J13" s="190">
        <v>36021</v>
      </c>
      <c r="K13" s="190"/>
      <c r="L13" s="190">
        <v>1243679</v>
      </c>
      <c r="M13" s="194"/>
      <c r="N13" s="190">
        <v>-9799</v>
      </c>
      <c r="O13" s="190"/>
      <c r="P13" s="190">
        <v>-31</v>
      </c>
      <c r="Q13" s="190"/>
      <c r="R13" s="190">
        <v>6039</v>
      </c>
      <c r="S13" s="190"/>
      <c r="T13" s="190">
        <f>SUM(R13,P13,N13)</f>
        <v>-3791</v>
      </c>
      <c r="U13" s="194"/>
      <c r="V13" s="190">
        <f>SUM(T13,D13:L13)</f>
        <v>1835118</v>
      </c>
    </row>
    <row r="14" spans="1:34" ht="21.95" customHeight="1">
      <c r="A14" s="155"/>
      <c r="B14" s="154"/>
      <c r="C14" s="154"/>
      <c r="D14" s="189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6"/>
      <c r="V14" s="195"/>
      <c r="W14" s="179"/>
    </row>
    <row r="15" spans="1:34" ht="21.95" customHeight="1">
      <c r="A15" s="155" t="s">
        <v>65</v>
      </c>
      <c r="B15" s="154"/>
      <c r="C15" s="154"/>
      <c r="D15" s="189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6"/>
      <c r="V15" s="195"/>
      <c r="W15" s="179"/>
    </row>
    <row r="16" spans="1:34" ht="21.95" customHeight="1">
      <c r="A16" s="163" t="s">
        <v>75</v>
      </c>
      <c r="B16" s="163" t="s">
        <v>212</v>
      </c>
      <c r="C16" s="154"/>
      <c r="D16" s="189"/>
      <c r="E16" s="195"/>
      <c r="F16" s="195"/>
      <c r="G16" s="195"/>
      <c r="H16" s="195"/>
      <c r="I16" s="195"/>
      <c r="J16" s="195"/>
      <c r="K16" s="195"/>
      <c r="L16" s="333"/>
      <c r="M16" s="195"/>
      <c r="N16" s="333"/>
      <c r="O16" s="333"/>
      <c r="P16" s="333"/>
      <c r="Q16" s="333"/>
      <c r="R16" s="333"/>
      <c r="S16" s="333"/>
      <c r="T16" s="333"/>
      <c r="U16" s="196"/>
      <c r="V16" s="195"/>
      <c r="W16" s="179"/>
    </row>
    <row r="17" spans="1:258" ht="21.95" customHeight="1">
      <c r="A17" s="166"/>
      <c r="B17" s="166" t="s">
        <v>179</v>
      </c>
      <c r="C17" s="146">
        <v>9</v>
      </c>
      <c r="D17" s="189">
        <v>60000</v>
      </c>
      <c r="E17" s="211"/>
      <c r="F17" s="211">
        <v>540000</v>
      </c>
      <c r="G17" s="211"/>
      <c r="H17" s="330">
        <v>0</v>
      </c>
      <c r="I17" s="330"/>
      <c r="J17" s="330">
        <v>0</v>
      </c>
      <c r="K17" s="211"/>
      <c r="L17" s="330">
        <v>0</v>
      </c>
      <c r="M17" s="211"/>
      <c r="N17" s="330">
        <v>0</v>
      </c>
      <c r="O17" s="330"/>
      <c r="P17" s="330">
        <v>0</v>
      </c>
      <c r="Q17" s="330"/>
      <c r="R17" s="330">
        <v>0</v>
      </c>
      <c r="S17" s="330"/>
      <c r="T17" s="330">
        <f t="shared" ref="T17:T18" si="0">SUM(R17,P17,N17)</f>
        <v>0</v>
      </c>
      <c r="U17" s="213"/>
      <c r="V17" s="211">
        <f t="shared" ref="V17:V18" si="1">SUM(T17,D17:L17)</f>
        <v>600000</v>
      </c>
      <c r="W17" s="179"/>
    </row>
    <row r="18" spans="1:258" ht="21.95" customHeight="1">
      <c r="A18" s="166"/>
      <c r="B18" s="166" t="s">
        <v>186</v>
      </c>
      <c r="C18" s="146">
        <v>14</v>
      </c>
      <c r="D18" s="329">
        <v>0</v>
      </c>
      <c r="E18" s="330"/>
      <c r="F18" s="331">
        <v>0</v>
      </c>
      <c r="G18" s="330"/>
      <c r="H18" s="331">
        <v>0</v>
      </c>
      <c r="I18" s="330"/>
      <c r="J18" s="331">
        <v>0</v>
      </c>
      <c r="K18" s="211"/>
      <c r="L18" s="212">
        <v>-187305</v>
      </c>
      <c r="M18" s="211"/>
      <c r="N18" s="331">
        <v>0</v>
      </c>
      <c r="O18" s="330"/>
      <c r="P18" s="331">
        <v>0</v>
      </c>
      <c r="Q18" s="330"/>
      <c r="R18" s="331">
        <v>0</v>
      </c>
      <c r="S18" s="330"/>
      <c r="T18" s="331">
        <f t="shared" si="0"/>
        <v>0</v>
      </c>
      <c r="U18" s="213"/>
      <c r="V18" s="212">
        <f t="shared" si="1"/>
        <v>-187305</v>
      </c>
      <c r="W18" s="179"/>
    </row>
    <row r="19" spans="1:258" ht="21.95" customHeight="1">
      <c r="A19" s="163" t="s">
        <v>76</v>
      </c>
      <c r="B19" s="163" t="s">
        <v>247</v>
      </c>
      <c r="C19" s="154"/>
      <c r="D19" s="209">
        <f>D17+D18</f>
        <v>60000</v>
      </c>
      <c r="E19" s="195"/>
      <c r="F19" s="209">
        <f>F17+F18</f>
        <v>540000</v>
      </c>
      <c r="G19" s="195"/>
      <c r="H19" s="332">
        <f>H17+H18</f>
        <v>0</v>
      </c>
      <c r="I19" s="333"/>
      <c r="J19" s="332">
        <f>J17+J18</f>
        <v>0</v>
      </c>
      <c r="K19" s="195"/>
      <c r="L19" s="209">
        <f>L17+L18</f>
        <v>-187305</v>
      </c>
      <c r="M19" s="195"/>
      <c r="N19" s="332">
        <f>N17+N18</f>
        <v>0</v>
      </c>
      <c r="O19" s="333"/>
      <c r="P19" s="332">
        <f>P17+P18</f>
        <v>0</v>
      </c>
      <c r="Q19" s="333"/>
      <c r="R19" s="332">
        <f>R17+R18</f>
        <v>0</v>
      </c>
      <c r="S19" s="333"/>
      <c r="T19" s="332">
        <f>T17+T18</f>
        <v>0</v>
      </c>
      <c r="U19" s="196"/>
      <c r="V19" s="210">
        <f>V17+V18</f>
        <v>412695</v>
      </c>
      <c r="W19" s="179"/>
    </row>
    <row r="20" spans="1:258" ht="21.95" customHeight="1">
      <c r="A20" s="163"/>
      <c r="B20" s="163"/>
      <c r="C20" s="154"/>
      <c r="D20" s="190"/>
      <c r="E20" s="195"/>
      <c r="F20" s="190"/>
      <c r="G20" s="195"/>
      <c r="H20" s="110"/>
      <c r="I20" s="333"/>
      <c r="J20" s="110"/>
      <c r="K20" s="195"/>
      <c r="L20" s="190"/>
      <c r="M20" s="195"/>
      <c r="N20" s="110"/>
      <c r="O20" s="333"/>
      <c r="P20" s="110"/>
      <c r="Q20" s="333"/>
      <c r="R20" s="110"/>
      <c r="S20" s="333"/>
      <c r="T20" s="110"/>
      <c r="U20" s="196"/>
      <c r="V20" s="252"/>
      <c r="W20" s="179"/>
    </row>
    <row r="21" spans="1:258" ht="21.75" customHeight="1">
      <c r="A21" s="175" t="s">
        <v>113</v>
      </c>
      <c r="B21" s="154"/>
      <c r="C21" s="154"/>
      <c r="D21" s="90"/>
      <c r="E21" s="120"/>
      <c r="F21" s="90"/>
      <c r="G21" s="120"/>
      <c r="H21" s="90"/>
      <c r="I21" s="120"/>
      <c r="J21" s="90"/>
      <c r="K21" s="188"/>
      <c r="L21" s="186"/>
      <c r="M21" s="198"/>
      <c r="N21" s="90"/>
      <c r="O21" s="120"/>
      <c r="P21" s="120"/>
      <c r="Q21" s="120"/>
      <c r="R21" s="90"/>
      <c r="S21" s="120"/>
      <c r="T21" s="90"/>
      <c r="U21" s="198"/>
      <c r="V21" s="186"/>
    </row>
    <row r="22" spans="1:258" ht="21.95" customHeight="1">
      <c r="A22" s="176"/>
      <c r="B22" s="176" t="s">
        <v>177</v>
      </c>
      <c r="C22" s="154"/>
      <c r="D22" s="330">
        <v>0</v>
      </c>
      <c r="E22" s="330"/>
      <c r="F22" s="330">
        <v>0</v>
      </c>
      <c r="G22" s="330"/>
      <c r="H22" s="330">
        <v>0</v>
      </c>
      <c r="I22" s="330"/>
      <c r="J22" s="330">
        <v>0</v>
      </c>
      <c r="K22" s="199"/>
      <c r="L22" s="199">
        <v>384464</v>
      </c>
      <c r="M22" s="197"/>
      <c r="N22" s="330">
        <v>0</v>
      </c>
      <c r="O22" s="330"/>
      <c r="P22" s="330">
        <v>0</v>
      </c>
      <c r="Q22" s="330"/>
      <c r="R22" s="330">
        <v>0</v>
      </c>
      <c r="S22" s="330"/>
      <c r="T22" s="330">
        <f t="shared" ref="T22:T23" si="2">SUM(R22,P22,N22)</f>
        <v>0</v>
      </c>
      <c r="U22" s="200"/>
      <c r="V22" s="199">
        <f t="shared" ref="V22:V23" si="3">SUM(T22,D22:L22)</f>
        <v>384464</v>
      </c>
      <c r="X22" s="13">
        <v>113397</v>
      </c>
    </row>
    <row r="23" spans="1:258" ht="21.95" customHeight="1">
      <c r="A23" s="176"/>
      <c r="B23" s="176" t="s">
        <v>120</v>
      </c>
      <c r="C23" s="154"/>
      <c r="D23" s="330">
        <v>0</v>
      </c>
      <c r="E23" s="330"/>
      <c r="F23" s="330">
        <v>0</v>
      </c>
      <c r="G23" s="330"/>
      <c r="H23" s="330">
        <v>0</v>
      </c>
      <c r="I23" s="330"/>
      <c r="J23" s="330">
        <v>0</v>
      </c>
      <c r="K23" s="199"/>
      <c r="L23" s="330">
        <v>0</v>
      </c>
      <c r="M23" s="201"/>
      <c r="N23" s="199">
        <v>-6046</v>
      </c>
      <c r="O23" s="199"/>
      <c r="P23" s="199">
        <v>-23</v>
      </c>
      <c r="Q23" s="199"/>
      <c r="R23" s="199">
        <v>244</v>
      </c>
      <c r="S23" s="199"/>
      <c r="T23" s="199">
        <f t="shared" si="2"/>
        <v>-5825</v>
      </c>
      <c r="U23" s="201"/>
      <c r="V23" s="199">
        <f t="shared" si="3"/>
        <v>-5825</v>
      </c>
      <c r="X23" s="13">
        <v>-1280</v>
      </c>
    </row>
    <row r="24" spans="1:258" ht="21.95" customHeight="1">
      <c r="A24" s="175" t="s">
        <v>53</v>
      </c>
      <c r="B24" s="154"/>
      <c r="C24" s="154"/>
      <c r="D24" s="339">
        <f>SUM(D22:D23)</f>
        <v>0</v>
      </c>
      <c r="E24" s="333"/>
      <c r="F24" s="339">
        <f>SUM(F22:F23)</f>
        <v>0</v>
      </c>
      <c r="G24" s="333"/>
      <c r="H24" s="339">
        <f>SUM(H22:H23)</f>
        <v>0</v>
      </c>
      <c r="I24" s="333"/>
      <c r="J24" s="339">
        <f>SUM(J22:J23)</f>
        <v>0</v>
      </c>
      <c r="K24" s="201"/>
      <c r="L24" s="202">
        <f>SUM(L22:L23)</f>
        <v>384464</v>
      </c>
      <c r="M24" s="192"/>
      <c r="N24" s="202">
        <f>SUM(N22:N23)</f>
        <v>-6046</v>
      </c>
      <c r="O24" s="201"/>
      <c r="P24" s="202">
        <f>SUM(P22:P23)</f>
        <v>-23</v>
      </c>
      <c r="Q24" s="201"/>
      <c r="R24" s="202">
        <f>SUM(R22:R23)</f>
        <v>244</v>
      </c>
      <c r="S24" s="201"/>
      <c r="T24" s="202">
        <f>SUM(N24:R24)</f>
        <v>-5825</v>
      </c>
      <c r="U24" s="200"/>
      <c r="V24" s="202">
        <f>V22+V23</f>
        <v>378639</v>
      </c>
    </row>
    <row r="25" spans="1:258" ht="21.95" customHeight="1">
      <c r="A25" s="175"/>
      <c r="B25" s="154"/>
      <c r="C25" s="154"/>
      <c r="D25" s="333"/>
      <c r="E25" s="333"/>
      <c r="F25" s="333"/>
      <c r="G25" s="333"/>
      <c r="H25" s="333"/>
      <c r="I25" s="333"/>
      <c r="J25" s="333"/>
      <c r="K25" s="201"/>
      <c r="L25" s="201"/>
      <c r="M25" s="192"/>
      <c r="N25" s="201"/>
      <c r="O25" s="201"/>
      <c r="P25" s="201"/>
      <c r="Q25" s="201"/>
      <c r="R25" s="201"/>
      <c r="S25" s="201"/>
      <c r="T25" s="201"/>
      <c r="U25" s="200"/>
      <c r="V25" s="201"/>
    </row>
    <row r="26" spans="1:258" s="232" customFormat="1" ht="23.25" hidden="1" customHeight="1">
      <c r="A26" s="222"/>
      <c r="B26" s="223"/>
      <c r="C26" s="224"/>
      <c r="D26" s="351"/>
      <c r="E26" s="352"/>
      <c r="F26" s="351"/>
      <c r="G26" s="352"/>
      <c r="H26" s="351"/>
      <c r="I26" s="352"/>
      <c r="J26" s="351"/>
      <c r="K26" s="227"/>
      <c r="L26" s="228"/>
      <c r="M26" s="226"/>
      <c r="N26" s="228"/>
      <c r="O26" s="226"/>
      <c r="P26" s="225"/>
      <c r="Q26" s="226"/>
      <c r="R26" s="228"/>
      <c r="S26" s="226"/>
      <c r="T26" s="229"/>
      <c r="U26" s="226"/>
      <c r="V26" s="229"/>
      <c r="W26" s="227"/>
      <c r="X26" s="230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231"/>
      <c r="BB26" s="231"/>
      <c r="BC26" s="231"/>
      <c r="BD26" s="231"/>
      <c r="BE26" s="231"/>
      <c r="BF26" s="231"/>
      <c r="BG26" s="231"/>
      <c r="BH26" s="231"/>
      <c r="BI26" s="231"/>
      <c r="BJ26" s="231"/>
      <c r="BK26" s="231"/>
      <c r="BL26" s="231"/>
      <c r="BM26" s="231"/>
      <c r="BN26" s="231"/>
      <c r="BO26" s="231"/>
      <c r="BP26" s="231"/>
      <c r="BQ26" s="231"/>
      <c r="BR26" s="231"/>
      <c r="BS26" s="231"/>
      <c r="BT26" s="231"/>
      <c r="BU26" s="231"/>
      <c r="BV26" s="231"/>
      <c r="BW26" s="231"/>
      <c r="BX26" s="231"/>
      <c r="BY26" s="231"/>
      <c r="BZ26" s="231"/>
      <c r="CA26" s="231"/>
      <c r="CB26" s="231"/>
      <c r="CC26" s="231"/>
      <c r="CD26" s="231"/>
      <c r="CE26" s="231"/>
      <c r="CF26" s="231"/>
      <c r="CG26" s="231"/>
      <c r="CH26" s="231"/>
      <c r="CI26" s="231"/>
      <c r="CJ26" s="231"/>
      <c r="CK26" s="231"/>
      <c r="CL26" s="231"/>
      <c r="CM26" s="231"/>
      <c r="CN26" s="231"/>
      <c r="CO26" s="231"/>
      <c r="CP26" s="231"/>
      <c r="CQ26" s="231"/>
      <c r="CR26" s="231"/>
      <c r="CS26" s="231"/>
      <c r="CT26" s="231"/>
      <c r="CU26" s="231"/>
      <c r="CV26" s="231"/>
      <c r="CW26" s="231"/>
      <c r="CX26" s="231"/>
      <c r="CY26" s="231"/>
      <c r="CZ26" s="231"/>
      <c r="DA26" s="231"/>
      <c r="DB26" s="231"/>
      <c r="DC26" s="231"/>
      <c r="DD26" s="231"/>
      <c r="DE26" s="231"/>
      <c r="DF26" s="231"/>
      <c r="DG26" s="231"/>
      <c r="DH26" s="231"/>
      <c r="DI26" s="231"/>
      <c r="DJ26" s="231"/>
      <c r="DK26" s="231"/>
      <c r="DL26" s="231"/>
      <c r="DM26" s="231"/>
      <c r="DN26" s="231"/>
      <c r="DO26" s="231"/>
      <c r="DP26" s="231"/>
      <c r="DQ26" s="231"/>
      <c r="DR26" s="231"/>
      <c r="DS26" s="231"/>
      <c r="DT26" s="231"/>
      <c r="DU26" s="231"/>
      <c r="DV26" s="231"/>
      <c r="DW26" s="231"/>
      <c r="DX26" s="231"/>
      <c r="DY26" s="231"/>
      <c r="DZ26" s="231"/>
      <c r="EA26" s="231"/>
      <c r="EB26" s="231"/>
      <c r="EC26" s="231"/>
      <c r="ED26" s="231"/>
      <c r="EE26" s="231"/>
      <c r="EF26" s="231"/>
      <c r="EG26" s="231"/>
      <c r="EH26" s="231"/>
      <c r="EI26" s="231"/>
      <c r="EJ26" s="231"/>
      <c r="EK26" s="231"/>
      <c r="EL26" s="231"/>
      <c r="EM26" s="231"/>
      <c r="EN26" s="231"/>
      <c r="EO26" s="231"/>
      <c r="EP26" s="231"/>
      <c r="EQ26" s="231"/>
      <c r="ER26" s="231"/>
      <c r="ES26" s="231"/>
      <c r="ET26" s="231"/>
      <c r="EU26" s="231"/>
      <c r="EV26" s="231"/>
      <c r="EW26" s="231"/>
      <c r="EX26" s="231"/>
      <c r="EY26" s="231"/>
      <c r="EZ26" s="231"/>
      <c r="FA26" s="231"/>
      <c r="FB26" s="231"/>
      <c r="FC26" s="231"/>
      <c r="FD26" s="231"/>
      <c r="FE26" s="231"/>
      <c r="FF26" s="231"/>
      <c r="FG26" s="231"/>
      <c r="FH26" s="231"/>
      <c r="FI26" s="231"/>
      <c r="FJ26" s="231"/>
      <c r="FK26" s="231"/>
      <c r="FL26" s="231"/>
      <c r="FM26" s="231"/>
      <c r="FN26" s="231"/>
      <c r="FO26" s="231"/>
      <c r="FP26" s="231"/>
      <c r="FQ26" s="231"/>
      <c r="FR26" s="231"/>
      <c r="FS26" s="231"/>
      <c r="FT26" s="231"/>
      <c r="FU26" s="231"/>
      <c r="FV26" s="231"/>
      <c r="FW26" s="231"/>
      <c r="FX26" s="231"/>
      <c r="FY26" s="231"/>
      <c r="FZ26" s="231"/>
      <c r="GA26" s="231"/>
      <c r="GB26" s="231"/>
      <c r="GC26" s="231"/>
      <c r="GD26" s="231"/>
      <c r="GE26" s="231"/>
      <c r="GF26" s="231"/>
      <c r="GG26" s="231"/>
      <c r="GH26" s="231"/>
      <c r="GI26" s="231"/>
      <c r="GJ26" s="231"/>
      <c r="GK26" s="231"/>
      <c r="GL26" s="231"/>
      <c r="GM26" s="231"/>
      <c r="GN26" s="231"/>
      <c r="GO26" s="231"/>
      <c r="GP26" s="231"/>
      <c r="GQ26" s="231"/>
      <c r="GR26" s="231"/>
      <c r="GS26" s="231"/>
      <c r="GT26" s="231"/>
      <c r="GU26" s="231"/>
      <c r="GV26" s="231"/>
      <c r="GW26" s="231"/>
      <c r="GX26" s="231"/>
      <c r="GY26" s="231"/>
      <c r="GZ26" s="231"/>
      <c r="HA26" s="231"/>
      <c r="HB26" s="231"/>
      <c r="HC26" s="231"/>
      <c r="HD26" s="231"/>
      <c r="HE26" s="231"/>
      <c r="HF26" s="231"/>
      <c r="HG26" s="231"/>
      <c r="HH26" s="231"/>
      <c r="HI26" s="231"/>
      <c r="HJ26" s="231"/>
      <c r="HK26" s="231"/>
      <c r="HL26" s="231"/>
      <c r="HM26" s="231"/>
      <c r="HN26" s="231"/>
      <c r="HO26" s="231"/>
      <c r="HP26" s="231"/>
      <c r="HQ26" s="231"/>
      <c r="HR26" s="231"/>
      <c r="HS26" s="231"/>
      <c r="HT26" s="231"/>
      <c r="HU26" s="231"/>
      <c r="HV26" s="231"/>
      <c r="HW26" s="231"/>
      <c r="HX26" s="231"/>
      <c r="HY26" s="231"/>
      <c r="HZ26" s="231"/>
      <c r="IA26" s="231"/>
      <c r="IB26" s="231"/>
      <c r="IC26" s="231"/>
      <c r="ID26" s="231"/>
      <c r="IE26" s="231"/>
      <c r="IF26" s="231"/>
      <c r="IG26" s="231"/>
      <c r="IH26" s="231"/>
      <c r="II26" s="231"/>
      <c r="IJ26" s="231"/>
      <c r="IK26" s="231"/>
      <c r="IL26" s="231"/>
      <c r="IM26" s="231"/>
      <c r="IN26" s="231"/>
      <c r="IO26" s="231"/>
      <c r="IP26" s="231"/>
      <c r="IQ26" s="231"/>
      <c r="IR26" s="231"/>
      <c r="IS26" s="231"/>
      <c r="IT26" s="231"/>
      <c r="IU26" s="231"/>
      <c r="IV26" s="231"/>
      <c r="IW26" s="231"/>
      <c r="IX26" s="231"/>
    </row>
    <row r="27" spans="1:258" ht="21.95" customHeight="1" thickBot="1">
      <c r="A27" s="180" t="s">
        <v>184</v>
      </c>
      <c r="B27" s="130"/>
      <c r="C27" s="130"/>
      <c r="D27" s="355">
        <f>SUM(D13,D19,D24)</f>
        <v>420207</v>
      </c>
      <c r="E27" s="99"/>
      <c r="F27" s="355">
        <f>SUM(F13,F19,F24)</f>
        <v>694969</v>
      </c>
      <c r="G27" s="99"/>
      <c r="H27" s="355">
        <f>SUM(H13,H19,H24)</f>
        <v>44033</v>
      </c>
      <c r="I27" s="99"/>
      <c r="J27" s="355">
        <f>SUM(J13,J19,J24)</f>
        <v>36021</v>
      </c>
      <c r="K27" s="149"/>
      <c r="L27" s="355">
        <f>SUM(L13,L19,L24)</f>
        <v>1440838</v>
      </c>
      <c r="M27" s="168"/>
      <c r="N27" s="355">
        <f>SUM(N13,N19,N24)</f>
        <v>-15845</v>
      </c>
      <c r="O27" s="149"/>
      <c r="P27" s="355">
        <f>SUM(P13,P19,P24)</f>
        <v>-54</v>
      </c>
      <c r="Q27" s="149"/>
      <c r="R27" s="355">
        <f>SUM(R13,R19,R24)</f>
        <v>6283</v>
      </c>
      <c r="S27" s="149"/>
      <c r="T27" s="355">
        <f>SUM(T13,T19,T24)</f>
        <v>-9616</v>
      </c>
      <c r="U27" s="168"/>
      <c r="V27" s="355">
        <f>SUM(V13,V19,V24)</f>
        <v>2626452</v>
      </c>
    </row>
    <row r="28" spans="1:258" ht="21.95" customHeight="1" thickTop="1">
      <c r="A28" s="152"/>
      <c r="B28" s="152"/>
      <c r="C28" s="152"/>
      <c r="D28" s="120"/>
      <c r="E28" s="120"/>
      <c r="F28" s="120"/>
      <c r="G28" s="120"/>
      <c r="H28" s="120"/>
      <c r="I28" s="120"/>
      <c r="J28" s="120"/>
      <c r="K28" s="191"/>
      <c r="L28" s="191"/>
      <c r="M28" s="203"/>
      <c r="N28" s="191"/>
      <c r="O28" s="191"/>
      <c r="P28" s="191"/>
      <c r="Q28" s="191"/>
      <c r="R28" s="204"/>
      <c r="S28" s="191"/>
      <c r="T28" s="191"/>
      <c r="U28" s="203"/>
      <c r="V28" s="191"/>
    </row>
    <row r="29" spans="1:258" s="7" customFormat="1" ht="21.95" customHeight="1">
      <c r="A29" s="37" t="str">
        <f>$A$1</f>
        <v>T.K.S. Technologies Public Company Limited and its Subsidiaries</v>
      </c>
      <c r="B29" s="9"/>
      <c r="C29" s="9"/>
      <c r="D29" s="353"/>
      <c r="E29" s="354"/>
      <c r="F29" s="353"/>
      <c r="G29" s="354"/>
      <c r="H29" s="353"/>
      <c r="I29" s="354"/>
      <c r="J29" s="353"/>
      <c r="K29" s="72"/>
      <c r="L29" s="9"/>
      <c r="M29" s="58"/>
      <c r="N29" s="9"/>
      <c r="O29" s="72"/>
      <c r="P29" s="72"/>
      <c r="Q29" s="72"/>
      <c r="R29" s="58"/>
      <c r="S29" s="72"/>
      <c r="T29" s="9"/>
      <c r="U29" s="59"/>
      <c r="V29" s="9"/>
    </row>
    <row r="30" spans="1:258" s="7" customFormat="1" ht="21.95" customHeight="1">
      <c r="A30" s="9" t="s">
        <v>54</v>
      </c>
      <c r="B30" s="9"/>
      <c r="C30" s="9"/>
      <c r="D30" s="9"/>
      <c r="E30" s="72"/>
      <c r="F30" s="9"/>
      <c r="G30" s="72"/>
      <c r="H30" s="9"/>
      <c r="I30" s="72"/>
      <c r="J30" s="9"/>
      <c r="K30" s="72"/>
      <c r="L30" s="9"/>
      <c r="M30" s="58"/>
      <c r="N30" s="9"/>
      <c r="O30" s="72"/>
      <c r="P30" s="72"/>
      <c r="Q30" s="72"/>
      <c r="R30" s="58"/>
      <c r="S30" s="72"/>
      <c r="T30" s="9"/>
      <c r="U30" s="59"/>
      <c r="V30" s="9"/>
    </row>
    <row r="31" spans="1:258" ht="21.95" customHeight="1">
      <c r="A31" s="73"/>
      <c r="B31" s="10"/>
      <c r="C31" s="10"/>
      <c r="D31" s="32"/>
      <c r="E31" s="32"/>
      <c r="F31" s="32"/>
      <c r="G31" s="32"/>
      <c r="H31" s="32"/>
      <c r="I31" s="32"/>
      <c r="J31" s="32"/>
      <c r="K31" s="32"/>
      <c r="L31" s="14"/>
      <c r="M31" s="14"/>
      <c r="N31" s="32"/>
      <c r="O31" s="32"/>
      <c r="P31" s="32"/>
      <c r="Q31" s="32"/>
      <c r="R31" s="14"/>
      <c r="S31" s="32"/>
      <c r="T31" s="32"/>
      <c r="U31" s="63"/>
      <c r="V31" s="14"/>
    </row>
    <row r="32" spans="1:258" ht="21.95" customHeight="1">
      <c r="D32" s="393" t="s">
        <v>2</v>
      </c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</row>
    <row r="33" spans="1:34" ht="21.95" customHeight="1">
      <c r="D33" s="57"/>
      <c r="E33" s="67"/>
      <c r="F33" s="67"/>
      <c r="G33" s="57"/>
      <c r="H33" s="67"/>
      <c r="I33" s="67"/>
      <c r="J33" s="394" t="s">
        <v>25</v>
      </c>
      <c r="K33" s="394"/>
      <c r="L33" s="394"/>
      <c r="M33" s="34"/>
      <c r="N33" s="394" t="s">
        <v>85</v>
      </c>
      <c r="O33" s="394"/>
      <c r="P33" s="394"/>
      <c r="Q33" s="394"/>
      <c r="R33" s="394"/>
      <c r="S33" s="394"/>
      <c r="T33" s="394"/>
      <c r="V33" s="57"/>
    </row>
    <row r="34" spans="1:34" ht="21.95" customHeight="1">
      <c r="D34" s="57"/>
      <c r="E34" s="67"/>
      <c r="F34" s="67"/>
      <c r="G34" s="57"/>
      <c r="H34" s="67"/>
      <c r="I34" s="67"/>
      <c r="M34" s="34"/>
      <c r="N34" s="64"/>
      <c r="O34" s="56"/>
      <c r="P34" s="65"/>
      <c r="R34" s="65" t="s">
        <v>111</v>
      </c>
      <c r="S34" s="34"/>
      <c r="T34" s="66"/>
      <c r="U34" s="67"/>
      <c r="V34" s="13"/>
    </row>
    <row r="35" spans="1:34" ht="21.95" customHeight="1">
      <c r="D35" s="57"/>
      <c r="E35" s="67"/>
      <c r="F35" s="67"/>
      <c r="G35" s="57"/>
      <c r="I35" s="67"/>
      <c r="M35" s="34"/>
      <c r="N35" s="34"/>
      <c r="P35" s="65" t="s">
        <v>111</v>
      </c>
      <c r="R35" s="65" t="s">
        <v>61</v>
      </c>
      <c r="S35" s="34"/>
      <c r="T35" s="67"/>
      <c r="U35" s="67"/>
      <c r="V35" s="13"/>
    </row>
    <row r="36" spans="1:34" ht="21.95" customHeight="1">
      <c r="D36" s="2" t="s">
        <v>150</v>
      </c>
      <c r="E36" s="34"/>
      <c r="F36" s="34"/>
      <c r="G36" s="34"/>
      <c r="H36" s="34" t="s">
        <v>32</v>
      </c>
      <c r="I36" s="34"/>
      <c r="L36" s="29"/>
      <c r="M36" s="65"/>
      <c r="N36" s="65" t="s">
        <v>108</v>
      </c>
      <c r="P36" s="65" t="s">
        <v>61</v>
      </c>
      <c r="R36" s="65" t="s">
        <v>151</v>
      </c>
      <c r="S36" s="34"/>
      <c r="T36" s="68" t="s">
        <v>62</v>
      </c>
      <c r="U36" s="67"/>
      <c r="V36" s="13"/>
    </row>
    <row r="37" spans="1:34" ht="21.95" customHeight="1">
      <c r="A37" s="2"/>
      <c r="B37" s="2"/>
      <c r="C37" s="2"/>
      <c r="D37" s="67" t="s">
        <v>149</v>
      </c>
      <c r="E37" s="34"/>
      <c r="F37" s="34" t="s">
        <v>32</v>
      </c>
      <c r="G37" s="67"/>
      <c r="H37" s="67" t="s">
        <v>59</v>
      </c>
      <c r="I37" s="34"/>
      <c r="J37" s="2"/>
      <c r="K37" s="34"/>
      <c r="L37" s="2"/>
      <c r="M37" s="65"/>
      <c r="N37" s="65" t="s">
        <v>109</v>
      </c>
      <c r="O37" s="2"/>
      <c r="P37" s="65" t="s">
        <v>151</v>
      </c>
      <c r="Q37" s="2"/>
      <c r="R37" s="2" t="s">
        <v>178</v>
      </c>
      <c r="S37" s="34"/>
      <c r="T37" s="70" t="s">
        <v>63</v>
      </c>
      <c r="U37" s="67"/>
      <c r="V37" s="67" t="s">
        <v>33</v>
      </c>
    </row>
    <row r="38" spans="1:34" ht="21.95" customHeight="1">
      <c r="A38" s="2"/>
      <c r="B38" s="2"/>
      <c r="C38" s="294" t="s">
        <v>0</v>
      </c>
      <c r="D38" s="67" t="s">
        <v>34</v>
      </c>
      <c r="E38" s="34"/>
      <c r="F38" s="67" t="s">
        <v>35</v>
      </c>
      <c r="G38" s="67"/>
      <c r="H38" s="67" t="s">
        <v>60</v>
      </c>
      <c r="I38" s="34"/>
      <c r="J38" s="2" t="s">
        <v>38</v>
      </c>
      <c r="K38" s="34"/>
      <c r="L38" s="70" t="s">
        <v>37</v>
      </c>
      <c r="M38" s="34"/>
      <c r="N38" s="65" t="s">
        <v>110</v>
      </c>
      <c r="O38" s="2"/>
      <c r="P38" s="2" t="s">
        <v>180</v>
      </c>
      <c r="Q38" s="2"/>
      <c r="R38" s="65" t="s">
        <v>181</v>
      </c>
      <c r="S38" s="34"/>
      <c r="T38" s="70" t="s">
        <v>87</v>
      </c>
      <c r="U38" s="67"/>
      <c r="V38" s="67" t="s">
        <v>87</v>
      </c>
    </row>
    <row r="39" spans="1:34" ht="21.95" customHeight="1">
      <c r="A39" s="10"/>
      <c r="B39" s="10"/>
      <c r="C39" s="10"/>
      <c r="D39" s="395" t="s">
        <v>105</v>
      </c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5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</row>
    <row r="40" spans="1:34" s="29" customFormat="1" ht="21.95" customHeight="1">
      <c r="A40" s="155" t="s">
        <v>209</v>
      </c>
      <c r="B40" s="154"/>
      <c r="C40" s="152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</row>
    <row r="41" spans="1:34" ht="21.95" customHeight="1">
      <c r="A41" s="155" t="s">
        <v>107</v>
      </c>
      <c r="B41" s="154"/>
      <c r="C41" s="127"/>
      <c r="D41" s="196">
        <v>420207</v>
      </c>
      <c r="E41" s="195"/>
      <c r="F41" s="196">
        <v>694969</v>
      </c>
      <c r="G41" s="195"/>
      <c r="H41" s="196">
        <v>44033</v>
      </c>
      <c r="I41" s="195"/>
      <c r="J41" s="195">
        <v>36021</v>
      </c>
      <c r="K41" s="195"/>
      <c r="L41" s="196">
        <v>1303191</v>
      </c>
      <c r="M41" s="195"/>
      <c r="N41" s="195">
        <v>-13314</v>
      </c>
      <c r="O41" s="195"/>
      <c r="P41" s="195">
        <v>-59</v>
      </c>
      <c r="Q41" s="195"/>
      <c r="R41" s="195">
        <v>8180</v>
      </c>
      <c r="S41" s="195"/>
      <c r="T41" s="190">
        <f>SUM(R41,P41,N41)</f>
        <v>-5193</v>
      </c>
      <c r="U41" s="195"/>
      <c r="V41" s="190">
        <f>T41+L41+H41+F41+D41+J41</f>
        <v>2493228</v>
      </c>
      <c r="X41" s="334"/>
    </row>
    <row r="42" spans="1:34" ht="21.95" customHeight="1">
      <c r="A42" s="155"/>
      <c r="B42" s="154"/>
      <c r="C42" s="154"/>
      <c r="D42" s="189"/>
      <c r="E42" s="195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6"/>
      <c r="V42" s="195"/>
      <c r="W42" s="179"/>
    </row>
    <row r="43" spans="1:34" ht="21.95" customHeight="1">
      <c r="A43" s="155" t="s">
        <v>65</v>
      </c>
      <c r="B43" s="154"/>
      <c r="C43" s="154"/>
      <c r="D43" s="189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6"/>
      <c r="V43" s="195"/>
      <c r="W43" s="179"/>
    </row>
    <row r="44" spans="1:34" ht="21.95" customHeight="1">
      <c r="A44" s="163" t="s">
        <v>75</v>
      </c>
      <c r="B44" s="163" t="s">
        <v>112</v>
      </c>
      <c r="C44" s="154"/>
      <c r="D44" s="191"/>
      <c r="E44" s="195"/>
      <c r="F44" s="333"/>
      <c r="G44" s="333"/>
      <c r="H44" s="333"/>
      <c r="I44" s="333"/>
      <c r="J44" s="333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49"/>
      <c r="X44" s="29"/>
      <c r="Y44" s="29"/>
      <c r="Z44" s="29"/>
      <c r="AA44" s="29"/>
    </row>
    <row r="45" spans="1:34" ht="21.95" customHeight="1">
      <c r="A45" s="166"/>
      <c r="B45" s="166" t="s">
        <v>249</v>
      </c>
      <c r="C45" s="146" t="s">
        <v>214</v>
      </c>
      <c r="D45" s="191">
        <v>42020</v>
      </c>
      <c r="E45" s="211"/>
      <c r="F45" s="330">
        <v>0</v>
      </c>
      <c r="G45" s="330">
        <v>0</v>
      </c>
      <c r="H45" s="330">
        <v>0</v>
      </c>
      <c r="I45" s="330"/>
      <c r="J45" s="330">
        <v>0</v>
      </c>
      <c r="K45" s="211"/>
      <c r="L45" s="211">
        <f>-D45</f>
        <v>-42020</v>
      </c>
      <c r="M45" s="211"/>
      <c r="N45" s="330">
        <v>0</v>
      </c>
      <c r="O45" s="211"/>
      <c r="P45" s="330">
        <v>0</v>
      </c>
      <c r="Q45" s="211"/>
      <c r="R45" s="330">
        <v>0</v>
      </c>
      <c r="S45" s="211"/>
      <c r="T45" s="330">
        <f t="shared" ref="T45:T46" si="4">SUM(R45,P45,N45)</f>
        <v>0</v>
      </c>
      <c r="U45" s="211"/>
      <c r="V45" s="330">
        <f t="shared" ref="V45:V46" si="5">T45+L45+H45+F45+D45+J45</f>
        <v>0</v>
      </c>
      <c r="W45" s="149"/>
      <c r="X45" s="29"/>
      <c r="Y45" s="29"/>
      <c r="Z45" s="29"/>
      <c r="AA45" s="29"/>
    </row>
    <row r="46" spans="1:34" ht="21.95" customHeight="1">
      <c r="A46" s="166"/>
      <c r="B46" s="166" t="s">
        <v>186</v>
      </c>
      <c r="C46" s="146">
        <v>14</v>
      </c>
      <c r="D46" s="329">
        <v>0</v>
      </c>
      <c r="E46" s="211"/>
      <c r="F46" s="331">
        <v>0</v>
      </c>
      <c r="G46" s="330">
        <v>0</v>
      </c>
      <c r="H46" s="331">
        <v>0</v>
      </c>
      <c r="I46" s="330"/>
      <c r="J46" s="331">
        <v>0</v>
      </c>
      <c r="K46" s="211"/>
      <c r="L46" s="212">
        <v>-155477</v>
      </c>
      <c r="M46" s="211"/>
      <c r="N46" s="331">
        <v>0</v>
      </c>
      <c r="O46" s="211"/>
      <c r="P46" s="331">
        <v>0</v>
      </c>
      <c r="Q46" s="211"/>
      <c r="R46" s="331">
        <v>0</v>
      </c>
      <c r="S46" s="211"/>
      <c r="T46" s="331">
        <f t="shared" si="4"/>
        <v>0</v>
      </c>
      <c r="U46" s="213"/>
      <c r="V46" s="208">
        <f t="shared" si="5"/>
        <v>-155477</v>
      </c>
      <c r="W46" s="179"/>
    </row>
    <row r="47" spans="1:34" ht="21.95" customHeight="1">
      <c r="A47" s="163" t="s">
        <v>76</v>
      </c>
      <c r="B47" s="163" t="s">
        <v>206</v>
      </c>
      <c r="C47" s="154"/>
      <c r="D47" s="209">
        <f>D45+D46</f>
        <v>42020</v>
      </c>
      <c r="E47" s="195"/>
      <c r="F47" s="332">
        <f>F45+F46</f>
        <v>0</v>
      </c>
      <c r="G47" s="333"/>
      <c r="H47" s="332">
        <f>H45+H46</f>
        <v>0</v>
      </c>
      <c r="I47" s="333"/>
      <c r="J47" s="332">
        <f>J45+J46</f>
        <v>0</v>
      </c>
      <c r="K47" s="195"/>
      <c r="L47" s="209">
        <f>L45+L46</f>
        <v>-197497</v>
      </c>
      <c r="M47" s="195"/>
      <c r="N47" s="332">
        <f>N45+N46</f>
        <v>0</v>
      </c>
      <c r="O47" s="333"/>
      <c r="P47" s="332">
        <f>P45+P46</f>
        <v>0</v>
      </c>
      <c r="Q47" s="333"/>
      <c r="R47" s="332">
        <f>R45+R46</f>
        <v>0</v>
      </c>
      <c r="S47" s="333"/>
      <c r="T47" s="332">
        <f>T45+T46</f>
        <v>0</v>
      </c>
      <c r="U47" s="196"/>
      <c r="V47" s="209">
        <f>V45+V46</f>
        <v>-155477</v>
      </c>
      <c r="W47" s="179"/>
    </row>
    <row r="48" spans="1:34" ht="21.95" customHeight="1">
      <c r="A48" s="155"/>
      <c r="B48" s="154"/>
      <c r="C48" s="127"/>
      <c r="D48" s="189"/>
      <c r="E48" s="191"/>
      <c r="F48" s="90"/>
      <c r="G48" s="120"/>
      <c r="H48" s="90"/>
      <c r="I48" s="120"/>
      <c r="J48" s="120"/>
      <c r="K48" s="191"/>
      <c r="L48" s="189"/>
      <c r="M48" s="191"/>
      <c r="N48" s="191"/>
      <c r="O48" s="191"/>
      <c r="P48" s="191"/>
      <c r="Q48" s="191"/>
      <c r="R48" s="191"/>
      <c r="S48" s="191"/>
      <c r="T48" s="191"/>
      <c r="U48" s="191"/>
      <c r="V48" s="191"/>
    </row>
    <row r="49" spans="1:24" ht="21.95" customHeight="1">
      <c r="A49" s="175" t="s">
        <v>113</v>
      </c>
      <c r="B49" s="154"/>
      <c r="C49" s="127"/>
      <c r="D49" s="90"/>
      <c r="E49" s="120"/>
      <c r="F49" s="90"/>
      <c r="G49" s="120"/>
      <c r="H49" s="90"/>
      <c r="I49" s="120"/>
      <c r="J49" s="120"/>
      <c r="K49" s="191"/>
      <c r="L49" s="189"/>
      <c r="M49" s="191"/>
      <c r="N49" s="191"/>
      <c r="O49" s="191"/>
      <c r="P49" s="120"/>
      <c r="Q49" s="191"/>
      <c r="R49" s="191"/>
      <c r="S49" s="191"/>
      <c r="T49" s="191"/>
      <c r="U49" s="191"/>
      <c r="V49" s="191"/>
    </row>
    <row r="50" spans="1:24" ht="21.95" customHeight="1">
      <c r="A50" s="176" t="s">
        <v>229</v>
      </c>
      <c r="B50" s="176" t="s">
        <v>177</v>
      </c>
      <c r="C50" s="127"/>
      <c r="D50" s="330">
        <v>0</v>
      </c>
      <c r="E50" s="120"/>
      <c r="F50" s="330">
        <v>0</v>
      </c>
      <c r="G50" s="120"/>
      <c r="H50" s="330">
        <v>0</v>
      </c>
      <c r="I50" s="120"/>
      <c r="J50" s="330">
        <v>0</v>
      </c>
      <c r="K50" s="191"/>
      <c r="L50" s="199">
        <v>273030</v>
      </c>
      <c r="M50" s="191"/>
      <c r="N50" s="330">
        <v>0</v>
      </c>
      <c r="O50" s="199"/>
      <c r="P50" s="330">
        <v>0</v>
      </c>
      <c r="Q50" s="199"/>
      <c r="R50" s="330">
        <v>0</v>
      </c>
      <c r="S50" s="191"/>
      <c r="T50" s="120">
        <f t="shared" ref="T50" si="6">SUM(R50,P50,N50)</f>
        <v>0</v>
      </c>
      <c r="U50" s="191"/>
      <c r="V50" s="199">
        <f t="shared" ref="V50" si="7">T50+L50+H50+F50+D50+J50</f>
        <v>273030</v>
      </c>
    </row>
    <row r="51" spans="1:24" ht="21.95" customHeight="1">
      <c r="A51" s="176" t="s">
        <v>229</v>
      </c>
      <c r="B51" s="176" t="s">
        <v>120</v>
      </c>
      <c r="C51" s="127"/>
      <c r="D51" s="330">
        <v>0</v>
      </c>
      <c r="E51" s="120"/>
      <c r="F51" s="330">
        <v>0</v>
      </c>
      <c r="G51" s="120"/>
      <c r="H51" s="330">
        <v>0</v>
      </c>
      <c r="I51" s="120"/>
      <c r="J51" s="330">
        <v>0</v>
      </c>
      <c r="K51" s="191"/>
      <c r="L51" s="199">
        <v>-237</v>
      </c>
      <c r="M51" s="191"/>
      <c r="N51" s="191">
        <v>-2292</v>
      </c>
      <c r="O51" s="191"/>
      <c r="P51" s="138">
        <v>4336</v>
      </c>
      <c r="Q51" s="191"/>
      <c r="R51" s="191">
        <v>-246</v>
      </c>
      <c r="S51" s="191"/>
      <c r="T51" s="191">
        <f>SUM(R51,P51,N51)</f>
        <v>1798</v>
      </c>
      <c r="U51" s="191"/>
      <c r="V51" s="199">
        <f>T51+L51+H51+F51+D51+J51</f>
        <v>1561</v>
      </c>
    </row>
    <row r="52" spans="1:24" ht="21.95" customHeight="1">
      <c r="A52" s="175" t="s">
        <v>53</v>
      </c>
      <c r="B52" s="154"/>
      <c r="C52" s="127"/>
      <c r="D52" s="339">
        <f>SUM(D50:D51)</f>
        <v>0</v>
      </c>
      <c r="E52" s="110"/>
      <c r="F52" s="339">
        <f>SUM(F50:F51)</f>
        <v>0</v>
      </c>
      <c r="G52" s="110"/>
      <c r="H52" s="339">
        <f>SUM(H50:H51)</f>
        <v>0</v>
      </c>
      <c r="I52" s="110"/>
      <c r="J52" s="339">
        <f>SUM(J50:J51)</f>
        <v>0</v>
      </c>
      <c r="K52" s="187"/>
      <c r="L52" s="202">
        <f>SUM(L50:L51)</f>
        <v>272793</v>
      </c>
      <c r="M52" s="187"/>
      <c r="N52" s="202">
        <f>SUM(N50:N51)</f>
        <v>-2292</v>
      </c>
      <c r="O52" s="187"/>
      <c r="P52" s="202">
        <f>SUM(P50:P51)</f>
        <v>4336</v>
      </c>
      <c r="Q52" s="187"/>
      <c r="R52" s="202">
        <f>SUM(R50:R51)</f>
        <v>-246</v>
      </c>
      <c r="S52" s="187"/>
      <c r="T52" s="202">
        <f>SUM(T50:T51)</f>
        <v>1798</v>
      </c>
      <c r="U52" s="187"/>
      <c r="V52" s="205">
        <f>SUM(V50:V51)</f>
        <v>274591</v>
      </c>
    </row>
    <row r="53" spans="1:24" ht="21.95" customHeight="1">
      <c r="A53" s="175"/>
      <c r="B53" s="154"/>
      <c r="C53" s="127"/>
      <c r="D53" s="333"/>
      <c r="E53" s="110"/>
      <c r="F53" s="333"/>
      <c r="G53" s="110"/>
      <c r="H53" s="333"/>
      <c r="I53" s="187"/>
      <c r="J53" s="201"/>
      <c r="K53" s="187"/>
      <c r="L53" s="201"/>
      <c r="M53" s="187"/>
      <c r="N53" s="201"/>
      <c r="O53" s="187"/>
      <c r="P53" s="333"/>
      <c r="Q53" s="187"/>
      <c r="R53" s="335"/>
      <c r="S53" s="187"/>
      <c r="T53" s="201"/>
      <c r="U53" s="187"/>
      <c r="V53" s="187"/>
    </row>
    <row r="54" spans="1:24" ht="21.95" customHeight="1">
      <c r="A54" s="176" t="s">
        <v>197</v>
      </c>
      <c r="B54" s="154"/>
      <c r="C54" s="127"/>
      <c r="D54" s="331">
        <v>0</v>
      </c>
      <c r="E54" s="120"/>
      <c r="F54" s="331">
        <v>0</v>
      </c>
      <c r="G54" s="120"/>
      <c r="H54" s="331">
        <v>0</v>
      </c>
      <c r="I54" s="188"/>
      <c r="J54" s="336">
        <v>10202</v>
      </c>
      <c r="K54" s="188"/>
      <c r="L54" s="336">
        <f>-J54</f>
        <v>-10202</v>
      </c>
      <c r="M54" s="188"/>
      <c r="N54" s="331">
        <v>0</v>
      </c>
      <c r="O54" s="120"/>
      <c r="P54" s="331">
        <v>0</v>
      </c>
      <c r="Q54" s="120"/>
      <c r="R54" s="331">
        <v>0</v>
      </c>
      <c r="S54" s="120"/>
      <c r="T54" s="329">
        <f>SUM(R54,P54,N54)</f>
        <v>0</v>
      </c>
      <c r="U54" s="120"/>
      <c r="V54" s="329">
        <f t="shared" ref="V54" si="8">T54+L54+H54+F54+D54+J54</f>
        <v>0</v>
      </c>
    </row>
    <row r="55" spans="1:24" ht="21.95" customHeight="1">
      <c r="A55" s="127"/>
      <c r="B55" s="127"/>
      <c r="C55" s="127"/>
      <c r="D55" s="350"/>
      <c r="E55" s="110"/>
      <c r="F55" s="350"/>
      <c r="G55" s="110"/>
      <c r="H55" s="350"/>
      <c r="I55" s="187"/>
      <c r="J55" s="187"/>
      <c r="K55" s="187"/>
      <c r="L55" s="206"/>
      <c r="M55" s="187"/>
      <c r="N55" s="187"/>
      <c r="O55" s="187"/>
      <c r="P55" s="187"/>
      <c r="Q55" s="187"/>
      <c r="R55" s="187"/>
      <c r="S55" s="187"/>
      <c r="T55" s="187"/>
      <c r="U55" s="187"/>
      <c r="V55" s="187"/>
    </row>
    <row r="56" spans="1:24" ht="21.95" customHeight="1" thickBot="1">
      <c r="A56" s="180" t="s">
        <v>183</v>
      </c>
      <c r="B56" s="127"/>
      <c r="C56" s="127"/>
      <c r="D56" s="207">
        <f>SUM(D41,D47,D52)</f>
        <v>462227</v>
      </c>
      <c r="E56" s="187"/>
      <c r="F56" s="207">
        <f>SUM(F41,F47,F52)</f>
        <v>694969</v>
      </c>
      <c r="G56" s="187"/>
      <c r="H56" s="207">
        <f>SUM(H41,H47,H52)</f>
        <v>44033</v>
      </c>
      <c r="I56" s="187"/>
      <c r="J56" s="207">
        <f>SUM(J41,J47,J52)+J54</f>
        <v>46223</v>
      </c>
      <c r="K56" s="187"/>
      <c r="L56" s="207">
        <f>SUM(L41,L47,L52)+L54</f>
        <v>1368285</v>
      </c>
      <c r="M56" s="187"/>
      <c r="N56" s="207">
        <f>SUM(N41,N47,N52)+N54</f>
        <v>-15606</v>
      </c>
      <c r="O56" s="187"/>
      <c r="P56" s="386">
        <f>SUM(P41,P47,P52)+P54</f>
        <v>4277</v>
      </c>
      <c r="Q56" s="187"/>
      <c r="R56" s="386">
        <f>SUM(R41,R47,R52)+R54</f>
        <v>7934</v>
      </c>
      <c r="S56" s="187"/>
      <c r="T56" s="386">
        <f>SUM(T41,T47,T52)+T54</f>
        <v>-3395</v>
      </c>
      <c r="U56" s="187"/>
      <c r="V56" s="386">
        <f>SUM(V41,V47,V52)+V54</f>
        <v>2612342</v>
      </c>
      <c r="X56" s="334">
        <f>V56-BS!N90</f>
        <v>0</v>
      </c>
    </row>
    <row r="57" spans="1:24" ht="21.95" customHeight="1" thickTop="1">
      <c r="V57" s="32"/>
    </row>
    <row r="58" spans="1:24" ht="21.95" customHeight="1">
      <c r="D58" s="334">
        <f>D56-BS!N81</f>
        <v>0</v>
      </c>
      <c r="F58" s="334">
        <f>F56-BS!N82</f>
        <v>0</v>
      </c>
      <c r="H58" s="334">
        <f>H56-BS!N83</f>
        <v>0</v>
      </c>
      <c r="J58" s="381">
        <f>J56-BS!N85</f>
        <v>0</v>
      </c>
      <c r="L58" s="334">
        <f>L56-BS!N86</f>
        <v>0</v>
      </c>
      <c r="T58" s="381">
        <f>T56-BS!N87</f>
        <v>0</v>
      </c>
      <c r="V58" s="334">
        <f>V56-BS!N88</f>
        <v>0</v>
      </c>
    </row>
  </sheetData>
  <mergeCells count="8">
    <mergeCell ref="D39:V39"/>
    <mergeCell ref="D4:V4"/>
    <mergeCell ref="J5:L5"/>
    <mergeCell ref="N5:T5"/>
    <mergeCell ref="D11:V11"/>
    <mergeCell ref="D32:V32"/>
    <mergeCell ref="J33:L33"/>
    <mergeCell ref="N33:T33"/>
  </mergeCells>
  <pageMargins left="0.56000000000000005" right="0.28000000000000003" top="0.63" bottom="0.41" header="0.511811023622047" footer="0.41"/>
  <pageSetup paperSize="9" scale="67" firstPageNumber="12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rowBreaks count="1" manualBreakCount="1">
    <brk id="28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21"/>
  <sheetViews>
    <sheetView tabSelected="1" view="pageBreakPreview" topLeftCell="A84" zoomScaleNormal="100" zoomScaleSheetLayoutView="100" workbookViewId="0">
      <selection activeCell="H55" sqref="H55"/>
    </sheetView>
  </sheetViews>
  <sheetFormatPr defaultColWidth="9.140625" defaultRowHeight="21.95" customHeight="1"/>
  <cols>
    <col min="1" max="6" width="2.7109375" style="13" customWidth="1"/>
    <col min="7" max="7" width="45.42578125" style="13" customWidth="1"/>
    <col min="8" max="8" width="17.42578125" style="30" customWidth="1"/>
    <col min="9" max="9" width="1.5703125" style="13" customWidth="1"/>
    <col min="10" max="10" width="17.42578125" style="77" customWidth="1"/>
    <col min="11" max="11" width="1.5703125" style="13" customWidth="1"/>
    <col min="12" max="12" width="17.42578125" style="30" customWidth="1"/>
    <col min="13" max="13" width="1.5703125" style="13" customWidth="1"/>
    <col min="14" max="14" width="17.42578125" style="30" customWidth="1"/>
    <col min="15" max="16384" width="9.140625" style="13"/>
  </cols>
  <sheetData>
    <row r="1" spans="1:15" s="7" customFormat="1" ht="21.95" customHeight="1">
      <c r="A1" s="37" t="s">
        <v>90</v>
      </c>
      <c r="B1" s="74"/>
      <c r="C1" s="74"/>
      <c r="D1" s="74"/>
      <c r="E1" s="74"/>
      <c r="F1" s="74"/>
      <c r="G1" s="74"/>
      <c r="H1" s="249"/>
      <c r="I1" s="249"/>
      <c r="J1" s="250"/>
      <c r="K1" s="249"/>
      <c r="L1" s="249"/>
      <c r="M1" s="249"/>
      <c r="N1" s="249"/>
    </row>
    <row r="2" spans="1:15" s="7" customFormat="1" ht="21.95" customHeight="1">
      <c r="A2" s="8" t="s">
        <v>55</v>
      </c>
      <c r="B2" s="9"/>
      <c r="C2" s="9"/>
      <c r="D2" s="9"/>
      <c r="E2" s="9"/>
      <c r="F2" s="9"/>
      <c r="G2" s="9"/>
      <c r="H2" s="10"/>
      <c r="I2" s="10"/>
      <c r="J2" s="79"/>
      <c r="K2" s="10"/>
      <c r="L2" s="10"/>
      <c r="M2" s="10"/>
      <c r="N2" s="10"/>
    </row>
    <row r="3" spans="1:15" ht="15">
      <c r="A3" s="10"/>
      <c r="B3" s="10"/>
      <c r="C3" s="10"/>
      <c r="D3" s="11"/>
      <c r="E3" s="11"/>
      <c r="F3" s="11"/>
      <c r="G3" s="11"/>
      <c r="H3" s="71"/>
      <c r="I3" s="3"/>
      <c r="J3" s="85"/>
      <c r="K3" s="3"/>
      <c r="L3" s="71"/>
      <c r="M3" s="3"/>
      <c r="N3" s="71"/>
    </row>
    <row r="4" spans="1:15" s="1" customFormat="1" ht="21.75" customHeight="1">
      <c r="A4" s="387"/>
      <c r="B4" s="387"/>
      <c r="C4" s="387"/>
      <c r="D4" s="387"/>
      <c r="E4" s="387"/>
      <c r="F4" s="387"/>
      <c r="G4" s="387"/>
      <c r="H4" s="388" t="s">
        <v>1</v>
      </c>
      <c r="I4" s="389"/>
      <c r="J4" s="389"/>
      <c r="K4" s="365"/>
      <c r="L4" s="388" t="s">
        <v>2</v>
      </c>
      <c r="M4" s="389"/>
      <c r="N4" s="389"/>
    </row>
    <row r="5" spans="1:15" ht="21.75" customHeight="1">
      <c r="A5" s="10"/>
      <c r="B5" s="10"/>
      <c r="C5" s="10"/>
      <c r="D5" s="10"/>
      <c r="E5" s="10"/>
      <c r="F5" s="10"/>
      <c r="G5" s="10"/>
      <c r="H5" s="391" t="s">
        <v>221</v>
      </c>
      <c r="I5" s="391"/>
      <c r="J5" s="391"/>
      <c r="K5" s="18"/>
      <c r="L5" s="391" t="s">
        <v>221</v>
      </c>
      <c r="M5" s="391"/>
      <c r="N5" s="391"/>
    </row>
    <row r="6" spans="1:15" ht="21.75" customHeight="1">
      <c r="A6" s="10"/>
      <c r="C6" s="10"/>
      <c r="D6" s="30"/>
      <c r="E6" s="10"/>
      <c r="F6" s="10"/>
      <c r="G6" s="10"/>
      <c r="H6" s="20">
        <v>2019</v>
      </c>
      <c r="I6" s="21"/>
      <c r="J6" s="81">
        <v>2018</v>
      </c>
      <c r="K6" s="18"/>
      <c r="L6" s="20">
        <v>2019</v>
      </c>
      <c r="M6" s="21"/>
      <c r="N6" s="81">
        <v>2018</v>
      </c>
    </row>
    <row r="7" spans="1:15" s="29" customFormat="1" ht="21" customHeight="1">
      <c r="A7" s="63"/>
      <c r="C7" s="63"/>
      <c r="D7" s="63"/>
      <c r="E7" s="63"/>
      <c r="F7" s="63"/>
      <c r="G7" s="63"/>
      <c r="H7" s="397" t="s">
        <v>105</v>
      </c>
      <c r="I7" s="397"/>
      <c r="J7" s="397"/>
      <c r="K7" s="397"/>
      <c r="L7" s="397"/>
      <c r="M7" s="397"/>
      <c r="N7" s="397"/>
    </row>
    <row r="8" spans="1:15" ht="21" customHeight="1">
      <c r="A8" s="258" t="s">
        <v>39</v>
      </c>
      <c r="H8" s="55"/>
      <c r="I8" s="26"/>
      <c r="J8" s="214"/>
      <c r="K8" s="26"/>
      <c r="L8" s="55"/>
      <c r="M8" s="26"/>
      <c r="N8" s="55"/>
    </row>
    <row r="9" spans="1:15" s="16" customFormat="1" ht="21" customHeight="1">
      <c r="A9" s="16" t="s">
        <v>157</v>
      </c>
      <c r="H9" s="30">
        <v>295624</v>
      </c>
      <c r="I9" s="30"/>
      <c r="J9" s="259">
        <v>386680</v>
      </c>
      <c r="K9" s="30"/>
      <c r="L9" s="259">
        <v>273030</v>
      </c>
      <c r="M9" s="30"/>
      <c r="N9" s="259">
        <v>384464</v>
      </c>
      <c r="O9" s="26"/>
    </row>
    <row r="10" spans="1:15" ht="21" customHeight="1">
      <c r="A10" s="260" t="s">
        <v>163</v>
      </c>
      <c r="B10" s="261"/>
      <c r="C10" s="261"/>
      <c r="D10" s="261"/>
      <c r="E10" s="261"/>
      <c r="F10" s="261"/>
      <c r="G10" s="261"/>
      <c r="I10" s="55"/>
      <c r="J10" s="30"/>
      <c r="K10" s="55"/>
      <c r="L10" s="262"/>
      <c r="M10" s="30"/>
      <c r="O10" s="26"/>
    </row>
    <row r="11" spans="1:15" ht="21" customHeight="1">
      <c r="A11" s="1" t="s">
        <v>106</v>
      </c>
      <c r="B11" s="263"/>
      <c r="C11" s="263"/>
      <c r="D11" s="263"/>
      <c r="E11" s="263"/>
      <c r="F11" s="263"/>
      <c r="G11" s="263"/>
      <c r="H11" s="30">
        <v>35232</v>
      </c>
      <c r="I11" s="30"/>
      <c r="J11" s="30">
        <v>-10630</v>
      </c>
      <c r="K11" s="30"/>
      <c r="L11" s="259">
        <v>3034</v>
      </c>
      <c r="M11" s="30"/>
      <c r="N11" s="30">
        <v>-130</v>
      </c>
      <c r="O11" s="26"/>
    </row>
    <row r="12" spans="1:15" ht="21" customHeight="1">
      <c r="A12" s="16" t="s">
        <v>29</v>
      </c>
      <c r="B12" s="263"/>
      <c r="C12" s="263"/>
      <c r="D12" s="263"/>
      <c r="E12" s="263"/>
      <c r="F12" s="263"/>
      <c r="G12" s="263"/>
      <c r="H12" s="30">
        <v>15475</v>
      </c>
      <c r="I12" s="30"/>
      <c r="J12" s="30">
        <v>9672</v>
      </c>
      <c r="K12" s="30"/>
      <c r="L12" s="259">
        <v>8365</v>
      </c>
      <c r="M12" s="30"/>
      <c r="N12" s="30">
        <v>5624</v>
      </c>
      <c r="O12" s="26"/>
    </row>
    <row r="13" spans="1:15" ht="21" customHeight="1">
      <c r="A13" s="16" t="s">
        <v>164</v>
      </c>
      <c r="H13" s="30">
        <v>75004</v>
      </c>
      <c r="I13" s="30"/>
      <c r="J13" s="30">
        <v>82823</v>
      </c>
      <c r="K13" s="30"/>
      <c r="L13" s="259">
        <v>1791</v>
      </c>
      <c r="M13" s="30"/>
      <c r="N13" s="30">
        <v>3040</v>
      </c>
      <c r="O13" s="26"/>
    </row>
    <row r="14" spans="1:15" ht="21" customHeight="1">
      <c r="A14" s="16" t="s">
        <v>173</v>
      </c>
      <c r="H14" s="30">
        <v>5964</v>
      </c>
      <c r="I14" s="30"/>
      <c r="J14" s="30">
        <v>-192</v>
      </c>
      <c r="K14" s="30"/>
      <c r="L14" s="259">
        <v>-116</v>
      </c>
      <c r="M14" s="30"/>
      <c r="N14" s="30">
        <v>1237</v>
      </c>
      <c r="O14" s="26"/>
    </row>
    <row r="15" spans="1:15" ht="21" customHeight="1">
      <c r="A15" s="16" t="s">
        <v>245</v>
      </c>
      <c r="H15" s="30">
        <v>4076</v>
      </c>
      <c r="I15" s="30"/>
      <c r="J15" s="30">
        <v>0</v>
      </c>
      <c r="K15" s="30"/>
      <c r="L15" s="259">
        <v>-924</v>
      </c>
      <c r="M15" s="30"/>
      <c r="N15" s="30">
        <v>0</v>
      </c>
      <c r="O15" s="26"/>
    </row>
    <row r="16" spans="1:15" ht="21" customHeight="1">
      <c r="A16" s="264" t="s">
        <v>158</v>
      </c>
      <c r="H16" s="30">
        <v>-148199</v>
      </c>
      <c r="I16" s="55"/>
      <c r="J16" s="30">
        <v>-653</v>
      </c>
      <c r="K16" s="55"/>
      <c r="L16" s="259">
        <v>-2734</v>
      </c>
      <c r="M16" s="55"/>
      <c r="N16" s="30">
        <v>0</v>
      </c>
      <c r="O16" s="26"/>
    </row>
    <row r="17" spans="1:16" ht="21" customHeight="1">
      <c r="A17" s="16" t="s">
        <v>233</v>
      </c>
      <c r="H17" s="30">
        <v>825</v>
      </c>
      <c r="I17" s="30"/>
      <c r="J17" s="30">
        <v>324</v>
      </c>
      <c r="K17" s="30"/>
      <c r="L17" s="259">
        <v>21</v>
      </c>
      <c r="M17" s="30"/>
      <c r="N17" s="30">
        <v>40</v>
      </c>
      <c r="O17" s="26"/>
    </row>
    <row r="18" spans="1:16" ht="21" customHeight="1">
      <c r="A18" s="13" t="s">
        <v>165</v>
      </c>
      <c r="H18" s="30">
        <v>31293</v>
      </c>
      <c r="I18" s="55"/>
      <c r="J18" s="30">
        <v>3636</v>
      </c>
      <c r="K18" s="55"/>
      <c r="L18" s="259">
        <v>2434</v>
      </c>
      <c r="M18" s="55"/>
      <c r="N18" s="30">
        <v>402</v>
      </c>
      <c r="O18" s="26"/>
    </row>
    <row r="19" spans="1:16" ht="21" customHeight="1">
      <c r="A19" s="13" t="s">
        <v>136</v>
      </c>
      <c r="H19" s="30">
        <v>0</v>
      </c>
      <c r="I19" s="55"/>
      <c r="J19" s="30">
        <v>0</v>
      </c>
      <c r="K19" s="55"/>
      <c r="L19" s="259">
        <v>-144534</v>
      </c>
      <c r="M19" s="55"/>
      <c r="N19" s="30">
        <v>-29096</v>
      </c>
      <c r="O19" s="26"/>
    </row>
    <row r="20" spans="1:16" ht="21" customHeight="1">
      <c r="A20" s="13" t="s">
        <v>159</v>
      </c>
      <c r="H20" s="265">
        <v>-112700</v>
      </c>
      <c r="I20" s="55"/>
      <c r="J20" s="30">
        <v>-116363</v>
      </c>
      <c r="K20" s="55"/>
      <c r="L20" s="259">
        <v>-116955</v>
      </c>
      <c r="M20" s="55"/>
      <c r="N20" s="30">
        <v>-145746</v>
      </c>
      <c r="O20" s="26"/>
    </row>
    <row r="21" spans="1:16" ht="21" customHeight="1">
      <c r="A21" s="13" t="s">
        <v>134</v>
      </c>
      <c r="H21" s="30">
        <v>0</v>
      </c>
      <c r="I21" s="55"/>
      <c r="J21" s="30">
        <v>0</v>
      </c>
      <c r="K21" s="55"/>
      <c r="L21" s="259">
        <v>7</v>
      </c>
      <c r="M21" s="55"/>
      <c r="N21" s="30">
        <v>2</v>
      </c>
      <c r="O21" s="26"/>
    </row>
    <row r="22" spans="1:16" ht="21" customHeight="1">
      <c r="A22" s="13" t="s">
        <v>241</v>
      </c>
      <c r="H22" s="30">
        <v>319</v>
      </c>
      <c r="I22" s="55"/>
      <c r="J22" s="30">
        <v>236</v>
      </c>
      <c r="K22" s="55"/>
      <c r="L22" s="259">
        <v>319</v>
      </c>
      <c r="M22" s="55"/>
      <c r="N22" s="30">
        <v>236</v>
      </c>
      <c r="O22" s="26"/>
    </row>
    <row r="23" spans="1:16" ht="21.95" customHeight="1">
      <c r="A23" s="234" t="s">
        <v>190</v>
      </c>
      <c r="H23" s="13"/>
      <c r="I23" s="2"/>
      <c r="J23" s="27"/>
      <c r="K23" s="26"/>
      <c r="L23" s="13"/>
      <c r="M23" s="26"/>
      <c r="N23" s="82"/>
      <c r="P23" s="27"/>
    </row>
    <row r="24" spans="1:16" ht="21.95" customHeight="1">
      <c r="A24" s="234"/>
      <c r="B24" s="13" t="s">
        <v>191</v>
      </c>
      <c r="H24" s="30">
        <v>0</v>
      </c>
      <c r="I24" s="2"/>
      <c r="J24" s="30">
        <v>-213683</v>
      </c>
      <c r="K24" s="55"/>
      <c r="L24" s="82">
        <v>0</v>
      </c>
      <c r="M24" s="55"/>
      <c r="N24" s="30">
        <v>-213683</v>
      </c>
      <c r="P24" s="27"/>
    </row>
    <row r="25" spans="1:16" ht="21" customHeight="1">
      <c r="A25" s="13" t="s">
        <v>174</v>
      </c>
      <c r="H25" s="30">
        <v>-365</v>
      </c>
      <c r="I25" s="55"/>
      <c r="J25" s="30">
        <v>-503</v>
      </c>
      <c r="K25" s="55"/>
      <c r="L25" s="259">
        <v>-365</v>
      </c>
      <c r="M25" s="55"/>
      <c r="N25" s="30">
        <v>-503</v>
      </c>
      <c r="O25" s="26"/>
    </row>
    <row r="26" spans="1:16" ht="21" customHeight="1">
      <c r="A26" s="13" t="s">
        <v>189</v>
      </c>
      <c r="H26" s="30">
        <v>530</v>
      </c>
      <c r="I26" s="55"/>
      <c r="J26" s="30">
        <v>938</v>
      </c>
      <c r="K26" s="55"/>
      <c r="L26" s="259">
        <v>530</v>
      </c>
      <c r="M26" s="55"/>
      <c r="N26" s="30">
        <v>938</v>
      </c>
      <c r="O26" s="26"/>
    </row>
    <row r="27" spans="1:16" ht="21" customHeight="1">
      <c r="A27" s="13" t="s">
        <v>114</v>
      </c>
      <c r="H27" s="266">
        <v>-100</v>
      </c>
      <c r="I27" s="55"/>
      <c r="J27" s="266">
        <v>-107</v>
      </c>
      <c r="K27" s="55"/>
      <c r="L27" s="267">
        <v>-26</v>
      </c>
      <c r="M27" s="55"/>
      <c r="N27" s="266">
        <v>-38</v>
      </c>
      <c r="O27" s="26"/>
    </row>
    <row r="28" spans="1:16" ht="21" customHeight="1">
      <c r="H28" s="268">
        <f>SUM(H9:H27)</f>
        <v>202978</v>
      </c>
      <c r="I28" s="269"/>
      <c r="J28" s="268">
        <f>SUM(J9:J27)</f>
        <v>142178</v>
      </c>
      <c r="K28" s="268">
        <f t="shared" ref="K28:N28" si="0">SUM(K9:K27)</f>
        <v>0</v>
      </c>
      <c r="L28" s="268">
        <f t="shared" si="0"/>
        <v>23877</v>
      </c>
      <c r="M28" s="268">
        <f t="shared" si="0"/>
        <v>0</v>
      </c>
      <c r="N28" s="268">
        <f t="shared" si="0"/>
        <v>6787</v>
      </c>
      <c r="O28" s="26"/>
    </row>
    <row r="29" spans="1:16" ht="21" customHeight="1">
      <c r="A29" s="260" t="s">
        <v>40</v>
      </c>
      <c r="H29" s="13"/>
      <c r="I29" s="270"/>
      <c r="J29" s="84"/>
      <c r="K29" s="55"/>
      <c r="L29" s="13"/>
      <c r="M29" s="270"/>
      <c r="N29" s="13"/>
      <c r="O29" s="26"/>
    </row>
    <row r="30" spans="1:16" ht="21" customHeight="1">
      <c r="A30" s="13" t="s">
        <v>57</v>
      </c>
      <c r="H30" s="30">
        <v>-113787</v>
      </c>
      <c r="I30" s="30"/>
      <c r="J30" s="30">
        <v>233924</v>
      </c>
      <c r="K30" s="30"/>
      <c r="L30" s="259">
        <v>-5382</v>
      </c>
      <c r="M30" s="30"/>
      <c r="N30" s="30">
        <v>-30127</v>
      </c>
      <c r="O30" s="30"/>
    </row>
    <row r="31" spans="1:16" ht="21" customHeight="1">
      <c r="A31" s="16" t="s">
        <v>51</v>
      </c>
      <c r="H31" s="30">
        <v>-10848</v>
      </c>
      <c r="I31" s="30"/>
      <c r="J31" s="259">
        <v>-226967</v>
      </c>
      <c r="K31" s="30"/>
      <c r="L31" s="30">
        <v>-582</v>
      </c>
      <c r="M31" s="30"/>
      <c r="N31" s="271">
        <v>10699</v>
      </c>
      <c r="O31" s="26"/>
    </row>
    <row r="32" spans="1:16" ht="21" customHeight="1">
      <c r="A32" s="13" t="s">
        <v>5</v>
      </c>
      <c r="H32" s="30">
        <v>-118555</v>
      </c>
      <c r="I32" s="30"/>
      <c r="J32" s="259">
        <v>-11159</v>
      </c>
      <c r="K32" s="30"/>
      <c r="L32" s="30">
        <v>-16731</v>
      </c>
      <c r="M32" s="30"/>
      <c r="N32" s="271">
        <v>12681</v>
      </c>
      <c r="O32" s="26"/>
    </row>
    <row r="33" spans="1:15" ht="21" customHeight="1">
      <c r="A33" s="13" t="s">
        <v>123</v>
      </c>
      <c r="H33" s="30">
        <v>-1665</v>
      </c>
      <c r="I33" s="30"/>
      <c r="J33" s="259">
        <v>0</v>
      </c>
      <c r="K33" s="30"/>
      <c r="L33" s="30">
        <v>0</v>
      </c>
      <c r="M33" s="30"/>
      <c r="N33" s="271">
        <v>0</v>
      </c>
      <c r="O33" s="26"/>
    </row>
    <row r="34" spans="1:15" ht="21" customHeight="1">
      <c r="A34" s="13" t="s">
        <v>41</v>
      </c>
      <c r="H34" s="30">
        <v>82</v>
      </c>
      <c r="I34" s="30"/>
      <c r="J34" s="259">
        <v>4911</v>
      </c>
      <c r="K34" s="30"/>
      <c r="L34" s="30">
        <v>-364</v>
      </c>
      <c r="M34" s="30"/>
      <c r="N34" s="271">
        <v>0</v>
      </c>
      <c r="O34" s="26"/>
    </row>
    <row r="35" spans="1:15" ht="21" customHeight="1">
      <c r="A35" s="13" t="s">
        <v>15</v>
      </c>
      <c r="H35" s="30">
        <v>91504</v>
      </c>
      <c r="I35" s="30"/>
      <c r="J35" s="259">
        <v>-53054</v>
      </c>
      <c r="K35" s="30"/>
      <c r="L35" s="30">
        <v>22392</v>
      </c>
      <c r="M35" s="30"/>
      <c r="N35" s="271">
        <v>-1800</v>
      </c>
      <c r="O35" s="26"/>
    </row>
    <row r="36" spans="1:15" ht="21" customHeight="1">
      <c r="A36" s="16" t="s">
        <v>48</v>
      </c>
      <c r="H36" s="30">
        <v>18497</v>
      </c>
      <c r="I36" s="30"/>
      <c r="J36" s="259">
        <v>22124</v>
      </c>
      <c r="K36" s="30"/>
      <c r="L36" s="30">
        <v>-4287</v>
      </c>
      <c r="M36" s="30"/>
      <c r="N36" s="271">
        <v>-921</v>
      </c>
      <c r="O36" s="26"/>
    </row>
    <row r="37" spans="1:15" ht="21" customHeight="1">
      <c r="A37" s="13" t="s">
        <v>19</v>
      </c>
      <c r="H37" s="30">
        <v>-7</v>
      </c>
      <c r="I37" s="30"/>
      <c r="J37" s="259">
        <v>-6</v>
      </c>
      <c r="K37" s="30"/>
      <c r="L37" s="30">
        <v>-7</v>
      </c>
      <c r="M37" s="30"/>
      <c r="N37" s="271">
        <v>-6</v>
      </c>
      <c r="O37" s="26"/>
    </row>
    <row r="38" spans="1:15" ht="21" customHeight="1">
      <c r="A38" s="13" t="s">
        <v>166</v>
      </c>
      <c r="H38" s="266">
        <v>-6687</v>
      </c>
      <c r="I38" s="30"/>
      <c r="J38" s="266">
        <v>-325</v>
      </c>
      <c r="K38" s="30"/>
      <c r="L38" s="266">
        <v>-53</v>
      </c>
      <c r="M38" s="30"/>
      <c r="N38" s="266">
        <v>-41</v>
      </c>
      <c r="O38" s="26"/>
    </row>
    <row r="39" spans="1:15" ht="21" customHeight="1">
      <c r="A39" s="13" t="s">
        <v>232</v>
      </c>
      <c r="H39" s="30">
        <f>SUM(H28:H38)</f>
        <v>61512</v>
      </c>
      <c r="I39" s="30"/>
      <c r="J39" s="30">
        <f>SUM(J28:J38)</f>
        <v>111626</v>
      </c>
      <c r="K39" s="30"/>
      <c r="L39" s="30">
        <f>SUM(L28:L38)</f>
        <v>18863</v>
      </c>
      <c r="M39" s="30"/>
      <c r="N39" s="30">
        <f>SUM(N28:N38)</f>
        <v>-2728</v>
      </c>
      <c r="O39" s="26"/>
    </row>
    <row r="40" spans="1:15" ht="21" customHeight="1">
      <c r="A40" s="13" t="s">
        <v>73</v>
      </c>
      <c r="H40" s="30">
        <v>-25098</v>
      </c>
      <c r="I40" s="30"/>
      <c r="J40" s="259">
        <v>-13516</v>
      </c>
      <c r="K40" s="30"/>
      <c r="L40" s="30">
        <v>-1265</v>
      </c>
      <c r="M40" s="30"/>
      <c r="N40" s="271">
        <v>-1372</v>
      </c>
      <c r="O40" s="26"/>
    </row>
    <row r="41" spans="1:15" ht="21" customHeight="1">
      <c r="A41" s="10" t="s">
        <v>231</v>
      </c>
      <c r="B41" s="10"/>
      <c r="C41" s="10"/>
      <c r="D41" s="10"/>
      <c r="E41" s="10"/>
      <c r="F41" s="10"/>
      <c r="G41" s="10"/>
      <c r="H41" s="287">
        <f>SUM(H39:H40)</f>
        <v>36414</v>
      </c>
      <c r="I41" s="272"/>
      <c r="J41" s="287">
        <f>SUM(J39:J40)</f>
        <v>98110</v>
      </c>
      <c r="K41" s="272"/>
      <c r="L41" s="287">
        <f>SUM(L39:L40)</f>
        <v>17598</v>
      </c>
      <c r="M41" s="272"/>
      <c r="N41" s="287">
        <f>SUM(N39:N40)</f>
        <v>-4100</v>
      </c>
      <c r="O41" s="26"/>
    </row>
    <row r="42" spans="1:15" ht="21" customHeight="1">
      <c r="A42" s="10"/>
      <c r="B42" s="10"/>
      <c r="C42" s="10"/>
      <c r="D42" s="10"/>
      <c r="E42" s="10"/>
      <c r="F42" s="10"/>
      <c r="G42" s="10"/>
      <c r="H42" s="273"/>
      <c r="I42" s="274"/>
      <c r="J42" s="275"/>
      <c r="K42" s="276"/>
      <c r="L42" s="273"/>
      <c r="M42" s="274"/>
      <c r="N42" s="277"/>
      <c r="O42" s="26"/>
    </row>
    <row r="43" spans="1:15" s="7" customFormat="1" ht="21" customHeight="1">
      <c r="A43" s="37" t="str">
        <f>$A$1</f>
        <v>T.K.S. Technologies Public Company Limited and its Subsidiaries</v>
      </c>
      <c r="B43" s="74"/>
      <c r="C43" s="74"/>
      <c r="D43" s="74"/>
      <c r="E43" s="74"/>
      <c r="F43" s="74"/>
      <c r="G43" s="74"/>
      <c r="H43" s="249"/>
      <c r="I43" s="249"/>
      <c r="J43" s="250"/>
      <c r="K43" s="249"/>
      <c r="L43" s="249"/>
      <c r="M43" s="249"/>
      <c r="N43" s="249"/>
    </row>
    <row r="44" spans="1:15" s="7" customFormat="1" ht="21" customHeight="1">
      <c r="A44" s="8" t="s">
        <v>55</v>
      </c>
      <c r="B44" s="9"/>
      <c r="C44" s="9"/>
      <c r="D44" s="9"/>
      <c r="E44" s="9"/>
      <c r="F44" s="9"/>
      <c r="G44" s="9"/>
      <c r="H44" s="10"/>
      <c r="I44" s="10"/>
      <c r="J44" s="79"/>
      <c r="K44" s="10"/>
      <c r="L44" s="10"/>
      <c r="M44" s="10"/>
      <c r="N44" s="10"/>
    </row>
    <row r="45" spans="1:15" ht="21" customHeight="1">
      <c r="A45" s="10"/>
      <c r="B45" s="10"/>
      <c r="C45" s="10"/>
      <c r="D45" s="11"/>
      <c r="E45" s="11"/>
      <c r="F45" s="11"/>
      <c r="G45" s="11"/>
      <c r="H45" s="71"/>
      <c r="I45" s="3"/>
      <c r="J45" s="85"/>
      <c r="K45" s="3"/>
      <c r="L45" s="71"/>
      <c r="M45" s="3"/>
      <c r="N45" s="71"/>
    </row>
    <row r="46" spans="1:15" s="1" customFormat="1" ht="21.75" customHeight="1">
      <c r="A46" s="387"/>
      <c r="B46" s="387"/>
      <c r="C46" s="387"/>
      <c r="D46" s="387"/>
      <c r="E46" s="387"/>
      <c r="F46" s="387"/>
      <c r="G46" s="387"/>
      <c r="H46" s="388" t="s">
        <v>1</v>
      </c>
      <c r="I46" s="389"/>
      <c r="J46" s="389"/>
      <c r="K46" s="365"/>
      <c r="L46" s="388" t="s">
        <v>2</v>
      </c>
      <c r="M46" s="389"/>
      <c r="N46" s="389"/>
    </row>
    <row r="47" spans="1:15" ht="21.75" customHeight="1">
      <c r="A47" s="10"/>
      <c r="B47" s="10"/>
      <c r="C47" s="10"/>
      <c r="D47" s="10"/>
      <c r="E47" s="10"/>
      <c r="F47" s="10"/>
      <c r="G47" s="10"/>
      <c r="H47" s="391" t="s">
        <v>221</v>
      </c>
      <c r="I47" s="391"/>
      <c r="J47" s="391"/>
      <c r="K47" s="18"/>
      <c r="L47" s="391" t="s">
        <v>221</v>
      </c>
      <c r="M47" s="391"/>
      <c r="N47" s="391"/>
    </row>
    <row r="48" spans="1:15" ht="21" customHeight="1">
      <c r="C48" s="10"/>
      <c r="D48" s="30"/>
      <c r="E48" s="10"/>
      <c r="F48" s="10"/>
      <c r="G48" s="10"/>
      <c r="H48" s="20">
        <v>2019</v>
      </c>
      <c r="I48" s="21"/>
      <c r="J48" s="81">
        <v>2018</v>
      </c>
      <c r="K48" s="18"/>
      <c r="L48" s="20">
        <v>2019</v>
      </c>
      <c r="M48" s="21"/>
      <c r="N48" s="81">
        <v>2018</v>
      </c>
    </row>
    <row r="49" spans="1:15" ht="21" customHeight="1">
      <c r="A49" s="10"/>
      <c r="C49" s="10"/>
      <c r="D49" s="30"/>
      <c r="E49" s="10"/>
      <c r="F49" s="10"/>
      <c r="G49" s="10"/>
      <c r="H49" s="397" t="s">
        <v>105</v>
      </c>
      <c r="I49" s="397"/>
      <c r="J49" s="397"/>
      <c r="K49" s="397"/>
      <c r="L49" s="397"/>
      <c r="M49" s="397"/>
      <c r="N49" s="397"/>
    </row>
    <row r="50" spans="1:15" ht="21" customHeight="1">
      <c r="A50" s="278" t="s">
        <v>42</v>
      </c>
      <c r="D50" s="10"/>
      <c r="E50" s="10"/>
      <c r="F50" s="10"/>
      <c r="G50" s="10"/>
      <c r="I50" s="270"/>
      <c r="K50" s="55"/>
      <c r="M50" s="270"/>
      <c r="O50" s="26"/>
    </row>
    <row r="51" spans="1:15" ht="21" customHeight="1">
      <c r="A51" s="16" t="s">
        <v>167</v>
      </c>
      <c r="D51" s="10"/>
      <c r="E51" s="10"/>
      <c r="F51" s="10"/>
      <c r="G51" s="10"/>
      <c r="H51" s="30">
        <v>100</v>
      </c>
      <c r="I51" s="55"/>
      <c r="J51" s="259">
        <v>-185</v>
      </c>
      <c r="K51" s="55"/>
      <c r="L51" s="259">
        <v>100</v>
      </c>
      <c r="M51" s="55"/>
      <c r="N51" s="271">
        <v>-185</v>
      </c>
      <c r="O51" s="26"/>
    </row>
    <row r="52" spans="1:15" ht="21" customHeight="1">
      <c r="A52" s="1" t="s">
        <v>169</v>
      </c>
      <c r="D52" s="10"/>
      <c r="E52" s="10"/>
      <c r="F52" s="10"/>
      <c r="G52" s="10"/>
      <c r="H52" s="30">
        <v>-2000</v>
      </c>
      <c r="I52" s="30"/>
      <c r="J52" s="259">
        <v>-5267</v>
      </c>
      <c r="K52" s="30"/>
      <c r="L52" s="259">
        <v>-2000</v>
      </c>
      <c r="M52" s="30"/>
      <c r="N52" s="271">
        <v>0</v>
      </c>
      <c r="O52" s="26"/>
    </row>
    <row r="53" spans="1:15" ht="21" customHeight="1">
      <c r="A53" s="13" t="s">
        <v>168</v>
      </c>
      <c r="D53" s="10"/>
      <c r="E53" s="10"/>
      <c r="F53" s="10"/>
      <c r="G53" s="10"/>
      <c r="H53" s="13"/>
      <c r="J53" s="13"/>
      <c r="L53" s="13"/>
      <c r="N53" s="13"/>
      <c r="O53" s="26"/>
    </row>
    <row r="54" spans="1:15" ht="21" customHeight="1">
      <c r="B54" s="13" t="s">
        <v>175</v>
      </c>
      <c r="D54" s="10"/>
      <c r="E54" s="10"/>
      <c r="F54" s="10"/>
      <c r="G54" s="10"/>
      <c r="H54" s="30">
        <v>-29920</v>
      </c>
      <c r="I54" s="30"/>
      <c r="J54" s="259">
        <v>0</v>
      </c>
      <c r="K54" s="30"/>
      <c r="L54" s="259">
        <v>-29920</v>
      </c>
      <c r="M54" s="30"/>
      <c r="N54" s="271">
        <v>0</v>
      </c>
      <c r="O54" s="26"/>
    </row>
    <row r="55" spans="1:15" ht="21" customHeight="1">
      <c r="A55" s="13" t="s">
        <v>242</v>
      </c>
      <c r="D55" s="10"/>
      <c r="E55" s="10"/>
      <c r="F55" s="10"/>
      <c r="G55" s="10"/>
      <c r="H55" s="30">
        <v>0</v>
      </c>
      <c r="I55" s="30"/>
      <c r="J55" s="259">
        <v>0</v>
      </c>
      <c r="K55" s="30"/>
      <c r="L55" s="259">
        <v>0</v>
      </c>
      <c r="M55" s="30"/>
      <c r="N55" s="271">
        <v>-1000617</v>
      </c>
      <c r="O55" s="26"/>
    </row>
    <row r="56" spans="1:15" ht="21" customHeight="1">
      <c r="A56" s="385" t="s">
        <v>243</v>
      </c>
      <c r="D56" s="10"/>
      <c r="E56" s="10"/>
      <c r="F56" s="10"/>
      <c r="G56" s="10"/>
      <c r="H56" s="30">
        <v>0</v>
      </c>
      <c r="I56" s="30"/>
      <c r="J56" s="259">
        <v>-964421</v>
      </c>
      <c r="K56" s="30"/>
      <c r="L56" s="259">
        <v>0</v>
      </c>
      <c r="M56" s="30"/>
      <c r="N56" s="271">
        <v>0</v>
      </c>
      <c r="O56" s="26"/>
    </row>
    <row r="57" spans="1:15" ht="21" customHeight="1">
      <c r="A57" s="13" t="s">
        <v>66</v>
      </c>
      <c r="D57" s="10"/>
      <c r="E57" s="10"/>
      <c r="F57" s="10"/>
      <c r="G57" s="10"/>
      <c r="H57" s="30">
        <v>-41905</v>
      </c>
      <c r="I57" s="30"/>
      <c r="J57" s="259">
        <v>-265404</v>
      </c>
      <c r="K57" s="30"/>
      <c r="L57" s="259">
        <v>-1470</v>
      </c>
      <c r="M57" s="30"/>
      <c r="N57" s="271">
        <v>-145</v>
      </c>
      <c r="O57" s="26"/>
    </row>
    <row r="58" spans="1:15" ht="21" customHeight="1">
      <c r="A58" s="13" t="s">
        <v>162</v>
      </c>
      <c r="D58" s="10"/>
      <c r="E58" s="10"/>
      <c r="F58" s="10"/>
      <c r="G58" s="10"/>
      <c r="H58" s="30">
        <v>0</v>
      </c>
      <c r="I58" s="30"/>
      <c r="J58" s="259">
        <v>-11799</v>
      </c>
      <c r="K58" s="30"/>
      <c r="L58" s="30">
        <v>0</v>
      </c>
      <c r="M58" s="30"/>
      <c r="N58" s="271">
        <v>0</v>
      </c>
      <c r="O58" s="26"/>
    </row>
    <row r="59" spans="1:15" ht="21" customHeight="1">
      <c r="A59" s="16" t="s">
        <v>67</v>
      </c>
      <c r="H59" s="30">
        <v>139072</v>
      </c>
      <c r="I59" s="30"/>
      <c r="J59" s="259">
        <v>3382</v>
      </c>
      <c r="K59" s="30"/>
      <c r="L59" s="30">
        <v>2734</v>
      </c>
      <c r="M59" s="30"/>
      <c r="N59" s="271">
        <v>0</v>
      </c>
      <c r="O59" s="26"/>
    </row>
    <row r="60" spans="1:15" ht="21" customHeight="1">
      <c r="A60" s="13" t="s">
        <v>68</v>
      </c>
      <c r="H60" s="30">
        <v>-2473</v>
      </c>
      <c r="I60" s="30"/>
      <c r="J60" s="259">
        <v>-1600</v>
      </c>
      <c r="K60" s="30"/>
      <c r="L60" s="30">
        <v>0</v>
      </c>
      <c r="M60" s="30"/>
      <c r="N60" s="271">
        <v>0</v>
      </c>
      <c r="O60" s="26"/>
    </row>
    <row r="61" spans="1:15" ht="21" customHeight="1">
      <c r="A61" s="16" t="s">
        <v>215</v>
      </c>
      <c r="H61" s="30">
        <v>2005</v>
      </c>
      <c r="I61" s="30"/>
      <c r="J61" s="259">
        <v>0</v>
      </c>
      <c r="K61" s="30"/>
      <c r="L61" s="30">
        <v>0</v>
      </c>
      <c r="M61" s="30"/>
      <c r="N61" s="271">
        <v>0</v>
      </c>
      <c r="O61" s="26"/>
    </row>
    <row r="62" spans="1:15" s="10" customFormat="1" ht="21" customHeight="1">
      <c r="A62" s="16" t="s">
        <v>225</v>
      </c>
      <c r="B62" s="13"/>
      <c r="C62" s="13"/>
      <c r="D62" s="13"/>
      <c r="E62" s="13"/>
      <c r="F62" s="13"/>
      <c r="G62" s="13"/>
      <c r="H62" s="30">
        <v>-15650</v>
      </c>
      <c r="I62" s="30"/>
      <c r="J62" s="259">
        <v>0</v>
      </c>
      <c r="K62" s="30"/>
      <c r="L62" s="30">
        <v>0</v>
      </c>
      <c r="M62" s="30"/>
      <c r="N62" s="271">
        <v>0</v>
      </c>
      <c r="O62" s="26"/>
    </row>
    <row r="63" spans="1:15" s="10" customFormat="1" ht="21" customHeight="1">
      <c r="A63" s="16" t="s">
        <v>187</v>
      </c>
      <c r="B63" s="13"/>
      <c r="C63" s="13"/>
      <c r="D63" s="13"/>
      <c r="E63" s="13"/>
      <c r="F63" s="13"/>
      <c r="G63" s="13"/>
      <c r="H63" s="30">
        <v>101238</v>
      </c>
      <c r="I63" s="30"/>
      <c r="J63" s="259">
        <v>104344</v>
      </c>
      <c r="K63" s="30"/>
      <c r="L63" s="30">
        <v>191239</v>
      </c>
      <c r="M63" s="30"/>
      <c r="N63" s="271">
        <v>211379</v>
      </c>
      <c r="O63" s="26"/>
    </row>
    <row r="64" spans="1:15" ht="21" customHeight="1">
      <c r="A64" s="13" t="s">
        <v>115</v>
      </c>
      <c r="H64" s="30">
        <v>100</v>
      </c>
      <c r="I64" s="30"/>
      <c r="J64" s="259">
        <v>107</v>
      </c>
      <c r="K64" s="30"/>
      <c r="L64" s="30">
        <v>26</v>
      </c>
      <c r="M64" s="30"/>
      <c r="N64" s="271">
        <v>38</v>
      </c>
      <c r="O64" s="26"/>
    </row>
    <row r="65" spans="1:15" ht="21" customHeight="1">
      <c r="A65" s="10" t="s">
        <v>234</v>
      </c>
      <c r="B65" s="10"/>
      <c r="C65" s="10"/>
      <c r="D65" s="10"/>
      <c r="E65" s="10"/>
      <c r="F65" s="10"/>
      <c r="G65" s="10"/>
      <c r="H65" s="279">
        <f>SUM(H51:H64)</f>
        <v>150567</v>
      </c>
      <c r="I65" s="274"/>
      <c r="J65" s="279">
        <f>SUM(J51:J64)</f>
        <v>-1140843</v>
      </c>
      <c r="K65" s="276"/>
      <c r="L65" s="279">
        <f>SUM(L51:L64)</f>
        <v>160709</v>
      </c>
      <c r="M65" s="274"/>
      <c r="N65" s="279">
        <f>SUM(N51:N64)</f>
        <v>-789530</v>
      </c>
      <c r="O65" s="26"/>
    </row>
    <row r="66" spans="1:15" ht="21" customHeight="1">
      <c r="A66" s="63"/>
      <c r="B66" s="29"/>
      <c r="C66" s="63"/>
      <c r="D66" s="63"/>
      <c r="E66" s="63"/>
      <c r="F66" s="63"/>
      <c r="G66" s="63"/>
      <c r="H66" s="218"/>
      <c r="I66" s="218"/>
      <c r="J66" s="218"/>
      <c r="K66" s="218"/>
      <c r="L66" s="218"/>
      <c r="M66" s="218"/>
      <c r="N66" s="218"/>
      <c r="O66" s="26"/>
    </row>
    <row r="67" spans="1:15" ht="21" customHeight="1">
      <c r="A67" s="278" t="s">
        <v>43</v>
      </c>
      <c r="I67" s="270"/>
      <c r="K67" s="55"/>
      <c r="M67" s="270"/>
      <c r="O67" s="26"/>
    </row>
    <row r="68" spans="1:15" ht="21" customHeight="1">
      <c r="A68" s="13" t="s">
        <v>88</v>
      </c>
      <c r="H68" s="30">
        <v>184000</v>
      </c>
      <c r="I68" s="30"/>
      <c r="J68" s="259">
        <v>1254018</v>
      </c>
      <c r="K68" s="30"/>
      <c r="L68" s="30">
        <v>45000</v>
      </c>
      <c r="M68" s="30"/>
      <c r="N68" s="271">
        <v>660618</v>
      </c>
      <c r="O68" s="26"/>
    </row>
    <row r="69" spans="1:15" ht="21" customHeight="1">
      <c r="A69" s="1" t="s">
        <v>89</v>
      </c>
      <c r="H69" s="30">
        <v>-122726</v>
      </c>
      <c r="I69" s="30"/>
      <c r="J69" s="259">
        <v>-1077018</v>
      </c>
      <c r="K69" s="280"/>
      <c r="L69" s="30">
        <v>-15000</v>
      </c>
      <c r="M69" s="280"/>
      <c r="N69" s="271">
        <v>-592618</v>
      </c>
      <c r="O69" s="26"/>
    </row>
    <row r="70" spans="1:15" s="10" customFormat="1" ht="21" customHeight="1">
      <c r="A70" s="16" t="s">
        <v>160</v>
      </c>
      <c r="B70" s="16"/>
      <c r="C70" s="13"/>
      <c r="D70" s="13"/>
      <c r="E70" s="13"/>
      <c r="F70" s="13"/>
      <c r="G70" s="13"/>
      <c r="H70" s="30">
        <v>0</v>
      </c>
      <c r="I70" s="30"/>
      <c r="J70" s="259">
        <v>0</v>
      </c>
      <c r="K70" s="30"/>
      <c r="L70" s="30">
        <v>56500</v>
      </c>
      <c r="M70" s="30"/>
      <c r="N70" s="271">
        <v>87000</v>
      </c>
      <c r="O70" s="26"/>
    </row>
    <row r="71" spans="1:15" s="10" customFormat="1" ht="21" customHeight="1">
      <c r="A71" s="16" t="s">
        <v>161</v>
      </c>
      <c r="B71" s="16"/>
      <c r="C71" s="13"/>
      <c r="D71" s="13"/>
      <c r="E71" s="13"/>
      <c r="F71" s="13"/>
      <c r="G71" s="13"/>
      <c r="H71" s="30">
        <v>0</v>
      </c>
      <c r="I71" s="30"/>
      <c r="J71" s="259">
        <v>0</v>
      </c>
      <c r="K71" s="30"/>
      <c r="L71" s="30">
        <v>-75800</v>
      </c>
      <c r="M71" s="30"/>
      <c r="N71" s="271">
        <v>-82000</v>
      </c>
      <c r="O71" s="26"/>
    </row>
    <row r="72" spans="1:15" s="10" customFormat="1" ht="21" customHeight="1">
      <c r="A72" s="16" t="s">
        <v>170</v>
      </c>
      <c r="B72" s="16"/>
      <c r="C72" s="13"/>
      <c r="D72" s="13"/>
      <c r="E72" s="13"/>
      <c r="F72" s="13"/>
      <c r="G72" s="13"/>
      <c r="H72" s="30">
        <v>0</v>
      </c>
      <c r="I72" s="30"/>
      <c r="J72" s="259">
        <v>593972</v>
      </c>
      <c r="K72" s="30"/>
      <c r="L72" s="30">
        <v>0</v>
      </c>
      <c r="M72" s="30"/>
      <c r="N72" s="271">
        <v>377971</v>
      </c>
      <c r="O72" s="26"/>
    </row>
    <row r="73" spans="1:15" ht="21" customHeight="1">
      <c r="A73" s="1" t="s">
        <v>171</v>
      </c>
      <c r="H73" s="30">
        <v>-54873</v>
      </c>
      <c r="I73" s="30"/>
      <c r="J73" s="259">
        <v>-88958</v>
      </c>
      <c r="K73" s="30"/>
      <c r="L73" s="30">
        <v>-20346</v>
      </c>
      <c r="M73" s="30"/>
      <c r="N73" s="271">
        <v>-66545</v>
      </c>
      <c r="O73" s="26"/>
    </row>
    <row r="74" spans="1:15" ht="21" customHeight="1">
      <c r="A74" s="13" t="s">
        <v>69</v>
      </c>
      <c r="H74" s="30">
        <v>-8437</v>
      </c>
      <c r="I74" s="30"/>
      <c r="J74" s="259">
        <v>-5173</v>
      </c>
      <c r="K74" s="30"/>
      <c r="L74" s="30">
        <v>-936</v>
      </c>
      <c r="M74" s="30"/>
      <c r="N74" s="271">
        <v>-689</v>
      </c>
      <c r="O74" s="26"/>
    </row>
    <row r="75" spans="1:15" ht="21" customHeight="1">
      <c r="A75" s="13" t="s">
        <v>246</v>
      </c>
      <c r="H75" s="30">
        <v>-155321</v>
      </c>
      <c r="I75" s="30"/>
      <c r="J75" s="259">
        <v>-187137</v>
      </c>
      <c r="K75" s="30"/>
      <c r="L75" s="30">
        <v>-155321</v>
      </c>
      <c r="M75" s="30"/>
      <c r="N75" s="271">
        <v>-187137</v>
      </c>
      <c r="O75" s="26"/>
    </row>
    <row r="76" spans="1:15" ht="21" customHeight="1">
      <c r="A76" s="13" t="s">
        <v>188</v>
      </c>
      <c r="H76" s="30">
        <v>0</v>
      </c>
      <c r="I76" s="30"/>
      <c r="J76" s="259">
        <v>-13465</v>
      </c>
      <c r="K76" s="30"/>
      <c r="L76" s="30">
        <v>0</v>
      </c>
      <c r="M76" s="30"/>
      <c r="N76" s="271">
        <v>0</v>
      </c>
      <c r="O76" s="26"/>
    </row>
    <row r="77" spans="1:15" ht="21" customHeight="1">
      <c r="A77" s="13" t="s">
        <v>116</v>
      </c>
      <c r="H77" s="30">
        <v>-14120</v>
      </c>
      <c r="I77" s="30"/>
      <c r="J77" s="259">
        <v>-9543</v>
      </c>
      <c r="K77" s="30"/>
      <c r="L77" s="30">
        <v>-7988</v>
      </c>
      <c r="M77" s="30"/>
      <c r="N77" s="271">
        <v>-5496</v>
      </c>
      <c r="O77" s="26"/>
    </row>
    <row r="78" spans="1:15" ht="21" customHeight="1">
      <c r="A78" s="16" t="s">
        <v>244</v>
      </c>
      <c r="H78" s="30">
        <v>0</v>
      </c>
      <c r="I78" s="30"/>
      <c r="J78" s="259">
        <v>-2956</v>
      </c>
      <c r="K78" s="30"/>
      <c r="L78" s="30">
        <v>0</v>
      </c>
      <c r="M78" s="30"/>
      <c r="N78" s="271">
        <v>-2956</v>
      </c>
      <c r="O78" s="26"/>
    </row>
    <row r="79" spans="1:15" ht="21" customHeight="1">
      <c r="A79" s="13" t="s">
        <v>172</v>
      </c>
      <c r="H79" s="30">
        <v>0</v>
      </c>
      <c r="I79" s="30"/>
      <c r="J79" s="259">
        <v>600000</v>
      </c>
      <c r="K79" s="30"/>
      <c r="L79" s="30">
        <v>0</v>
      </c>
      <c r="M79" s="30"/>
      <c r="N79" s="271">
        <v>600000</v>
      </c>
      <c r="O79" s="26"/>
    </row>
    <row r="80" spans="1:15" ht="21" customHeight="1">
      <c r="A80" s="249" t="s">
        <v>235</v>
      </c>
      <c r="B80" s="10"/>
      <c r="C80" s="10"/>
      <c r="D80" s="10"/>
      <c r="E80" s="10"/>
      <c r="F80" s="10"/>
      <c r="G80" s="10"/>
      <c r="H80" s="281">
        <f>SUM(H68:H79)</f>
        <v>-171477</v>
      </c>
      <c r="I80" s="274"/>
      <c r="J80" s="281">
        <f>SUM(J68:J79)</f>
        <v>1063740</v>
      </c>
      <c r="K80" s="274"/>
      <c r="L80" s="281">
        <f>SUM(L68:L79)</f>
        <v>-173891</v>
      </c>
      <c r="M80" s="274"/>
      <c r="N80" s="281">
        <f>SUM(N68:N79)</f>
        <v>788148</v>
      </c>
      <c r="O80" s="26"/>
    </row>
    <row r="81" spans="1:15" ht="21" customHeight="1">
      <c r="A81" s="249"/>
      <c r="B81" s="10"/>
      <c r="C81" s="10"/>
      <c r="D81" s="10"/>
      <c r="E81" s="10"/>
      <c r="F81" s="10"/>
      <c r="G81" s="10"/>
      <c r="H81" s="282"/>
      <c r="I81" s="274"/>
      <c r="J81" s="283"/>
      <c r="K81" s="274"/>
      <c r="L81" s="282"/>
      <c r="M81" s="274"/>
      <c r="N81" s="282"/>
      <c r="O81" s="26"/>
    </row>
    <row r="82" spans="1:15" ht="21" customHeight="1">
      <c r="A82" s="363" t="s">
        <v>216</v>
      </c>
      <c r="B82" s="10"/>
      <c r="C82" s="10"/>
      <c r="D82" s="10"/>
      <c r="E82" s="10"/>
      <c r="F82" s="10"/>
      <c r="G82" s="10"/>
      <c r="H82" s="282"/>
      <c r="I82" s="274"/>
      <c r="J82" s="283"/>
      <c r="K82" s="274"/>
      <c r="L82" s="282"/>
      <c r="M82" s="274"/>
      <c r="N82" s="282"/>
      <c r="O82" s="26"/>
    </row>
    <row r="83" spans="1:15" ht="21" customHeight="1">
      <c r="A83" s="249"/>
      <c r="B83" s="13" t="s">
        <v>217</v>
      </c>
      <c r="C83" s="10"/>
      <c r="D83" s="10"/>
      <c r="E83" s="10"/>
      <c r="F83" s="10"/>
      <c r="G83" s="10"/>
      <c r="H83" s="265">
        <f>H41+H65+H80</f>
        <v>15504</v>
      </c>
      <c r="I83" s="32"/>
      <c r="J83" s="265">
        <f>J41+J65+J80</f>
        <v>21007</v>
      </c>
      <c r="K83" s="32"/>
      <c r="L83" s="265">
        <f>L41+L65+L80</f>
        <v>4416</v>
      </c>
      <c r="M83" s="32"/>
      <c r="N83" s="265">
        <f>N41+N65+N80</f>
        <v>-5482</v>
      </c>
      <c r="O83" s="26"/>
    </row>
    <row r="84" spans="1:15" ht="21" customHeight="1">
      <c r="A84" s="363" t="s">
        <v>218</v>
      </c>
      <c r="B84" s="10"/>
      <c r="C84" s="10"/>
      <c r="D84" s="10"/>
      <c r="E84" s="10"/>
      <c r="F84" s="10"/>
      <c r="G84" s="10"/>
      <c r="H84" s="266">
        <v>-63</v>
      </c>
      <c r="I84" s="32"/>
      <c r="J84" s="364">
        <v>-19</v>
      </c>
      <c r="K84" s="32"/>
      <c r="L84" s="266">
        <v>-21</v>
      </c>
      <c r="M84" s="32"/>
      <c r="N84" s="266">
        <v>10</v>
      </c>
      <c r="O84" s="26"/>
    </row>
    <row r="85" spans="1:15" ht="21" customHeight="1">
      <c r="A85" s="249" t="s">
        <v>135</v>
      </c>
      <c r="H85" s="284">
        <f>SUM(H83:H84)</f>
        <v>15441</v>
      </c>
      <c r="I85" s="265"/>
      <c r="J85" s="284">
        <f>SUM(J83:J84)</f>
        <v>20988</v>
      </c>
      <c r="K85" s="265"/>
      <c r="L85" s="284">
        <f>SUM(L83:L84)</f>
        <v>4395</v>
      </c>
      <c r="M85" s="265"/>
      <c r="N85" s="284">
        <f>SUM(N83:N84)</f>
        <v>-5472</v>
      </c>
      <c r="O85" s="26"/>
    </row>
    <row r="86" spans="1:15" ht="21" customHeight="1">
      <c r="A86" s="13" t="s">
        <v>70</v>
      </c>
      <c r="H86" s="285">
        <v>43567</v>
      </c>
      <c r="I86" s="265"/>
      <c r="J86" s="259">
        <v>47206</v>
      </c>
      <c r="K86" s="32"/>
      <c r="L86" s="30">
        <v>1479</v>
      </c>
      <c r="M86" s="30"/>
      <c r="N86" s="271">
        <v>9930</v>
      </c>
      <c r="O86" s="26"/>
    </row>
    <row r="87" spans="1:15" ht="21" customHeight="1" thickBot="1">
      <c r="A87" s="249" t="s">
        <v>71</v>
      </c>
      <c r="B87" s="10"/>
      <c r="C87" s="10"/>
      <c r="D87" s="10"/>
      <c r="E87" s="10"/>
      <c r="F87" s="10"/>
      <c r="G87" s="10"/>
      <c r="H87" s="286">
        <f>SUM(H85:H86)</f>
        <v>59008</v>
      </c>
      <c r="I87" s="274"/>
      <c r="J87" s="286">
        <f>SUM(J85:J86)</f>
        <v>68194</v>
      </c>
      <c r="K87" s="274"/>
      <c r="L87" s="286">
        <f>SUM(L85:L86)</f>
        <v>5874</v>
      </c>
      <c r="M87" s="274"/>
      <c r="N87" s="286">
        <f>SUM(N85:N86)</f>
        <v>4458</v>
      </c>
      <c r="O87" s="26"/>
    </row>
    <row r="88" spans="1:15" ht="21.95" customHeight="1" thickTop="1">
      <c r="A88" s="182"/>
      <c r="B88" s="130"/>
      <c r="C88" s="130"/>
      <c r="D88" s="130"/>
      <c r="E88" s="130"/>
      <c r="F88" s="130"/>
      <c r="G88" s="130"/>
      <c r="H88" s="219"/>
      <c r="I88" s="149"/>
      <c r="J88" s="219"/>
      <c r="K88" s="149"/>
      <c r="L88" s="219"/>
      <c r="M88" s="149"/>
      <c r="N88" s="219"/>
      <c r="O88" s="26"/>
    </row>
    <row r="89" spans="1:15" ht="21.95" customHeight="1">
      <c r="A89" s="182"/>
      <c r="B89" s="130"/>
      <c r="C89" s="130"/>
      <c r="D89" s="130"/>
      <c r="E89" s="130"/>
      <c r="F89" s="130"/>
      <c r="G89" s="130"/>
      <c r="H89" s="219">
        <f>H87-BS!J11</f>
        <v>0</v>
      </c>
      <c r="I89" s="149"/>
      <c r="J89" s="219">
        <f>J87-68194</f>
        <v>0</v>
      </c>
      <c r="K89" s="149"/>
      <c r="L89" s="219">
        <f>BS!N11-L87</f>
        <v>0</v>
      </c>
      <c r="M89" s="149"/>
      <c r="N89" s="219">
        <f>N87-4458</f>
        <v>0</v>
      </c>
      <c r="O89" s="26"/>
    </row>
    <row r="90" spans="1:15" ht="21.95" customHeight="1">
      <c r="A90" s="182"/>
      <c r="B90" s="130"/>
      <c r="C90" s="130"/>
      <c r="D90" s="130"/>
      <c r="E90" s="130"/>
      <c r="F90" s="130"/>
      <c r="G90" s="130"/>
      <c r="H90" s="219"/>
      <c r="I90" s="149"/>
      <c r="J90" s="219"/>
      <c r="K90" s="149"/>
      <c r="L90" s="219"/>
      <c r="M90" s="149"/>
      <c r="N90" s="219"/>
      <c r="O90" s="26"/>
    </row>
    <row r="91" spans="1:15" ht="21.95" customHeight="1">
      <c r="A91" s="182"/>
      <c r="B91" s="130"/>
      <c r="C91" s="130"/>
      <c r="D91" s="130"/>
      <c r="E91" s="130"/>
      <c r="F91" s="130"/>
      <c r="G91" s="130"/>
      <c r="H91" s="219"/>
      <c r="I91" s="149"/>
      <c r="J91" s="219"/>
      <c r="K91" s="149"/>
      <c r="L91" s="219"/>
      <c r="M91" s="149"/>
      <c r="N91" s="219"/>
      <c r="O91" s="26"/>
    </row>
    <row r="92" spans="1:15" ht="21.95" customHeight="1">
      <c r="A92" s="182"/>
      <c r="B92" s="130"/>
      <c r="C92" s="130"/>
      <c r="D92" s="130"/>
      <c r="E92" s="130"/>
      <c r="F92" s="130"/>
      <c r="G92" s="130"/>
      <c r="H92" s="219"/>
      <c r="I92" s="149"/>
      <c r="J92" s="219"/>
      <c r="K92" s="149"/>
      <c r="L92" s="219"/>
      <c r="M92" s="149"/>
      <c r="N92" s="219"/>
      <c r="O92" s="26"/>
    </row>
    <row r="93" spans="1:15" ht="21.95" customHeight="1">
      <c r="A93" s="182"/>
      <c r="B93" s="130"/>
      <c r="C93" s="130"/>
      <c r="D93" s="130"/>
      <c r="E93" s="130"/>
      <c r="F93" s="130"/>
      <c r="G93" s="130"/>
      <c r="H93" s="219"/>
      <c r="I93" s="149"/>
      <c r="J93" s="219"/>
      <c r="K93" s="149"/>
      <c r="L93" s="219"/>
      <c r="M93" s="149"/>
      <c r="N93" s="219"/>
      <c r="O93" s="26"/>
    </row>
    <row r="94" spans="1:15" ht="21.95" customHeight="1">
      <c r="A94" s="127"/>
      <c r="B94" s="127"/>
      <c r="C94" s="127"/>
      <c r="D94" s="127"/>
      <c r="E94" s="127"/>
      <c r="F94" s="127"/>
      <c r="G94" s="127"/>
      <c r="H94" s="127"/>
      <c r="I94" s="127"/>
      <c r="J94" s="150"/>
      <c r="K94" s="127"/>
      <c r="L94" s="127"/>
      <c r="M94" s="127"/>
      <c r="N94" s="127"/>
    </row>
    <row r="95" spans="1:15" ht="21.95" customHeight="1">
      <c r="H95" s="55"/>
      <c r="J95" s="214"/>
      <c r="L95" s="55"/>
      <c r="N95" s="55"/>
    </row>
    <row r="96" spans="1:15" ht="21.95" customHeight="1">
      <c r="H96" s="13"/>
      <c r="J96" s="84"/>
      <c r="L96" s="13"/>
      <c r="N96" s="13"/>
    </row>
    <row r="97" spans="1:14" ht="21.95" customHeight="1">
      <c r="H97" s="13"/>
      <c r="J97" s="84"/>
      <c r="L97" s="13"/>
      <c r="N97" s="13"/>
    </row>
    <row r="98" spans="1:14" s="10" customFormat="1" ht="21.95" customHeight="1">
      <c r="A98" s="13"/>
      <c r="B98" s="13"/>
      <c r="C98" s="13"/>
      <c r="D98" s="13"/>
      <c r="E98" s="13"/>
      <c r="F98" s="13"/>
      <c r="G98" s="13"/>
      <c r="H98" s="13"/>
      <c r="I98" s="13"/>
      <c r="J98" s="84"/>
      <c r="K98" s="13"/>
      <c r="L98" s="13"/>
      <c r="M98" s="13"/>
      <c r="N98" s="13"/>
    </row>
    <row r="99" spans="1:14" s="10" customFormat="1" ht="21.95" customHeight="1">
      <c r="A99" s="13"/>
      <c r="B99" s="13"/>
      <c r="C99" s="13"/>
      <c r="D99" s="13"/>
      <c r="E99" s="13"/>
      <c r="F99" s="13"/>
      <c r="G99" s="13"/>
      <c r="H99" s="13"/>
      <c r="I99" s="13"/>
      <c r="J99" s="84"/>
      <c r="K99" s="13"/>
      <c r="L99" s="13"/>
      <c r="M99" s="13"/>
      <c r="N99" s="13"/>
    </row>
    <row r="100" spans="1:14" s="10" customFormat="1" ht="21.9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84"/>
      <c r="K100" s="13"/>
      <c r="L100" s="13"/>
      <c r="M100" s="13"/>
      <c r="N100" s="13"/>
    </row>
    <row r="101" spans="1:14" ht="21.95" customHeight="1">
      <c r="H101" s="13"/>
      <c r="J101" s="84"/>
      <c r="L101" s="13"/>
      <c r="N101" s="13"/>
    </row>
    <row r="102" spans="1:14" ht="21.95" customHeight="1">
      <c r="H102" s="13"/>
      <c r="J102" s="84"/>
      <c r="L102" s="13"/>
      <c r="N102" s="13"/>
    </row>
    <row r="103" spans="1:14" ht="21.95" customHeight="1">
      <c r="H103" s="13"/>
      <c r="J103" s="84"/>
      <c r="L103" s="13"/>
      <c r="N103" s="13"/>
    </row>
    <row r="104" spans="1:14" ht="21.95" customHeight="1">
      <c r="H104" s="13"/>
      <c r="J104" s="84"/>
      <c r="L104" s="13"/>
      <c r="N104" s="13"/>
    </row>
    <row r="105" spans="1:14" ht="21.95" customHeight="1">
      <c r="H105" s="13"/>
      <c r="J105" s="84"/>
      <c r="L105" s="13"/>
      <c r="N105" s="13"/>
    </row>
    <row r="106" spans="1:14" ht="21.9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79"/>
      <c r="K106" s="10"/>
      <c r="L106" s="10"/>
      <c r="M106" s="10"/>
      <c r="N106" s="10"/>
    </row>
    <row r="107" spans="1:14" ht="21.9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79"/>
      <c r="K107" s="10"/>
      <c r="L107" s="10"/>
      <c r="M107" s="10"/>
      <c r="N107" s="10"/>
    </row>
    <row r="108" spans="1:14" ht="21.95" customHeight="1">
      <c r="H108" s="13"/>
      <c r="J108" s="84"/>
      <c r="L108" s="13"/>
      <c r="N108" s="13"/>
    </row>
    <row r="109" spans="1:14" ht="21.95" customHeight="1">
      <c r="H109" s="13"/>
      <c r="J109" s="84"/>
      <c r="L109" s="13"/>
      <c r="N109" s="13"/>
    </row>
    <row r="110" spans="1:14" ht="21.95" customHeight="1">
      <c r="H110" s="13"/>
      <c r="J110" s="84"/>
      <c r="L110" s="13"/>
      <c r="N110" s="13"/>
    </row>
    <row r="111" spans="1:14" ht="21.95" customHeight="1">
      <c r="H111" s="13"/>
      <c r="J111" s="84"/>
      <c r="L111" s="13"/>
      <c r="N111" s="13"/>
    </row>
    <row r="112" spans="1:14" ht="21.95" customHeight="1">
      <c r="H112" s="13"/>
      <c r="J112" s="84"/>
      <c r="L112" s="13"/>
      <c r="N112" s="13"/>
    </row>
    <row r="113" spans="1:14" ht="21.95" customHeight="1">
      <c r="H113" s="13"/>
      <c r="J113" s="84"/>
      <c r="L113" s="13"/>
      <c r="N113" s="13"/>
    </row>
    <row r="114" spans="1:14" ht="21.9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79"/>
      <c r="K114" s="10"/>
      <c r="L114" s="10"/>
      <c r="M114" s="10"/>
      <c r="N114" s="10"/>
    </row>
    <row r="115" spans="1:14" ht="21.9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79"/>
      <c r="K115" s="10"/>
      <c r="L115" s="10"/>
      <c r="M115" s="10"/>
      <c r="N115" s="10"/>
    </row>
    <row r="116" spans="1:14" ht="21.9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79"/>
      <c r="K116" s="10"/>
      <c r="L116" s="10"/>
      <c r="M116" s="10"/>
      <c r="N116" s="10"/>
    </row>
    <row r="117" spans="1:14" ht="21.95" customHeight="1">
      <c r="H117" s="13"/>
      <c r="J117" s="84"/>
      <c r="L117" s="13"/>
      <c r="N117" s="13"/>
    </row>
    <row r="118" spans="1:14" ht="21.95" customHeight="1">
      <c r="H118" s="13"/>
      <c r="J118" s="84"/>
      <c r="L118" s="13"/>
      <c r="N118" s="13"/>
    </row>
    <row r="119" spans="1:14" ht="21.95" customHeight="1">
      <c r="H119" s="13"/>
      <c r="J119" s="84"/>
      <c r="L119" s="13"/>
      <c r="N119" s="13"/>
    </row>
    <row r="120" spans="1:14" ht="21.95" customHeight="1">
      <c r="H120" s="13"/>
      <c r="J120" s="84"/>
      <c r="L120" s="13"/>
      <c r="N120" s="13"/>
    </row>
    <row r="121" spans="1:14" ht="21.95" customHeight="1">
      <c r="H121" s="13"/>
      <c r="J121" s="84"/>
      <c r="L121" s="13"/>
      <c r="N121" s="13"/>
    </row>
  </sheetData>
  <mergeCells count="12">
    <mergeCell ref="A46:G46"/>
    <mergeCell ref="A4:G4"/>
    <mergeCell ref="H7:N7"/>
    <mergeCell ref="H4:J4"/>
    <mergeCell ref="L4:N4"/>
    <mergeCell ref="H5:J5"/>
    <mergeCell ref="L5:N5"/>
    <mergeCell ref="H49:N49"/>
    <mergeCell ref="H46:J46"/>
    <mergeCell ref="L46:N46"/>
    <mergeCell ref="H47:J47"/>
    <mergeCell ref="L47:N47"/>
  </mergeCells>
  <pageMargins left="0.7" right="0.51" top="0.48" bottom="0.4" header="0.5" footer="0.4"/>
  <pageSetup paperSize="9" scale="75" firstPageNumber="1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PL6-9</vt:lpstr>
      <vt:lpstr>SH10</vt:lpstr>
      <vt:lpstr>SH11</vt:lpstr>
      <vt:lpstr>SH12-13</vt:lpstr>
      <vt:lpstr>CF14-15</vt:lpstr>
      <vt:lpstr>BS!Print_Area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Somjai, Nigonyanont</cp:lastModifiedBy>
  <cp:lastPrinted>2019-08-07T19:41:43Z</cp:lastPrinted>
  <dcterms:created xsi:type="dcterms:W3CDTF">2008-01-21T10:36:10Z</dcterms:created>
  <dcterms:modified xsi:type="dcterms:W3CDTF">2019-08-07T19:41:54Z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