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0" windowHeight="6945"/>
  </bookViews>
  <sheets>
    <sheet name="BS-3-5" sheetId="9" r:id="rId1"/>
    <sheet name="PL 6-9" sheetId="1" r:id="rId2"/>
    <sheet name="REcon 10-11" sheetId="5" r:id="rId3"/>
    <sheet name="REsep 12-13" sheetId="4" r:id="rId4"/>
    <sheet name="CF 14-15" sheetId="7" r:id="rId5"/>
    <sheet name="CF 16" sheetId="10" r:id="rId6"/>
  </sheets>
  <definedNames>
    <definedName name="_Hlk120336604" localSheetId="1">'PL 6-9'!#REF!</definedName>
    <definedName name="_xlnm.Print_Area" localSheetId="0">'BS-3-5'!$A$1:$J$76</definedName>
    <definedName name="_xlnm.Print_Area" localSheetId="4">'CF 14-15'!$A$1:$I$66</definedName>
    <definedName name="_xlnm.Print_Area" localSheetId="5">'CF 16'!$A$1:$I$19</definedName>
    <definedName name="_xlnm.Print_Area" localSheetId="1">'PL 6-9'!$A$1:$J$89</definedName>
    <definedName name="_xlnm.Print_Area" localSheetId="2">'REcon 10-11'!$A$1:$K$47</definedName>
    <definedName name="_xlnm.Print_Area" localSheetId="3">'REsep 12-13'!$A$1:$K$46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5" i="7" l="1"/>
  <c r="D17" i="1"/>
  <c r="D10" i="1"/>
  <c r="C29" i="7" l="1"/>
  <c r="C21" i="7"/>
  <c r="G46" i="7"/>
  <c r="H38" i="9"/>
  <c r="H15" i="9" l="1"/>
  <c r="H58" i="1"/>
  <c r="H13" i="1"/>
  <c r="G29" i="7"/>
  <c r="H61" i="1"/>
  <c r="H16" i="1"/>
  <c r="H50" i="9"/>
  <c r="R64" i="7" l="1"/>
  <c r="R63" i="7"/>
  <c r="R61" i="7"/>
  <c r="R60" i="7"/>
  <c r="R59" i="7"/>
  <c r="P64" i="7"/>
  <c r="P63" i="7"/>
  <c r="P61" i="7"/>
  <c r="P60" i="7"/>
  <c r="P59" i="7"/>
  <c r="N64" i="7"/>
  <c r="N63" i="7"/>
  <c r="N61" i="7"/>
  <c r="N60" i="7"/>
  <c r="N59" i="7"/>
  <c r="R54" i="7"/>
  <c r="R53" i="7"/>
  <c r="R52" i="7"/>
  <c r="R51" i="7"/>
  <c r="R50" i="7"/>
  <c r="P54" i="7"/>
  <c r="P53" i="7"/>
  <c r="P52" i="7"/>
  <c r="P51" i="7"/>
  <c r="P50" i="7"/>
  <c r="N54" i="7"/>
  <c r="N53" i="7"/>
  <c r="N52" i="7"/>
  <c r="N51" i="7"/>
  <c r="N50" i="7"/>
  <c r="R46" i="7"/>
  <c r="P46" i="7"/>
  <c r="N46" i="7"/>
  <c r="R42" i="7"/>
  <c r="R41" i="7"/>
  <c r="R40" i="7"/>
  <c r="R39" i="7"/>
  <c r="P42" i="7"/>
  <c r="P41" i="7"/>
  <c r="P40" i="7"/>
  <c r="P39" i="7"/>
  <c r="N42" i="7"/>
  <c r="N41" i="7"/>
  <c r="N40" i="7"/>
  <c r="N39" i="7"/>
  <c r="R29" i="7"/>
  <c r="R28" i="7"/>
  <c r="R27" i="7"/>
  <c r="R26" i="7"/>
  <c r="P29" i="7"/>
  <c r="P28" i="7"/>
  <c r="P27" i="7"/>
  <c r="P26" i="7"/>
  <c r="N29" i="7"/>
  <c r="N28" i="7"/>
  <c r="N27" i="7"/>
  <c r="N26" i="7"/>
  <c r="R21" i="7"/>
  <c r="R20" i="7"/>
  <c r="R19" i="7"/>
  <c r="R18" i="7"/>
  <c r="R17" i="7"/>
  <c r="R16" i="7"/>
  <c r="R15" i="7"/>
  <c r="R14" i="7"/>
  <c r="R13" i="7"/>
  <c r="R12" i="7"/>
  <c r="R11" i="7"/>
  <c r="P21" i="7"/>
  <c r="P20" i="7"/>
  <c r="P19" i="7"/>
  <c r="P18" i="7"/>
  <c r="P17" i="7"/>
  <c r="P16" i="7"/>
  <c r="P15" i="7"/>
  <c r="P14" i="7"/>
  <c r="P13" i="7"/>
  <c r="P12" i="7"/>
  <c r="P11" i="7"/>
  <c r="N21" i="7"/>
  <c r="N20" i="7"/>
  <c r="N19" i="7"/>
  <c r="N18" i="7"/>
  <c r="N17" i="7"/>
  <c r="N16" i="7"/>
  <c r="N15" i="7"/>
  <c r="N14" i="7"/>
  <c r="N13" i="7"/>
  <c r="N12" i="7"/>
  <c r="N11" i="7"/>
  <c r="R9" i="7"/>
  <c r="L64" i="7"/>
  <c r="L63" i="7"/>
  <c r="L61" i="7"/>
  <c r="L60" i="7"/>
  <c r="L59" i="7"/>
  <c r="L54" i="7"/>
  <c r="L53" i="7"/>
  <c r="L52" i="7"/>
  <c r="L51" i="7"/>
  <c r="L50" i="7"/>
  <c r="L46" i="7"/>
  <c r="L42" i="7"/>
  <c r="L41" i="7"/>
  <c r="L40" i="7"/>
  <c r="L39" i="7"/>
  <c r="L29" i="7"/>
  <c r="L28" i="7"/>
  <c r="L27" i="7"/>
  <c r="L26" i="7"/>
  <c r="L21" i="7"/>
  <c r="L20" i="7"/>
  <c r="L19" i="7"/>
  <c r="L18" i="7"/>
  <c r="L17" i="7"/>
  <c r="L16" i="7"/>
  <c r="L15" i="7"/>
  <c r="L14" i="7"/>
  <c r="L13" i="7"/>
  <c r="L12" i="7"/>
  <c r="L11" i="7"/>
  <c r="Q62" i="7" l="1"/>
  <c r="Q65" i="7" s="1"/>
  <c r="O62" i="7"/>
  <c r="O65" i="7" s="1"/>
  <c r="M62" i="7"/>
  <c r="M65" i="7" s="1"/>
  <c r="K62" i="7"/>
  <c r="K65" i="7" s="1"/>
  <c r="Q55" i="7"/>
  <c r="O55" i="7"/>
  <c r="M55" i="7"/>
  <c r="K55" i="7"/>
  <c r="Q43" i="7"/>
  <c r="O43" i="7"/>
  <c r="M43" i="7"/>
  <c r="K43" i="7"/>
  <c r="K37" i="7"/>
  <c r="P35" i="7"/>
  <c r="L35" i="7"/>
  <c r="Q30" i="7"/>
  <c r="O30" i="7"/>
  <c r="M30" i="7"/>
  <c r="K30" i="7"/>
  <c r="Q23" i="7"/>
  <c r="O23" i="7"/>
  <c r="J19" i="1"/>
  <c r="H19" i="1"/>
  <c r="F19" i="1"/>
  <c r="J10" i="1"/>
  <c r="J14" i="1" s="1"/>
  <c r="H10" i="1"/>
  <c r="H14" i="1" s="1"/>
  <c r="F10" i="1"/>
  <c r="F14" i="1" s="1"/>
  <c r="H21" i="1" l="1"/>
  <c r="H24" i="1" s="1"/>
  <c r="H27" i="1" s="1"/>
  <c r="Q45" i="7"/>
  <c r="Q47" i="7" s="1"/>
  <c r="F21" i="1"/>
  <c r="F24" i="1" s="1"/>
  <c r="F27" i="1" s="1"/>
  <c r="O45" i="7"/>
  <c r="O47" i="7" s="1"/>
  <c r="J21" i="1"/>
  <c r="J24" i="1" s="1"/>
  <c r="J27" i="1" s="1"/>
  <c r="F29" i="1" l="1"/>
  <c r="F38" i="1"/>
  <c r="J29" i="1"/>
  <c r="J38" i="1"/>
  <c r="H29" i="1"/>
  <c r="H38" i="1"/>
  <c r="D16" i="9" l="1"/>
  <c r="D73" i="9"/>
  <c r="G38" i="4"/>
  <c r="G44" i="4" s="1"/>
  <c r="E38" i="4"/>
  <c r="E44" i="4" s="1"/>
  <c r="C38" i="4"/>
  <c r="C44" i="4" s="1"/>
  <c r="I37" i="4"/>
  <c r="K36" i="4"/>
  <c r="K37" i="4" s="1"/>
  <c r="K38" i="4" s="1"/>
  <c r="K33" i="4"/>
  <c r="I33" i="4"/>
  <c r="E46" i="5"/>
  <c r="C46" i="5"/>
  <c r="G40" i="5"/>
  <c r="G46" i="5" s="1"/>
  <c r="E40" i="5"/>
  <c r="C40" i="5"/>
  <c r="K39" i="5"/>
  <c r="I39" i="5"/>
  <c r="I40" i="5" s="1"/>
  <c r="K38" i="5"/>
  <c r="I11" i="5"/>
  <c r="G11" i="5"/>
  <c r="E11" i="5"/>
  <c r="C11" i="5"/>
  <c r="I35" i="5"/>
  <c r="K35" i="5" s="1"/>
  <c r="K40" i="5" l="1"/>
  <c r="K11" i="5"/>
  <c r="I38" i="4"/>
  <c r="C30" i="7" l="1"/>
  <c r="C43" i="7"/>
  <c r="C55" i="7"/>
  <c r="I55" i="7"/>
  <c r="G55" i="7"/>
  <c r="E55" i="7"/>
  <c r="F74" i="9"/>
  <c r="L35" i="5" s="1"/>
  <c r="D74" i="9"/>
  <c r="D51" i="9"/>
  <c r="D45" i="9"/>
  <c r="J51" i="9"/>
  <c r="H51" i="9"/>
  <c r="F51" i="9"/>
  <c r="J45" i="9"/>
  <c r="H45" i="9"/>
  <c r="F45" i="9"/>
  <c r="J25" i="9"/>
  <c r="H25" i="9"/>
  <c r="F25" i="9"/>
  <c r="D25" i="9"/>
  <c r="J17" i="9"/>
  <c r="H17" i="9"/>
  <c r="F17" i="9"/>
  <c r="D17" i="9"/>
  <c r="D27" i="9" l="1"/>
  <c r="I23" i="7" l="1"/>
  <c r="E62" i="7"/>
  <c r="E43" i="7"/>
  <c r="E30" i="7"/>
  <c r="E65" i="7" l="1"/>
  <c r="N65" i="7" s="1"/>
  <c r="N62" i="7"/>
  <c r="I62" i="7"/>
  <c r="R62" i="7" s="1"/>
  <c r="J64" i="1" l="1"/>
  <c r="J55" i="1"/>
  <c r="J59" i="1" s="1"/>
  <c r="F64" i="1"/>
  <c r="F55" i="1"/>
  <c r="F59" i="1" s="1"/>
  <c r="J74" i="9"/>
  <c r="L33" i="4" s="1"/>
  <c r="H74" i="9"/>
  <c r="F66" i="1" l="1"/>
  <c r="J66" i="1"/>
  <c r="J69" i="1" l="1"/>
  <c r="F69" i="1"/>
  <c r="F72" i="1" s="1"/>
  <c r="J40" i="1"/>
  <c r="J43" i="1" s="1"/>
  <c r="J45" i="1" s="1"/>
  <c r="F40" i="1"/>
  <c r="F43" i="1" s="1"/>
  <c r="F45" i="1" s="1"/>
  <c r="J72" i="1"/>
  <c r="F74" i="1" l="1"/>
  <c r="F82" i="1"/>
  <c r="J74" i="1"/>
  <c r="J82" i="1"/>
  <c r="J84" i="1" s="1"/>
  <c r="I18" i="5"/>
  <c r="G30" i="7"/>
  <c r="J21" i="7"/>
  <c r="C62" i="7"/>
  <c r="G62" i="7"/>
  <c r="J19" i="7"/>
  <c r="D64" i="1"/>
  <c r="D55" i="1"/>
  <c r="D59" i="1" s="1"/>
  <c r="J53" i="9"/>
  <c r="A56" i="9"/>
  <c r="A54" i="9"/>
  <c r="A30" i="9"/>
  <c r="A28" i="9"/>
  <c r="D19" i="1"/>
  <c r="C37" i="7"/>
  <c r="H35" i="7"/>
  <c r="D35" i="7"/>
  <c r="A33" i="7"/>
  <c r="A32" i="7"/>
  <c r="A31" i="7"/>
  <c r="H64" i="1"/>
  <c r="A75" i="1"/>
  <c r="F53" i="9"/>
  <c r="A46" i="1"/>
  <c r="A30" i="1"/>
  <c r="G65" i="7" l="1"/>
  <c r="P65" i="7" s="1"/>
  <c r="P62" i="7"/>
  <c r="F84" i="1"/>
  <c r="E9" i="7" s="1"/>
  <c r="N12" i="10"/>
  <c r="N14" i="10" s="1"/>
  <c r="J87" i="1"/>
  <c r="J89" i="1" s="1"/>
  <c r="D14" i="1"/>
  <c r="D21" i="1" s="1"/>
  <c r="J76" i="9"/>
  <c r="J77" i="9" s="1"/>
  <c r="D66" i="1"/>
  <c r="H55" i="1"/>
  <c r="H59" i="1" s="1"/>
  <c r="H66" i="1" s="1"/>
  <c r="I43" i="7"/>
  <c r="I65" i="7"/>
  <c r="R65" i="7" s="1"/>
  <c r="F76" i="9"/>
  <c r="F77" i="9" s="1"/>
  <c r="I30" i="7"/>
  <c r="K12" i="10"/>
  <c r="K14" i="10" s="1"/>
  <c r="M12" i="10"/>
  <c r="M14" i="10" s="1"/>
  <c r="C65" i="7"/>
  <c r="J27" i="9"/>
  <c r="F27" i="9"/>
  <c r="G43" i="7"/>
  <c r="L12" i="10"/>
  <c r="L14" i="10" s="1"/>
  <c r="D69" i="1" l="1"/>
  <c r="D72" i="1" s="1"/>
  <c r="F87" i="1"/>
  <c r="F89" i="1" s="1"/>
  <c r="L18" i="5" s="1"/>
  <c r="M9" i="7"/>
  <c r="M23" i="7" s="1"/>
  <c r="M45" i="7" s="1"/>
  <c r="M47" i="7" s="1"/>
  <c r="H69" i="1"/>
  <c r="H72" i="1" s="1"/>
  <c r="I40" i="4" s="1"/>
  <c r="E23" i="7"/>
  <c r="E45" i="7" s="1"/>
  <c r="E47" i="7" s="1"/>
  <c r="E12" i="10" s="1"/>
  <c r="D24" i="1"/>
  <c r="I42" i="5"/>
  <c r="C9" i="7"/>
  <c r="I45" i="7"/>
  <c r="H53" i="9"/>
  <c r="H27" i="9"/>
  <c r="D53" i="9"/>
  <c r="D76" i="9" s="1"/>
  <c r="D77" i="9" s="1"/>
  <c r="N9" i="7" l="1"/>
  <c r="H74" i="1"/>
  <c r="H82" i="1"/>
  <c r="D74" i="1"/>
  <c r="D82" i="1"/>
  <c r="H76" i="9"/>
  <c r="H77" i="9"/>
  <c r="N45" i="7"/>
  <c r="C23" i="7"/>
  <c r="C45" i="7" s="1"/>
  <c r="I47" i="7"/>
  <c r="I12" i="10" s="1"/>
  <c r="R45" i="7"/>
  <c r="E14" i="10"/>
  <c r="H40" i="1"/>
  <c r="H43" i="1" s="1"/>
  <c r="H45" i="1" s="1"/>
  <c r="D27" i="1"/>
  <c r="I42" i="4"/>
  <c r="I44" i="4" s="1"/>
  <c r="K40" i="4"/>
  <c r="K42" i="4" s="1"/>
  <c r="K44" i="4" s="1"/>
  <c r="L44" i="4" s="1"/>
  <c r="I44" i="5"/>
  <c r="K42" i="5"/>
  <c r="D29" i="1" l="1"/>
  <c r="D38" i="1"/>
  <c r="D84" i="1"/>
  <c r="H84" i="1"/>
  <c r="C47" i="7"/>
  <c r="C12" i="10" s="1"/>
  <c r="C14" i="10" s="1"/>
  <c r="I14" i="10"/>
  <c r="E20" i="10"/>
  <c r="K44" i="5"/>
  <c r="K46" i="5" s="1"/>
  <c r="L46" i="5" s="1"/>
  <c r="I46" i="5"/>
  <c r="H87" i="1" l="1"/>
  <c r="H89" i="1" s="1"/>
  <c r="G9" i="7"/>
  <c r="G23" i="7" s="1"/>
  <c r="G45" i="7" s="1"/>
  <c r="D87" i="1"/>
  <c r="D89" i="1" s="1"/>
  <c r="K9" i="7"/>
  <c r="I20" i="10"/>
  <c r="C20" i="10"/>
  <c r="P9" i="7" l="1"/>
  <c r="K23" i="7"/>
  <c r="K45" i="7" s="1"/>
  <c r="L9" i="7"/>
  <c r="G47" i="7"/>
  <c r="G12" i="10" s="1"/>
  <c r="P45" i="7"/>
  <c r="K47" i="7" l="1"/>
  <c r="L45" i="7"/>
  <c r="G14" i="10"/>
  <c r="D40" i="1"/>
  <c r="D43" i="1" s="1"/>
  <c r="G20" i="10" l="1"/>
  <c r="D45" i="1"/>
</calcChain>
</file>

<file path=xl/comments1.xml><?xml version="1.0" encoding="utf-8"?>
<comments xmlns="http://schemas.openxmlformats.org/spreadsheetml/2006/main">
  <authors>
    <author>Yanapat, Puthal</author>
  </authors>
  <commentList>
    <comment ref="J14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
</t>
        </r>
      </text>
    </comment>
  </commentList>
</comments>
</file>

<file path=xl/comments2.xml><?xml version="1.0" encoding="utf-8"?>
<comments xmlns="http://schemas.openxmlformats.org/spreadsheetml/2006/main">
  <authors>
    <author>Yanapat, Puthal</author>
  </authors>
  <commentList>
    <comment ref="D17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3.xml><?xml version="1.0" encoding="utf-8"?>
<comments xmlns="http://schemas.openxmlformats.org/spreadsheetml/2006/main">
  <authors>
    <author>Yanapat, Puthal</author>
  </authors>
  <commentList>
    <comment ref="C11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C21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C28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M28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C39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C40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G40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C42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42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<sst xmlns="http://schemas.openxmlformats.org/spreadsheetml/2006/main" count="455" uniqueCount="167">
  <si>
    <t>-</t>
  </si>
  <si>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</si>
  <si>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</si>
  <si>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</si>
  <si>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</si>
  <si>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</si>
  <si>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</si>
  <si>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</si>
  <si>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</si>
  <si>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</si>
  <si>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</si>
  <si>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</si>
  <si>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</si>
  <si>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</si>
  <si>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</si>
  <si>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</si>
  <si>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</si>
  <si>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</si>
  <si>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เจ้าหนี้การค้า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</si>
  <si>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</si>
  <si>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</si>
  <si>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</si>
  <si>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รวมค่าใช้จ่าย</t>
  </si>
  <si>
    <t xml:space="preserve">สินทรัพย์ไม่หมุนเวียนอื่น </t>
  </si>
  <si>
    <t>สินค้าคงเหลือ</t>
  </si>
  <si>
    <t xml:space="preserve">     หนี้สินไม่หมุนเวียน</t>
  </si>
  <si>
    <t xml:space="preserve">รายได้อื่น </t>
  </si>
  <si>
    <t>งบการเงินเฉพาะกิจการ</t>
  </si>
  <si>
    <t>ลูกหนี้การค้า</t>
  </si>
  <si>
    <t xml:space="preserve">   ที่ดิน อาคารและอุปกรณ์</t>
  </si>
  <si>
    <t>สินทรัพย์ไม่มีตัวตน</t>
  </si>
  <si>
    <t>กำไรจากอัตราแลกเปลี่ยนสุทธิ</t>
  </si>
  <si>
    <t>31 ธันวาคม</t>
  </si>
  <si>
    <t>(ไม่ได้ตรวจสอบ)</t>
  </si>
  <si>
    <t>ค่าใช้จ่ายในการบริหาร</t>
  </si>
  <si>
    <t>ต้นทุนทางการเงิน</t>
  </si>
  <si>
    <t>เงินลงทุนในบริษัทย่อย</t>
  </si>
  <si>
    <t xml:space="preserve">      ทุนสำรองตามกฎหมาย</t>
  </si>
  <si>
    <t>รายได้จากการขาย</t>
  </si>
  <si>
    <t>ต้นทุนขาย</t>
  </si>
  <si>
    <t>งบแสดงการเปลี่ยนแปลงส่วนของผู้ถือหุ้น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</si>
  <si>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</si>
  <si>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รวมส่วนของผู้ถือหุ้น</t>
  </si>
  <si>
    <t>กระแสเงินสดจากกิจกรรมดำเนินงาน</t>
  </si>
  <si>
    <t>รายการปรับปรุง</t>
  </si>
  <si>
    <t>เจ้าหนี้การค้า</t>
  </si>
  <si>
    <t>หนี้สินไม่หมุนเวียนอื่น</t>
  </si>
  <si>
    <t>จ่ายภาษีเงินได้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</si>
  <si>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</si>
  <si>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</si>
  <si>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</si>
  <si>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</si>
  <si>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>กำไรขั้นต้น</t>
  </si>
  <si>
    <t>กำไรก่อนค่าใช้จ่าย</t>
  </si>
  <si>
    <t>ค่าตัดจำหน่ายสินทรัพย์ไม่มีตัวตน</t>
  </si>
  <si>
    <t>ค่าเสื่อมราคา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</si>
  <si>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</si>
  <si>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</si>
  <si>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</si>
  <si>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</si>
  <si>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กำไรสะสม</t>
  </si>
  <si>
    <t xml:space="preserve">ส่วนเกินมูลค่าหุ้นสามัญ </t>
  </si>
  <si>
    <t>งบกำไรขาดทุน</t>
  </si>
  <si>
    <t xml:space="preserve">    ส่วนที่เป็นของส่วนได้เสียที่ไม่มีอำนาจควบคุม</t>
  </si>
  <si>
    <t xml:space="preserve">    ส่วนที่เป็นของผู้ถือหุ้นบริษัทใหญ่</t>
  </si>
  <si>
    <t>ส่วนเกิน</t>
  </si>
  <si>
    <t>ทุนสำรอง</t>
  </si>
  <si>
    <t>จัดสรรแล้ว</t>
  </si>
  <si>
    <t>รวมส่วนของ</t>
  </si>
  <si>
    <t>ผู้ถือหุ้น</t>
  </si>
  <si>
    <t xml:space="preserve">   เงินปันผล</t>
  </si>
  <si>
    <t>ข้อมูลงบกระแสเงินสดเปิดเผยเพิ่มเติม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</si>
  <si>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</si>
  <si>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</si>
  <si>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</si>
  <si>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</si>
  <si>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</si>
  <si>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กำไรหรือขาดทุน</t>
  </si>
  <si>
    <t xml:space="preserve">   กำไรขาดทุนเบ็ดเสร็จอื่น</t>
  </si>
  <si>
    <t xml:space="preserve">   รวมเงินทุนที่ได้รับจากผู้ถือหุ้นและการจัดสรรส่วนทุนให้ผู้ถือหุ้น</t>
  </si>
  <si>
    <t>ดอกเบี้ยรับ</t>
  </si>
  <si>
    <t xml:space="preserve">งบแสดงฐานะการเงิน   </t>
  </si>
  <si>
    <t xml:space="preserve">งบแสดงฐานะการเงิน    </t>
  </si>
  <si>
    <t xml:space="preserve">งบแสดงฐานะการเงิน </t>
  </si>
  <si>
    <t>บริษัทควอลิตี้คอนสตรัคชั่นโปรดัคส์ จำกัด (มหาชน) และบริษัทย่อย</t>
  </si>
  <si>
    <t>กำไรขาดทุนเบ็ดเสร็จอื่น</t>
  </si>
  <si>
    <t>เงินกู้ยืมระยะสั้น</t>
  </si>
  <si>
    <t>- หุ้นสามัญ</t>
  </si>
  <si>
    <t>โอนกลับรายการหนี้สงสัยจะสูญและหนี้สูญ</t>
  </si>
  <si>
    <t>มูลค่าหุ้น</t>
  </si>
  <si>
    <t>สินทรัพย์ดำเนินงานเพิ่มขึ้น - สุทธิ</t>
  </si>
  <si>
    <t>30 มิถุนายน</t>
  </si>
  <si>
    <t>ขาดทุนจากอัตราแลกเปลี่ยนสุทธิ</t>
  </si>
  <si>
    <t xml:space="preserve">                                  </t>
  </si>
  <si>
    <t>งบกระแสเงินสด</t>
  </si>
  <si>
    <t>ตามกฎหมาย</t>
  </si>
  <si>
    <t>รายการที่ไม่ใช่เงินสด</t>
  </si>
  <si>
    <t>ลูกหนี้หมุนเวียนอื่น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</si>
  <si>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</si>
  <si>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</si>
  <si>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t>เจ้าหนี้หมุนเวียนอื่น</t>
  </si>
  <si>
    <t>ประมาณการหนี้สินหมุนเวียนสำหรับ</t>
  </si>
  <si>
    <t>ประมาณการหนี้สินไม่หมุนเวียนสำหรับ</t>
  </si>
  <si>
    <t xml:space="preserve">   ผลประโยชน์พนักงาน</t>
  </si>
  <si>
    <t>2560</t>
  </si>
  <si>
    <t>ต้นทุนในการจัดจำหน่าย</t>
  </si>
  <si>
    <t>รายได้ (ค่าใช้จ่าย) ภาษีเงินได้</t>
  </si>
  <si>
    <t>การแบ่งปันกำไรขาดทุนเบ็ดเสร็จรวม</t>
  </si>
  <si>
    <t>ทุนที่ออกและ</t>
  </si>
  <si>
    <t>ชำระแล้ว</t>
  </si>
  <si>
    <t>สามัญ</t>
  </si>
  <si>
    <t>ตามกฏหมาย</t>
  </si>
  <si>
    <t>รวมกำไรขาดทุนเบ็ดเสร็จสำหรับงวด</t>
  </si>
  <si>
    <t xml:space="preserve">สินทรัพย์ดำเนินงานลดลง (เพิ่มขึ้น) </t>
  </si>
  <si>
    <t>เจ้าหนี้จากการซื้อสินทรัพย์</t>
  </si>
  <si>
    <t>เงินปันผลค้างจ่าย</t>
  </si>
  <si>
    <t>กระแสเงินสดจากการดำเนินงานก่อนการเปลี่ยนแปลง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</si>
  <si>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</si>
  <si>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</si>
  <si>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</si>
  <si>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</si>
  <si>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เงินสดจ่ายเพื่อชำระเงินกู้ยืมจากสถาบันการเงิน</t>
  </si>
  <si>
    <t>ขาดทุนจากการปรับมูลค่าสินค้า (กลับรายการ)</t>
  </si>
  <si>
    <t>กระแสเงินสดสุทธิใช้ไปในกิจกรรมจัดหาเงิน</t>
  </si>
  <si>
    <t>2561</t>
  </si>
  <si>
    <t>ยอดคงเหลือ ณ วันที่ 1 มกราคม 2561</t>
  </si>
  <si>
    <t>ยอดคงเหลือ ณ วันที่ 30 มิถุนายน 2561</t>
  </si>
  <si>
    <t>Chk.</t>
  </si>
  <si>
    <t>ขาดทุนจากการตัดรายการบัญชีที่ดิน อาคารและอุปกรณ์</t>
  </si>
  <si>
    <t>ขาดทุนจากการตัดรายการภาษีเงินได้ หัก ณ ที่จ่าย</t>
  </si>
  <si>
    <t>ค่าใช้จ่ายผลประโยชน์พนักงาน</t>
  </si>
  <si>
    <t xml:space="preserve">   ในสินทรัพย์และหนี้สินดำเนินงาน</t>
  </si>
  <si>
    <t>หนี้สินดำเนินงานเพิ่มขึ้น</t>
  </si>
  <si>
    <t>ประมาณการหนี้สินระยะสั้น</t>
  </si>
  <si>
    <t>กระแสเงินสดสุทธิได้มาจากการดำเนินงาน</t>
  </si>
  <si>
    <t>เงินสดและรายการเทียบเท่าเงินสดเพิ่มขึ้น -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</si>
  <si>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</si>
  <si>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</si>
  <si>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</si>
  <si>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</si>
  <si>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เงินสดรับจากเงินกู้ยืมจากกิจการที่เกี่ยวข้องกัน</t>
  </si>
  <si>
    <t>จ่ายเงินปันผลให้ผู้ถือหุ้นของบริษัท</t>
  </si>
  <si>
    <t>3, 8</t>
  </si>
  <si>
    <t>เงินสดรับจากการขายที่ดิน อาคารและอุปกรณ์</t>
  </si>
  <si>
    <t>ณ วันที่ 30 มิถุนายน 2562</t>
  </si>
  <si>
    <t>2562</t>
  </si>
  <si>
    <t>เงินลงทุนชั่วคราว</t>
  </si>
  <si>
    <t>ภาษีเงินได้ค้างจ่าย</t>
  </si>
  <si>
    <t>สำหรับงวดหกเดือนสิ้นสุดวันที่ 30 มิถุนายน 2562 (ไม่ได้ตรวจสอบ)</t>
  </si>
  <si>
    <t>.</t>
  </si>
  <si>
    <t>ยอดคงเหลือ ณ วันที่ 1 มกราคม 2562</t>
  </si>
  <si>
    <t>ยอดคงเหลือ ณ วันที่ 30 มิถุนายน 2562</t>
  </si>
  <si>
    <t>ค่าใช้จ่ายภาษีเงินได้</t>
  </si>
  <si>
    <t>เพิ่มค่าใช้จ่ายอื่น เรื่อง EMP</t>
  </si>
  <si>
    <t>3, 9</t>
  </si>
  <si>
    <t>กำไรก่อนภาษีเงินได้</t>
  </si>
  <si>
    <t>กำไรสำหรับงวด</t>
  </si>
  <si>
    <t>กำไรต่อหุ้นขั้นพื้นฐาน (บาท)</t>
  </si>
  <si>
    <t>ยังไม่ได้จัดสรร</t>
  </si>
  <si>
    <t xml:space="preserve">กำไรจากอัตราแลกเปลี่ยนที่ยังไม่เกิดขึ้น </t>
  </si>
  <si>
    <t>เงินสดจ่ายเพื่อชำระเงินกู้ยืม</t>
  </si>
  <si>
    <t>เงินกู้ยืมลดลง</t>
  </si>
  <si>
    <t>เงินสดและรายการเทียบเท่าเงินสดเพิ่มขึ้น (ลดลง) - สุทธิ</t>
  </si>
  <si>
    <t>3, 5</t>
  </si>
  <si>
    <t>สำหรับงวดสามเดือนสิ้นสุดวันที่ 30 มิถุนายน 2562 (ไม่ได้ตรวจสอบ)</t>
  </si>
  <si>
    <t>กำไรจากการดำเนินงาน</t>
  </si>
  <si>
    <t>เงินสดจ่ายเพื่อลงทุนในเงินลงทุนชั่วคราว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</si>
</sst>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d\ ดดดด\ bbbb"/>
    <numFmt numFmtId="195" formatCode="0.000"/>
    <numFmt numFmtId="196" formatCode="#,##0.0_);\(#,##0.0\)"/>
    <numFmt numFmtId="197" formatCode="#,##0.000_);\(#,##0.000\)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-* #,##0_-;_-* #,##0\-;_-* &quot;-&quot;_-;_-@_-"/>
    <numFmt numFmtId="203" formatCode="_-&quot;Dfl.&quot;\ * #,##0_-;_-&quot;Dfl.&quot;\ * #,##0\-;_-&quot;Dfl.&quot;\ * &quot;-&quot;_-;_-@_-"/>
    <numFmt numFmtId="204" formatCode="&quot;\&quot;#,##0;[Red]&quot;\&quot;\-#,##0"/>
    <numFmt numFmtId="205" formatCode="&quot;\&quot;#,##0.00;[Red]&quot;\&quot;\-#,##0.00"/>
    <numFmt numFmtId="206" formatCode="#.\ \ "/>
    <numFmt numFmtId="207" formatCode="##.\ \ "/>
    <numFmt numFmtId="208" formatCode="###0_);[Red]\(###0\)"/>
    <numFmt numFmtId="209" formatCode="General_)"/>
    <numFmt numFmtId="210" formatCode="_(* #,##0.0_);_(* \(#,##0.00\);_(* &quot;-&quot;??_);_(@_)"/>
    <numFmt numFmtId="211" formatCode="&quot;$&quot;#,\);\(&quot;$&quot;#,##0\)"/>
    <numFmt numFmtId="212" formatCode="\ว\ \ด\ด\ด\ด\ &quot;ค.ศ.&quot;\ \ค\ค\ค\ค"/>
    <numFmt numFmtId="213" formatCode="#,##0.00&quot; F&quot;_);\(#,##0.00&quot; F&quot;\)"/>
    <numFmt numFmtId="214" formatCode="0.0%"/>
    <numFmt numFmtId="215" formatCode="#,##0\ \ ;\(#,##0\)\ ;\—\ \ \ \ "/>
    <numFmt numFmtId="216" formatCode="0."/>
    <numFmt numFmtId="217" formatCode="&quot;?&quot;#,##0;[Red]\-&quot;?&quot;#,##0"/>
    <numFmt numFmtId="218" formatCode="0.0&quot;  &quot;"/>
    <numFmt numFmtId="219" formatCode="&quot;฿&quot;\t#,##0_);[Red]\(&quot;฿&quot;\t#,##0\)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0.00_)"/>
    <numFmt numFmtId="223" formatCode="#,##0&quot; F&quot;_);[Red]\(#,##0&quot; F&quot;\)"/>
    <numFmt numFmtId="224" formatCode="\60\4\7\:"/>
    <numFmt numFmtId="225" formatCode="#,##0&quot;£&quot;_);[Red]\(#,##0&quot;£&quot;\)"/>
    <numFmt numFmtId="226" formatCode="&quot;$&quot;#,\);\(&quot;$&quot;#,\)"/>
    <numFmt numFmtId="227" formatCode="&quot;$&quot;#,;\(&quot;$&quot;#,\)"/>
    <numFmt numFmtId="228" formatCode="_-&quot;\&quot;* #,##0_-;\-&quot;\&quot;* #,##0_-;_-&quot;\&quot;* &quot;-&quot;_-;_-@_-"/>
    <numFmt numFmtId="229" formatCode="_-&quot;\&quot;* #,##0.00_-;\-&quot;\&quot;* #,##0.00_-;_-&quot;\&quot;* &quot;-&quot;??_-;_-@_-"/>
    <numFmt numFmtId="230" formatCode="_-&quot;$&quot;* #,##0_-;\-&quot;$&quot;* #,##0_-;_-&quot;$&quot;* &quot;-&quot;_-;_-@_-"/>
    <numFmt numFmtId="231" formatCode="_-&quot;$&quot;* #,##0.00_-;\-&quot;$&quot;* #,##0.00_-;_-&quot;$&quot;* &quot;-&quot;??_-;_-@_-"/>
    <numFmt numFmtId="232" formatCode="_(* #,##0.000_);_(* \(#,##0.000\);_(* &quot;-&quot;??_);_(@_)"/>
  </numFmts>
  <fonts count="117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CordiaUPC"/>
      <family val="2"/>
      <charset val="222"/>
    </font>
    <font>
      <i/>
      <sz val="15"/>
      <name val="Angsana New"/>
      <family val="1"/>
      <charset val="222"/>
    </font>
    <font>
      <sz val="14"/>
      <name val="Cordia New"/>
      <family val="2"/>
    </font>
    <font>
      <sz val="10"/>
      <name val="ApFont"/>
    </font>
    <font>
      <b/>
      <i/>
      <sz val="15"/>
      <name val="Angsana New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4"/>
      <name val="?? ??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นูลมรผ"/>
      <charset val="129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9"/>
      <color indexed="8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rgb="FFFF0000"/>
      <name val="Angsana New"/>
      <family val="1"/>
      <charset val="222"/>
    </font>
    <font>
      <sz val="9"/>
      <color indexed="81"/>
      <name val="Tahoma"/>
      <family val="2"/>
    </font>
    <font>
      <b/>
      <u/>
      <sz val="20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4">
    <xf numFmtId="0" fontId="0" fillId="0" borderId="0"/>
    <xf numFmtId="0" fontId="7" fillId="0" borderId="0"/>
    <xf numFmtId="198" fontId="7" fillId="0" borderId="0" applyFont="0" applyFill="0" applyBorder="0" applyAlignment="0" applyProtection="0"/>
    <xf numFmtId="0" fontId="27" fillId="0" borderId="0"/>
    <xf numFmtId="199" fontId="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2" fontId="7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27" fillId="0" borderId="0"/>
    <xf numFmtId="203" fontId="7" fillId="0" borderId="0" applyFont="0" applyFill="0" applyBorder="0" applyAlignment="0" applyProtection="0"/>
    <xf numFmtId="204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0" fontId="31" fillId="0" borderId="0"/>
    <xf numFmtId="0" fontId="97" fillId="8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9" borderId="0" applyNumberFormat="0" applyBorder="0" applyAlignment="0" applyProtection="0"/>
    <xf numFmtId="0" fontId="98" fillId="20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4" borderId="0" applyNumberFormat="0" applyBorder="0" applyAlignment="0" applyProtection="0"/>
    <xf numFmtId="0" fontId="98" fillId="25" borderId="0" applyNumberFormat="0" applyBorder="0" applyAlignment="0" applyProtection="0"/>
    <xf numFmtId="9" fontId="29" fillId="0" borderId="0"/>
    <xf numFmtId="0" fontId="32" fillId="0" borderId="1">
      <alignment horizontal="center"/>
    </xf>
    <xf numFmtId="0" fontId="33" fillId="0" borderId="0"/>
    <xf numFmtId="0" fontId="33" fillId="0" borderId="2" applyFill="0">
      <alignment horizontal="center"/>
      <protection locked="0"/>
    </xf>
    <xf numFmtId="0" fontId="32" fillId="0" borderId="0" applyFill="0">
      <alignment horizontal="center"/>
      <protection locked="0"/>
    </xf>
    <xf numFmtId="0" fontId="32" fillId="2" borderId="0"/>
    <xf numFmtId="0" fontId="32" fillId="0" borderId="0">
      <protection locked="0"/>
    </xf>
    <xf numFmtId="0" fontId="32" fillId="0" borderId="0"/>
    <xf numFmtId="206" fontId="32" fillId="0" borderId="0"/>
    <xf numFmtId="207" fontId="32" fillId="0" borderId="0"/>
    <xf numFmtId="0" fontId="33" fillId="3" borderId="0">
      <alignment horizontal="right"/>
    </xf>
    <xf numFmtId="0" fontId="32" fillId="0" borderId="0"/>
    <xf numFmtId="0" fontId="98" fillId="26" borderId="0" applyNumberFormat="0" applyBorder="0" applyAlignment="0" applyProtection="0"/>
    <xf numFmtId="0" fontId="98" fillId="27" borderId="0" applyNumberFormat="0" applyBorder="0" applyAlignment="0" applyProtection="0"/>
    <xf numFmtId="0" fontId="98" fillId="28" borderId="0" applyNumberFormat="0" applyBorder="0" applyAlignment="0" applyProtection="0"/>
    <xf numFmtId="0" fontId="98" fillId="29" borderId="0" applyNumberFormat="0" applyBorder="0" applyAlignment="0" applyProtection="0"/>
    <xf numFmtId="0" fontId="98" fillId="30" borderId="0" applyNumberFormat="0" applyBorder="0" applyAlignment="0" applyProtection="0"/>
    <xf numFmtId="0" fontId="98" fillId="31" borderId="0" applyNumberFormat="0" applyBorder="0" applyAlignment="0" applyProtection="0"/>
    <xf numFmtId="0" fontId="99" fillId="32" borderId="0" applyNumberFormat="0" applyBorder="0" applyAlignment="0" applyProtection="0"/>
    <xf numFmtId="37" fontId="34" fillId="0" borderId="0"/>
    <xf numFmtId="37" fontId="35" fillId="0" borderId="0"/>
    <xf numFmtId="37" fontId="35" fillId="0" borderId="0"/>
    <xf numFmtId="187" fontId="36" fillId="0" borderId="3" applyAlignment="0" applyProtection="0"/>
    <xf numFmtId="208" fontId="7" fillId="0" borderId="0" applyFill="0" applyBorder="0" applyAlignment="0"/>
    <xf numFmtId="209" fontId="37" fillId="0" borderId="0" applyFill="0" applyBorder="0" applyAlignment="0"/>
    <xf numFmtId="195" fontId="37" fillId="0" borderId="0" applyFill="0" applyBorder="0" applyAlignment="0"/>
    <xf numFmtId="196" fontId="38" fillId="0" borderId="0" applyFill="0" applyBorder="0" applyAlignment="0"/>
    <xf numFmtId="197" fontId="38" fillId="0" borderId="0" applyFill="0" applyBorder="0" applyAlignment="0"/>
    <xf numFmtId="210" fontId="37" fillId="0" borderId="0" applyFill="0" applyBorder="0" applyAlignment="0"/>
    <xf numFmtId="211" fontId="38" fillId="0" borderId="0" applyFill="0" applyBorder="0" applyAlignment="0"/>
    <xf numFmtId="209" fontId="37" fillId="0" borderId="0" applyFill="0" applyBorder="0" applyAlignment="0"/>
    <xf numFmtId="0" fontId="100" fillId="33" borderId="15" applyNumberFormat="0" applyAlignment="0" applyProtection="0"/>
    <xf numFmtId="37" fontId="39" fillId="0" borderId="0"/>
    <xf numFmtId="0" fontId="101" fillId="34" borderId="16" applyNumberFormat="0" applyAlignment="0" applyProtection="0"/>
    <xf numFmtId="192" fontId="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9" fontId="41" fillId="0" borderId="0"/>
    <xf numFmtId="39" fontId="41" fillId="0" borderId="0"/>
    <xf numFmtId="39" fontId="41" fillId="0" borderId="0"/>
    <xf numFmtId="39" fontId="41" fillId="0" borderId="0"/>
    <xf numFmtId="39" fontId="41" fillId="0" borderId="0"/>
    <xf numFmtId="39" fontId="41" fillId="0" borderId="0"/>
    <xf numFmtId="39" fontId="41" fillId="0" borderId="0"/>
    <xf numFmtId="39" fontId="41" fillId="0" borderId="0"/>
    <xf numFmtId="210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9" fillId="0" borderId="0"/>
    <xf numFmtId="3" fontId="7" fillId="0" borderId="0" applyFont="0" applyFill="0" applyBorder="0" applyAlignment="0" applyProtection="0"/>
    <xf numFmtId="0" fontId="42" fillId="0" borderId="0" applyNumberFormat="0" applyAlignment="0">
      <alignment horizontal="left"/>
    </xf>
    <xf numFmtId="0" fontId="43" fillId="0" borderId="0"/>
    <xf numFmtId="0" fontId="43" fillId="0" borderId="0"/>
    <xf numFmtId="209" fontId="37" fillId="0" borderId="0" applyFont="0" applyFill="0" applyBorder="0" applyAlignment="0" applyProtection="0"/>
    <xf numFmtId="212" fontId="29" fillId="0" borderId="0" applyFont="0" applyFill="0" applyBorder="0" applyAlignment="0" applyProtection="0"/>
    <xf numFmtId="0" fontId="29" fillId="0" borderId="0"/>
    <xf numFmtId="213" fontId="7" fillId="0" borderId="0"/>
    <xf numFmtId="0" fontId="7" fillId="4" borderId="0" applyFont="0" applyBorder="0"/>
    <xf numFmtId="0" fontId="44" fillId="4" borderId="0" applyNumberFormat="0" applyFont="0" applyFill="0" applyBorder="0" applyProtection="0">
      <alignment horizontal="left"/>
    </xf>
    <xf numFmtId="0" fontId="7" fillId="0" borderId="0" applyFont="0" applyFill="0" applyBorder="0" applyAlignment="0" applyProtection="0"/>
    <xf numFmtId="14" fontId="45" fillId="0" borderId="0" applyFill="0" applyBorder="0" applyAlignment="0"/>
    <xf numFmtId="0" fontId="46" fillId="0" borderId="0" applyProtection="0"/>
    <xf numFmtId="38" fontId="47" fillId="0" borderId="4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4" fontId="29" fillId="0" borderId="0"/>
    <xf numFmtId="210" fontId="37" fillId="0" borderId="0" applyFill="0" applyBorder="0" applyAlignment="0"/>
    <xf numFmtId="209" fontId="37" fillId="0" borderId="0" applyFill="0" applyBorder="0" applyAlignment="0"/>
    <xf numFmtId="210" fontId="37" fillId="0" borderId="0" applyFill="0" applyBorder="0" applyAlignment="0"/>
    <xf numFmtId="211" fontId="38" fillId="0" borderId="0" applyFill="0" applyBorder="0" applyAlignment="0"/>
    <xf numFmtId="209" fontId="37" fillId="0" borderId="0" applyFill="0" applyBorder="0" applyAlignment="0"/>
    <xf numFmtId="0" fontId="48" fillId="0" borderId="0" applyNumberFormat="0" applyAlignment="0">
      <alignment horizontal="left"/>
    </xf>
    <xf numFmtId="0" fontId="102" fillId="0" borderId="0" applyNumberFormat="0" applyFill="0" applyBorder="0" applyAlignment="0" applyProtection="0"/>
    <xf numFmtId="2" fontId="7" fillId="0" borderId="0" applyFont="0" applyFill="0" applyBorder="0" applyAlignment="0" applyProtection="0"/>
    <xf numFmtId="215" fontId="24" fillId="0" borderId="0">
      <alignment horizontal="right"/>
    </xf>
    <xf numFmtId="0" fontId="103" fillId="35" borderId="0" applyNumberFormat="0" applyBorder="0" applyAlignment="0" applyProtection="0"/>
    <xf numFmtId="38" fontId="25" fillId="4" borderId="0" applyNumberFormat="0" applyBorder="0" applyAlignment="0" applyProtection="0"/>
    <xf numFmtId="0" fontId="7" fillId="0" borderId="0"/>
    <xf numFmtId="0" fontId="49" fillId="0" borderId="5" applyNumberFormat="0" applyAlignment="0" applyProtection="0">
      <alignment horizontal="left" vertical="center"/>
    </xf>
    <xf numFmtId="0" fontId="49" fillId="0" borderId="6">
      <alignment horizontal="left" vertical="center"/>
    </xf>
    <xf numFmtId="216" fontId="50" fillId="5" borderId="0">
      <alignment horizontal="left" vertical="top"/>
    </xf>
    <xf numFmtId="0" fontId="104" fillId="0" borderId="17" applyNumberFormat="0" applyFill="0" applyAlignment="0" applyProtection="0"/>
    <xf numFmtId="0" fontId="105" fillId="0" borderId="18" applyNumberFormat="0" applyFill="0" applyAlignment="0" applyProtection="0"/>
    <xf numFmtId="0" fontId="106" fillId="0" borderId="19" applyNumberFormat="0" applyFill="0" applyAlignment="0" applyProtection="0"/>
    <xf numFmtId="0" fontId="106" fillId="0" borderId="0" applyNumberFormat="0" applyFill="0" applyBorder="0" applyAlignment="0" applyProtection="0"/>
    <xf numFmtId="0" fontId="51" fillId="0" borderId="0" applyProtection="0"/>
    <xf numFmtId="0" fontId="49" fillId="0" borderId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52" fillId="5" borderId="0">
      <alignment horizontal="left" wrapText="1"/>
    </xf>
    <xf numFmtId="217" fontId="7" fillId="0" borderId="0" applyBorder="0" applyAlignment="0"/>
    <xf numFmtId="10" fontId="25" fillId="5" borderId="1" applyNumberFormat="0" applyBorder="0" applyAlignment="0" applyProtection="0"/>
    <xf numFmtId="0" fontId="107" fillId="36" borderId="15" applyNumberFormat="0" applyAlignment="0" applyProtection="0"/>
    <xf numFmtId="218" fontId="7" fillId="0" borderId="0"/>
    <xf numFmtId="214" fontId="53" fillId="0" borderId="0"/>
    <xf numFmtId="38" fontId="54" fillId="0" borderId="0"/>
    <xf numFmtId="38" fontId="55" fillId="0" borderId="0"/>
    <xf numFmtId="38" fontId="56" fillId="0" borderId="0"/>
    <xf numFmtId="38" fontId="57" fillId="0" borderId="0"/>
    <xf numFmtId="0" fontId="24" fillId="0" borderId="0"/>
    <xf numFmtId="0" fontId="24" fillId="0" borderId="0"/>
    <xf numFmtId="0" fontId="24" fillId="0" borderId="0"/>
    <xf numFmtId="0" fontId="58" fillId="0" borderId="0" applyFont="0" applyFill="0" applyBorder="0" applyAlignment="0" applyProtection="0"/>
    <xf numFmtId="0" fontId="26" fillId="0" borderId="0" applyNumberFormat="0" applyFont="0" applyFill="0" applyBorder="0" applyProtection="0">
      <alignment horizontal="left" vertical="center"/>
    </xf>
    <xf numFmtId="210" fontId="37" fillId="0" borderId="0" applyFill="0" applyBorder="0" applyAlignment="0"/>
    <xf numFmtId="209" fontId="37" fillId="0" borderId="0" applyFill="0" applyBorder="0" applyAlignment="0"/>
    <xf numFmtId="210" fontId="37" fillId="0" borderId="0" applyFill="0" applyBorder="0" applyAlignment="0"/>
    <xf numFmtId="211" fontId="38" fillId="0" borderId="0" applyFill="0" applyBorder="0" applyAlignment="0"/>
    <xf numFmtId="209" fontId="37" fillId="0" borderId="0" applyFill="0" applyBorder="0" applyAlignment="0"/>
    <xf numFmtId="0" fontId="108" fillId="0" borderId="20" applyNumberFormat="0" applyFill="0" applyAlignment="0" applyProtection="0"/>
    <xf numFmtId="0" fontId="59" fillId="0" borderId="0"/>
    <xf numFmtId="0" fontId="60" fillId="0" borderId="0"/>
    <xf numFmtId="0" fontId="59" fillId="0" borderId="0"/>
    <xf numFmtId="0" fontId="60" fillId="0" borderId="0"/>
    <xf numFmtId="0" fontId="61" fillId="0" borderId="0"/>
    <xf numFmtId="219" fontId="62" fillId="0" borderId="0" applyFont="0" applyFill="0" applyBorder="0" applyAlignment="0" applyProtection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220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0" fontId="109" fillId="37" borderId="0" applyNumberFormat="0" applyBorder="0" applyAlignment="0" applyProtection="0"/>
    <xf numFmtId="37" fontId="65" fillId="0" borderId="0"/>
    <xf numFmtId="0" fontId="59" fillId="0" borderId="0"/>
    <xf numFmtId="0" fontId="60" fillId="0" borderId="0"/>
    <xf numFmtId="0" fontId="60" fillId="0" borderId="0"/>
    <xf numFmtId="222" fontId="66" fillId="0" borderId="0"/>
    <xf numFmtId="0" fontId="4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8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7" fillId="0" borderId="0"/>
    <xf numFmtId="0" fontId="97" fillId="0" borderId="0"/>
    <xf numFmtId="0" fontId="19" fillId="0" borderId="0"/>
    <xf numFmtId="223" fontId="7" fillId="0" borderId="0"/>
    <xf numFmtId="0" fontId="91" fillId="38" borderId="21" applyNumberFormat="0" applyFont="0" applyAlignment="0" applyProtection="0"/>
    <xf numFmtId="0" fontId="92" fillId="38" borderId="21" applyNumberFormat="0" applyFont="0" applyAlignment="0" applyProtection="0"/>
    <xf numFmtId="0" fontId="110" fillId="33" borderId="22" applyNumberFormat="0" applyAlignment="0" applyProtection="0"/>
    <xf numFmtId="40" fontId="67" fillId="6" borderId="0">
      <alignment horizontal="right"/>
    </xf>
    <xf numFmtId="0" fontId="68" fillId="6" borderId="7"/>
    <xf numFmtId="0" fontId="69" fillId="0" borderId="0">
      <alignment horizontal="center"/>
    </xf>
    <xf numFmtId="0" fontId="70" fillId="0" borderId="0">
      <alignment horizontal="center"/>
    </xf>
    <xf numFmtId="44" fontId="29" fillId="0" borderId="0" applyFont="0" applyFill="0" applyBorder="0" applyAlignment="0" applyProtection="0"/>
    <xf numFmtId="197" fontId="38" fillId="0" borderId="0" applyFont="0" applyFill="0" applyBorder="0" applyAlignment="0" applyProtection="0"/>
    <xf numFmtId="224" fontId="3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3" fillId="0" borderId="8" applyNumberFormat="0" applyBorder="0"/>
    <xf numFmtId="3" fontId="71" fillId="0" borderId="0" applyNumberFormat="0" applyFill="0" applyBorder="0" applyAlignment="0" applyProtection="0"/>
    <xf numFmtId="210" fontId="37" fillId="0" borderId="0" applyFill="0" applyBorder="0" applyAlignment="0"/>
    <xf numFmtId="209" fontId="37" fillId="0" borderId="0" applyFill="0" applyBorder="0" applyAlignment="0"/>
    <xf numFmtId="210" fontId="37" fillId="0" borderId="0" applyFill="0" applyBorder="0" applyAlignment="0"/>
    <xf numFmtId="211" fontId="38" fillId="0" borderId="0" applyFill="0" applyBorder="0" applyAlignment="0"/>
    <xf numFmtId="209" fontId="37" fillId="0" borderId="0" applyFill="0" applyBorder="0" applyAlignment="0"/>
    <xf numFmtId="0" fontId="47" fillId="0" borderId="0" applyNumberFormat="0" applyFont="0" applyFill="0" applyBorder="0" applyAlignment="0" applyProtection="0">
      <alignment horizontal="left"/>
    </xf>
    <xf numFmtId="15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36" fillId="0" borderId="2">
      <alignment horizontal="center"/>
    </xf>
    <xf numFmtId="3" fontId="47" fillId="0" borderId="0" applyFont="0" applyFill="0" applyBorder="0" applyAlignment="0" applyProtection="0"/>
    <xf numFmtId="0" fontId="47" fillId="7" borderId="0" applyNumberFormat="0" applyFont="0" applyBorder="0" applyAlignment="0" applyProtection="0"/>
    <xf numFmtId="37" fontId="72" fillId="0" borderId="0"/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225" fontId="7" fillId="0" borderId="0" applyNumberFormat="0" applyFill="0" applyBorder="0" applyAlignment="0" applyProtection="0">
      <alignment horizontal="left"/>
    </xf>
    <xf numFmtId="38" fontId="26" fillId="0" borderId="0" applyNumberFormat="0" applyFont="0" applyFill="0" applyBorder="0" applyAlignment="0"/>
    <xf numFmtId="0" fontId="26" fillId="0" borderId="10" applyAlignment="0">
      <alignment horizontal="centerContinuous"/>
    </xf>
    <xf numFmtId="39" fontId="73" fillId="0" borderId="0"/>
    <xf numFmtId="0" fontId="45" fillId="0" borderId="0">
      <alignment vertical="top"/>
    </xf>
    <xf numFmtId="0" fontId="21" fillId="0" borderId="0" applyNumberFormat="0" applyFont="0" applyBorder="0"/>
    <xf numFmtId="0" fontId="74" fillId="5" borderId="0">
      <alignment wrapText="1"/>
    </xf>
    <xf numFmtId="40" fontId="75" fillId="0" borderId="0" applyBorder="0">
      <alignment horizontal="right"/>
    </xf>
    <xf numFmtId="49" fontId="45" fillId="0" borderId="0" applyFill="0" applyBorder="0" applyAlignment="0"/>
    <xf numFmtId="226" fontId="38" fillId="0" borderId="0" applyFill="0" applyBorder="0" applyAlignment="0"/>
    <xf numFmtId="227" fontId="38" fillId="0" borderId="0" applyFill="0" applyBorder="0" applyAlignment="0"/>
    <xf numFmtId="0" fontId="111" fillId="0" borderId="0" applyNumberFormat="0" applyFill="0" applyBorder="0" applyAlignment="0" applyProtection="0"/>
    <xf numFmtId="0" fontId="112" fillId="0" borderId="23" applyNumberFormat="0" applyFill="0" applyAlignment="0" applyProtection="0"/>
    <xf numFmtId="188" fontId="4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113" fillId="0" borderId="0" applyNumberFormat="0" applyFill="0" applyBorder="0" applyAlignment="0" applyProtection="0"/>
    <xf numFmtId="0" fontId="64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91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9" fontId="81" fillId="0" borderId="0" applyFont="0" applyFill="0" applyBorder="0" applyAlignment="0" applyProtection="0"/>
    <xf numFmtId="0" fontId="13" fillId="0" borderId="0"/>
    <xf numFmtId="0" fontId="23" fillId="0" borderId="0"/>
    <xf numFmtId="0" fontId="81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228" fontId="82" fillId="0" borderId="0" applyFont="0" applyFill="0" applyBorder="0" applyAlignment="0" applyProtection="0"/>
    <xf numFmtId="229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3" fillId="0" borderId="0"/>
    <xf numFmtId="209" fontId="73" fillId="0" borderId="0"/>
    <xf numFmtId="41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4" fillId="0" borderId="0"/>
    <xf numFmtId="0" fontId="85" fillId="0" borderId="0"/>
    <xf numFmtId="40" fontId="86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87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230" fontId="89" fillId="0" borderId="0" applyFont="0" applyFill="0" applyBorder="0" applyAlignment="0" applyProtection="0"/>
    <xf numFmtId="230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205" fontId="86" fillId="0" borderId="0" applyFont="0" applyFill="0" applyBorder="0" applyAlignment="0" applyProtection="0"/>
    <xf numFmtId="204" fontId="86" fillId="0" borderId="0" applyFont="0" applyFill="0" applyBorder="0" applyAlignment="0" applyProtection="0"/>
    <xf numFmtId="0" fontId="2" fillId="0" borderId="0"/>
    <xf numFmtId="208" fontId="2" fillId="0" borderId="0" applyFill="0" applyBorder="0" applyAlignment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3" fontId="2" fillId="0" borderId="0" applyFont="0" applyFill="0" applyBorder="0" applyAlignment="0" applyProtection="0"/>
    <xf numFmtId="213" fontId="2" fillId="0" borderId="0"/>
    <xf numFmtId="0" fontId="2" fillId="4" borderId="0" applyFont="0" applyBorder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2" fillId="0" borderId="0"/>
    <xf numFmtId="218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223" fontId="2" fillId="0" borderId="0"/>
    <xf numFmtId="0" fontId="91" fillId="38" borderId="21" applyNumberFormat="0" applyFont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9" applyNumberFormat="0" applyFill="0" applyAlignment="0" applyProtection="0">
      <alignment horizontal="center" vertical="center"/>
    </xf>
    <xf numFmtId="225" fontId="2" fillId="0" borderId="0" applyNumberFormat="0" applyFill="0" applyBorder="0" applyAlignment="0" applyProtection="0">
      <alignment horizontal="left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</cellStyleXfs>
  <cellXfs count="406">
    <xf numFmtId="0" fontId="0" fillId="0" borderId="0" xfId="0"/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 readingOrder="2"/>
    </xf>
    <xf numFmtId="49" fontId="5" fillId="0" borderId="0" xfId="0" applyNumberFormat="1" applyFont="1" applyFill="1" applyBorder="1" applyAlignment="1">
      <alignment vertical="center" readingOrder="2"/>
    </xf>
    <xf numFmtId="37" fontId="6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vertical="center" readingOrder="2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readingOrder="2"/>
    </xf>
    <xf numFmtId="0" fontId="0" fillId="0" borderId="0" xfId="0" applyFont="1" applyFill="1"/>
    <xf numFmtId="0" fontId="0" fillId="0" borderId="0" xfId="0" applyNumberFormat="1" applyFont="1" applyFill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left"/>
    </xf>
    <xf numFmtId="37" fontId="9" fillId="0" borderId="0" xfId="246" applyFont="1" applyBorder="1"/>
    <xf numFmtId="37" fontId="9" fillId="0" borderId="0" xfId="246" quotePrefix="1" applyFont="1" applyBorder="1" applyAlignment="1">
      <alignment horizontal="left"/>
    </xf>
    <xf numFmtId="37" fontId="9" fillId="0" borderId="0" xfId="246" applyFont="1" applyBorder="1" applyAlignment="1">
      <alignment horizontal="center"/>
    </xf>
    <xf numFmtId="37" fontId="10" fillId="0" borderId="0" xfId="246" quotePrefix="1" applyFont="1" applyBorder="1" applyAlignment="1">
      <alignment horizontal="center" vertical="center"/>
    </xf>
    <xf numFmtId="37" fontId="11" fillId="0" borderId="0" xfId="246" applyFont="1" applyBorder="1" applyAlignment="1">
      <alignment horizontal="center" vertical="center"/>
    </xf>
    <xf numFmtId="37" fontId="10" fillId="0" borderId="0" xfId="246" applyFont="1"/>
    <xf numFmtId="37" fontId="10" fillId="0" borderId="0" xfId="246" applyFont="1" applyBorder="1"/>
    <xf numFmtId="194" fontId="3" fillId="0" borderId="0" xfId="246" quotePrefix="1" applyNumberFormat="1" applyFont="1" applyFill="1" applyBorder="1" applyAlignment="1">
      <alignment horizontal="center"/>
    </xf>
    <xf numFmtId="193" fontId="10" fillId="0" borderId="0" xfId="246" applyNumberFormat="1" applyFont="1" applyAlignment="1">
      <alignment horizontal="center"/>
    </xf>
    <xf numFmtId="193" fontId="10" fillId="0" borderId="0" xfId="246" applyNumberFormat="1" applyFont="1" applyFill="1" applyBorder="1" applyAlignment="1">
      <alignment horizontal="center"/>
    </xf>
    <xf numFmtId="193" fontId="9" fillId="0" borderId="0" xfId="246" applyNumberFormat="1" applyFont="1" applyFill="1" applyBorder="1" applyAlignment="1">
      <alignment horizontal="center"/>
    </xf>
    <xf numFmtId="193" fontId="9" fillId="0" borderId="0" xfId="246" applyNumberFormat="1" applyFont="1" applyBorder="1" applyAlignment="1">
      <alignment horizontal="center"/>
    </xf>
    <xf numFmtId="193" fontId="10" fillId="0" borderId="0" xfId="246" applyNumberFormat="1" applyFont="1" applyBorder="1"/>
    <xf numFmtId="37" fontId="6" fillId="0" borderId="0" xfId="246" quotePrefix="1" applyFont="1" applyBorder="1" applyAlignment="1">
      <alignment horizontal="left"/>
    </xf>
    <xf numFmtId="37" fontId="9" fillId="0" borderId="0" xfId="246" applyFont="1" applyBorder="1" applyAlignment="1">
      <alignment horizontal="left"/>
    </xf>
    <xf numFmtId="193" fontId="5" fillId="0" borderId="0" xfId="246" applyNumberFormat="1" applyFont="1" applyBorder="1" applyAlignment="1">
      <alignment horizontal="center"/>
    </xf>
    <xf numFmtId="193" fontId="5" fillId="0" borderId="0" xfId="246" applyNumberFormat="1" applyFont="1" applyFill="1" applyBorder="1" applyAlignment="1">
      <alignment horizontal="center"/>
    </xf>
    <xf numFmtId="193" fontId="3" fillId="0" borderId="0" xfId="246" applyNumberFormat="1" applyFont="1" applyFill="1" applyBorder="1" applyAlignment="1">
      <alignment horizontal="center"/>
    </xf>
    <xf numFmtId="37" fontId="5" fillId="0" borderId="0" xfId="246" applyFont="1"/>
    <xf numFmtId="193" fontId="5" fillId="0" borderId="0" xfId="246" applyNumberFormat="1" applyFont="1" applyAlignment="1">
      <alignment horizontal="center"/>
    </xf>
    <xf numFmtId="193" fontId="10" fillId="0" borderId="11" xfId="246" applyNumberFormat="1" applyFont="1" applyBorder="1" applyAlignment="1">
      <alignment horizontal="center"/>
    </xf>
    <xf numFmtId="194" fontId="10" fillId="0" borderId="0" xfId="246" quotePrefix="1" applyNumberFormat="1" applyFont="1" applyFill="1" applyBorder="1" applyAlignment="1">
      <alignment horizontal="center"/>
    </xf>
    <xf numFmtId="37" fontId="10" fillId="0" borderId="0" xfId="246" applyNumberFormat="1" applyFont="1" applyFill="1" applyBorder="1" applyAlignment="1">
      <alignment horizontal="center"/>
    </xf>
    <xf numFmtId="37" fontId="10" fillId="0" borderId="0" xfId="246" applyNumberFormat="1" applyFont="1" applyFill="1" applyBorder="1"/>
    <xf numFmtId="37" fontId="10" fillId="0" borderId="0" xfId="246" applyNumberFormat="1" applyFont="1" applyFill="1" applyAlignment="1">
      <alignment horizontal="left"/>
    </xf>
    <xf numFmtId="37" fontId="9" fillId="0" borderId="0" xfId="246" applyNumberFormat="1" applyFont="1" applyFill="1" applyAlignment="1"/>
    <xf numFmtId="37" fontId="10" fillId="0" borderId="0" xfId="246" quotePrefix="1" applyNumberFormat="1" applyFont="1" applyFill="1" applyAlignment="1">
      <alignment horizontal="left"/>
    </xf>
    <xf numFmtId="193" fontId="9" fillId="0" borderId="0" xfId="246" applyNumberFormat="1" applyFont="1" applyFill="1" applyBorder="1" applyAlignment="1"/>
    <xf numFmtId="0" fontId="0" fillId="0" borderId="0" xfId="0" applyFill="1" applyAlignment="1">
      <alignment horizontal="left"/>
    </xf>
    <xf numFmtId="193" fontId="3" fillId="0" borderId="0" xfId="246" applyNumberFormat="1" applyFont="1" applyBorder="1" applyAlignment="1">
      <alignment horizontal="center"/>
    </xf>
    <xf numFmtId="37" fontId="9" fillId="0" borderId="0" xfId="246" applyNumberFormat="1" applyFont="1" applyFill="1"/>
    <xf numFmtId="49" fontId="16" fillId="0" borderId="0" xfId="0" applyNumberFormat="1" applyFont="1" applyFill="1" applyAlignment="1">
      <alignment readingOrder="2"/>
    </xf>
    <xf numFmtId="49" fontId="17" fillId="0" borderId="0" xfId="0" applyNumberFormat="1" applyFont="1" applyFill="1" applyAlignment="1">
      <alignment readingOrder="2"/>
    </xf>
    <xf numFmtId="0" fontId="18" fillId="0" borderId="0" xfId="0" applyFont="1" applyFill="1" applyAlignment="1">
      <alignment horizontal="center"/>
    </xf>
    <xf numFmtId="0" fontId="17" fillId="0" borderId="0" xfId="0" applyFont="1" applyFill="1"/>
    <xf numFmtId="37" fontId="4" fillId="0" borderId="0" xfId="246" quotePrefix="1" applyFont="1" applyBorder="1" applyAlignment="1">
      <alignment horizontal="center"/>
    </xf>
    <xf numFmtId="37" fontId="5" fillId="0" borderId="6" xfId="246" applyFont="1" applyBorder="1"/>
    <xf numFmtId="37" fontId="5" fillId="0" borderId="0" xfId="246" applyFont="1" applyBorder="1" applyAlignment="1">
      <alignment horizontal="center"/>
    </xf>
    <xf numFmtId="193" fontId="3" fillId="0" borderId="11" xfId="246" applyNumberFormat="1" applyFont="1" applyBorder="1" applyAlignment="1">
      <alignment horizontal="center"/>
    </xf>
    <xf numFmtId="193" fontId="5" fillId="0" borderId="0" xfId="69" applyNumberFormat="1" applyFont="1" applyFill="1" applyBorder="1"/>
    <xf numFmtId="37" fontId="16" fillId="0" borderId="0" xfId="246" applyFont="1"/>
    <xf numFmtId="49" fontId="16" fillId="0" borderId="0" xfId="0" applyNumberFormat="1" applyFont="1" applyFill="1" applyAlignment="1"/>
    <xf numFmtId="37" fontId="93" fillId="0" borderId="0" xfId="246" applyFont="1" applyBorder="1"/>
    <xf numFmtId="0" fontId="17" fillId="0" borderId="0" xfId="0" applyFont="1" applyFill="1" applyBorder="1"/>
    <xf numFmtId="49" fontId="16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/>
    <xf numFmtId="0" fontId="17" fillId="0" borderId="0" xfId="0" applyFont="1" applyFill="1" applyBorder="1" applyAlignment="1"/>
    <xf numFmtId="0" fontId="17" fillId="0" borderId="0" xfId="0" applyNumberFormat="1" applyFont="1" applyFill="1" applyAlignment="1">
      <alignment readingOrder="2"/>
    </xf>
    <xf numFmtId="0" fontId="18" fillId="0" borderId="0" xfId="0" applyNumberFormat="1" applyFont="1" applyFill="1" applyAlignment="1">
      <alignment horizontal="center"/>
    </xf>
    <xf numFmtId="0" fontId="17" fillId="0" borderId="0" xfId="0" applyNumberFormat="1" applyFont="1" applyFill="1"/>
    <xf numFmtId="0" fontId="17" fillId="0" borderId="0" xfId="0" applyNumberFormat="1" applyFont="1" applyFill="1" applyBorder="1"/>
    <xf numFmtId="193" fontId="9" fillId="0" borderId="12" xfId="246" applyNumberFormat="1" applyFont="1" applyBorder="1" applyAlignment="1">
      <alignment horizontal="center"/>
    </xf>
    <xf numFmtId="193" fontId="5" fillId="0" borderId="12" xfId="246" applyNumberFormat="1" applyFont="1" applyFill="1" applyBorder="1" applyAlignment="1">
      <alignment horizontal="center"/>
    </xf>
    <xf numFmtId="37" fontId="5" fillId="0" borderId="6" xfId="246" applyFont="1" applyBorder="1" applyAlignment="1">
      <alignment horizontal="right"/>
    </xf>
    <xf numFmtId="193" fontId="10" fillId="0" borderId="0" xfId="246" applyNumberFormat="1" applyFont="1" applyFill="1" applyAlignment="1"/>
    <xf numFmtId="193" fontId="10" fillId="0" borderId="0" xfId="246" applyNumberFormat="1" applyFont="1" applyFill="1" applyAlignment="1">
      <alignment horizontal="center"/>
    </xf>
    <xf numFmtId="0" fontId="3" fillId="0" borderId="0" xfId="0" applyFont="1" applyFill="1"/>
    <xf numFmtId="193" fontId="3" fillId="0" borderId="0" xfId="69" applyNumberFormat="1" applyFont="1" applyFill="1"/>
    <xf numFmtId="192" fontId="3" fillId="0" borderId="0" xfId="0" applyNumberFormat="1" applyFont="1" applyFill="1" applyBorder="1"/>
    <xf numFmtId="193" fontId="3" fillId="0" borderId="0" xfId="0" applyNumberFormat="1" applyFont="1" applyFill="1" applyBorder="1"/>
    <xf numFmtId="49" fontId="3" fillId="0" borderId="0" xfId="0" applyNumberFormat="1" applyFont="1" applyFill="1" applyAlignment="1">
      <alignment readingOrder="2"/>
    </xf>
    <xf numFmtId="192" fontId="5" fillId="0" borderId="0" xfId="0" applyNumberFormat="1" applyFont="1" applyFill="1" applyBorder="1" applyAlignment="1">
      <alignment horizontal="center"/>
    </xf>
    <xf numFmtId="0" fontId="3" fillId="0" borderId="0" xfId="69" applyNumberFormat="1" applyFont="1" applyFill="1"/>
    <xf numFmtId="0" fontId="3" fillId="0" borderId="0" xfId="69" applyNumberFormat="1" applyFont="1" applyFill="1" applyBorder="1" applyAlignment="1">
      <alignment horizontal="center"/>
    </xf>
    <xf numFmtId="193" fontId="3" fillId="0" borderId="0" xfId="69" applyNumberFormat="1" applyFont="1" applyFill="1" applyAlignment="1">
      <alignment horizontal="center"/>
    </xf>
    <xf numFmtId="192" fontId="3" fillId="0" borderId="0" xfId="0" applyNumberFormat="1" applyFont="1" applyFill="1" applyBorder="1" applyAlignment="1">
      <alignment horizontal="center"/>
    </xf>
    <xf numFmtId="193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vertical="center"/>
    </xf>
    <xf numFmtId="193" fontId="3" fillId="0" borderId="0" xfId="69" applyNumberFormat="1" applyFont="1" applyFill="1" applyAlignment="1">
      <alignment vertical="center"/>
    </xf>
    <xf numFmtId="192" fontId="3" fillId="0" borderId="0" xfId="0" applyNumberFormat="1" applyFont="1" applyFill="1" applyBorder="1" applyAlignment="1">
      <alignment vertical="center"/>
    </xf>
    <xf numFmtId="19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5" fillId="0" borderId="0" xfId="69" applyNumberFormat="1" applyFont="1" applyFill="1" applyBorder="1" applyAlignment="1">
      <alignment vertical="center"/>
    </xf>
    <xf numFmtId="37" fontId="5" fillId="0" borderId="12" xfId="69" applyNumberFormat="1" applyFont="1" applyFill="1" applyBorder="1" applyAlignment="1">
      <alignment vertical="center"/>
    </xf>
    <xf numFmtId="0" fontId="3" fillId="0" borderId="0" xfId="0" applyNumberFormat="1" applyFont="1" applyFill="1"/>
    <xf numFmtId="37" fontId="5" fillId="0" borderId="11" xfId="69" applyNumberFormat="1" applyFont="1" applyFill="1" applyBorder="1" applyAlignment="1">
      <alignment vertical="center"/>
    </xf>
    <xf numFmtId="192" fontId="3" fillId="0" borderId="0" xfId="69" applyFont="1" applyFill="1" applyAlignment="1">
      <alignment vertical="center"/>
    </xf>
    <xf numFmtId="193" fontId="0" fillId="0" borderId="0" xfId="69" applyNumberFormat="1" applyFont="1" applyFill="1"/>
    <xf numFmtId="193" fontId="0" fillId="0" borderId="0" xfId="69" applyNumberFormat="1" applyFont="1" applyFill="1" applyBorder="1" applyAlignment="1">
      <alignment vertical="center"/>
    </xf>
    <xf numFmtId="37" fontId="5" fillId="0" borderId="0" xfId="246" applyFont="1" applyAlignment="1">
      <alignment horizontal="left"/>
    </xf>
    <xf numFmtId="37" fontId="6" fillId="0" borderId="0" xfId="246" applyFont="1" applyAlignment="1">
      <alignment horizontal="center"/>
    </xf>
    <xf numFmtId="37" fontId="3" fillId="0" borderId="0" xfId="246" applyFont="1"/>
    <xf numFmtId="37" fontId="3" fillId="0" borderId="0" xfId="246" applyFont="1" applyBorder="1"/>
    <xf numFmtId="37" fontId="3" fillId="0" borderId="0" xfId="246" applyFont="1" applyBorder="1" applyAlignment="1">
      <alignment horizontal="center"/>
    </xf>
    <xf numFmtId="37" fontId="4" fillId="0" borderId="0" xfId="246" quotePrefix="1" applyFont="1" applyBorder="1" applyAlignment="1">
      <alignment horizontal="center" wrapText="1"/>
    </xf>
    <xf numFmtId="37" fontId="3" fillId="0" borderId="0" xfId="246" applyFont="1" applyBorder="1" applyAlignment="1">
      <alignment horizontal="center" vertical="center" wrapText="1"/>
    </xf>
    <xf numFmtId="37" fontId="3" fillId="0" borderId="0" xfId="246" applyFont="1" applyFill="1" applyBorder="1" applyAlignment="1">
      <alignment horizontal="center" vertical="center" wrapText="1"/>
    </xf>
    <xf numFmtId="37" fontId="3" fillId="0" borderId="0" xfId="246" quotePrefix="1" applyFont="1" applyBorder="1" applyAlignment="1">
      <alignment horizontal="center" vertical="center" wrapText="1"/>
    </xf>
    <xf numFmtId="4" fontId="3" fillId="0" borderId="0" xfId="111" quotePrefix="1" applyFont="1" applyBorder="1" applyAlignment="1">
      <alignment horizontal="center" vertical="center" wrapText="1"/>
    </xf>
    <xf numFmtId="37" fontId="3" fillId="0" borderId="0" xfId="246" quotePrefix="1" applyFont="1" applyFill="1" applyBorder="1" applyAlignment="1">
      <alignment horizontal="center" vertical="center" wrapText="1"/>
    </xf>
    <xf numFmtId="37" fontId="5" fillId="0" borderId="0" xfId="246" quotePrefix="1" applyNumberFormat="1" applyFont="1" applyAlignment="1">
      <alignment horizontal="left"/>
    </xf>
    <xf numFmtId="37" fontId="6" fillId="0" borderId="0" xfId="246" quotePrefix="1" applyNumberFormat="1" applyFont="1" applyAlignment="1">
      <alignment horizontal="center"/>
    </xf>
    <xf numFmtId="49" fontId="5" fillId="0" borderId="0" xfId="246" applyNumberFormat="1" applyFont="1" applyAlignment="1">
      <alignment horizontal="left"/>
    </xf>
    <xf numFmtId="49" fontId="6" fillId="0" borderId="0" xfId="246" applyNumberFormat="1" applyFont="1" applyAlignment="1">
      <alignment horizontal="center"/>
    </xf>
    <xf numFmtId="37" fontId="5" fillId="0" borderId="0" xfId="246" applyFont="1" applyBorder="1"/>
    <xf numFmtId="49" fontId="5" fillId="0" borderId="0" xfId="246" quotePrefix="1" applyNumberFormat="1" applyFont="1" applyAlignment="1">
      <alignment horizontal="left"/>
    </xf>
    <xf numFmtId="49" fontId="6" fillId="0" borderId="0" xfId="246" quotePrefix="1" applyNumberFormat="1" applyFont="1" applyAlignment="1">
      <alignment horizontal="center"/>
    </xf>
    <xf numFmtId="49" fontId="6" fillId="0" borderId="0" xfId="246" applyNumberFormat="1" applyFont="1" applyFill="1" applyAlignment="1">
      <alignment horizontal="left"/>
    </xf>
    <xf numFmtId="37" fontId="3" fillId="0" borderId="0" xfId="246" applyFont="1" applyAlignment="1">
      <alignment horizontal="left"/>
    </xf>
    <xf numFmtId="37" fontId="4" fillId="0" borderId="0" xfId="246" applyFont="1" applyAlignment="1">
      <alignment horizontal="center"/>
    </xf>
    <xf numFmtId="193" fontId="5" fillId="0" borderId="6" xfId="246" applyNumberFormat="1" applyFont="1" applyBorder="1" applyAlignment="1">
      <alignment horizontal="center"/>
    </xf>
    <xf numFmtId="37" fontId="5" fillId="0" borderId="0" xfId="246" applyFont="1" applyFill="1" applyBorder="1" applyAlignment="1">
      <alignment horizontal="left"/>
    </xf>
    <xf numFmtId="37" fontId="5" fillId="0" borderId="0" xfId="246" applyFont="1" applyBorder="1" applyAlignment="1">
      <alignment horizontal="right"/>
    </xf>
    <xf numFmtId="49" fontId="3" fillId="0" borderId="0" xfId="246" applyNumberFormat="1" applyFont="1" applyFill="1" applyAlignment="1">
      <alignment horizontal="left"/>
    </xf>
    <xf numFmtId="193" fontId="3" fillId="0" borderId="0" xfId="246" applyNumberFormat="1" applyFont="1" applyBorder="1" applyAlignment="1">
      <alignment horizontal="right"/>
    </xf>
    <xf numFmtId="37" fontId="3" fillId="0" borderId="0" xfId="246" applyFont="1" applyFill="1" applyBorder="1" applyAlignment="1">
      <alignment horizontal="right"/>
    </xf>
    <xf numFmtId="37" fontId="3" fillId="0" borderId="0" xfId="246" applyFont="1" applyFill="1" applyBorder="1"/>
    <xf numFmtId="37" fontId="3" fillId="0" borderId="0" xfId="246" applyFont="1" applyFill="1"/>
    <xf numFmtId="37" fontId="3" fillId="0" borderId="11" xfId="246" applyFont="1" applyFill="1" applyBorder="1" applyAlignment="1">
      <alignment horizontal="center"/>
    </xf>
    <xf numFmtId="37" fontId="6" fillId="0" borderId="0" xfId="246" applyFont="1" applyBorder="1" applyAlignment="1">
      <alignment horizontal="center"/>
    </xf>
    <xf numFmtId="193" fontId="5" fillId="0" borderId="3" xfId="246" applyNumberFormat="1" applyFont="1" applyBorder="1" applyAlignment="1">
      <alignment horizontal="center"/>
    </xf>
    <xf numFmtId="37" fontId="5" fillId="0" borderId="0" xfId="246" quotePrefix="1" applyFont="1" applyAlignment="1">
      <alignment horizontal="left"/>
    </xf>
    <xf numFmtId="37" fontId="6" fillId="0" borderId="0" xfId="246" quotePrefix="1" applyFont="1" applyAlignment="1">
      <alignment horizontal="center"/>
    </xf>
    <xf numFmtId="193" fontId="5" fillId="0" borderId="12" xfId="246" applyNumberFormat="1" applyFont="1" applyBorder="1" applyAlignment="1">
      <alignment horizontal="center"/>
    </xf>
    <xf numFmtId="193" fontId="5" fillId="0" borderId="0" xfId="69" applyNumberFormat="1" applyFont="1" applyBorder="1" applyAlignment="1">
      <alignment horizontal="center"/>
    </xf>
    <xf numFmtId="37" fontId="5" fillId="0" borderId="3" xfId="246" applyFont="1" applyBorder="1" applyAlignment="1">
      <alignment horizontal="center"/>
    </xf>
    <xf numFmtId="193" fontId="5" fillId="0" borderId="3" xfId="69" applyNumberFormat="1" applyFont="1" applyBorder="1" applyAlignment="1">
      <alignment horizontal="center"/>
    </xf>
    <xf numFmtId="37" fontId="5" fillId="0" borderId="3" xfId="246" applyFont="1" applyBorder="1" applyAlignment="1">
      <alignment horizontal="right"/>
    </xf>
    <xf numFmtId="49" fontId="10" fillId="0" borderId="0" xfId="246" quotePrefix="1" applyNumberFormat="1" applyFont="1" applyFill="1" applyBorder="1" applyAlignment="1">
      <alignment horizontal="center"/>
    </xf>
    <xf numFmtId="49" fontId="10" fillId="0" borderId="0" xfId="246" applyNumberFormat="1" applyFont="1" applyFill="1" applyBorder="1" applyAlignment="1">
      <alignment horizontal="center"/>
    </xf>
    <xf numFmtId="37" fontId="10" fillId="0" borderId="0" xfId="246" applyNumberFormat="1" applyFont="1" applyFill="1"/>
    <xf numFmtId="37" fontId="9" fillId="0" borderId="0" xfId="246" quotePrefix="1" applyNumberFormat="1" applyFont="1" applyFill="1" applyAlignment="1">
      <alignment horizontal="left"/>
    </xf>
    <xf numFmtId="193" fontId="0" fillId="0" borderId="0" xfId="69" applyNumberFormat="1" applyFont="1" applyFill="1" applyBorder="1"/>
    <xf numFmtId="193" fontId="0" fillId="0" borderId="0" xfId="0" applyNumberFormat="1" applyFont="1" applyFill="1"/>
    <xf numFmtId="192" fontId="3" fillId="0" borderId="0" xfId="69" applyFont="1" applyFill="1"/>
    <xf numFmtId="37" fontId="3" fillId="0" borderId="0" xfId="0" applyNumberFormat="1" applyFont="1" applyFill="1" applyAlignment="1">
      <alignment horizontal="center" vertical="center"/>
    </xf>
    <xf numFmtId="192" fontId="5" fillId="0" borderId="0" xfId="69" applyFont="1" applyFill="1" applyAlignment="1">
      <alignment vertical="center"/>
    </xf>
    <xf numFmtId="193" fontId="5" fillId="0" borderId="13" xfId="69" applyNumberFormat="1" applyFont="1" applyFill="1" applyBorder="1"/>
    <xf numFmtId="0" fontId="3" fillId="0" borderId="0" xfId="0" applyNumberFormat="1" applyFont="1" applyFill="1" applyAlignment="1">
      <alignment readingOrder="2"/>
    </xf>
    <xf numFmtId="0" fontId="3" fillId="0" borderId="0" xfId="0" applyNumberFormat="1" applyFont="1" applyFill="1" applyBorder="1"/>
    <xf numFmtId="37" fontId="3" fillId="0" borderId="0" xfId="246" applyFont="1" applyFill="1" applyBorder="1" applyAlignment="1">
      <alignment horizontal="center"/>
    </xf>
    <xf numFmtId="4" fontId="3" fillId="0" borderId="0" xfId="111" quotePrefix="1" applyFont="1" applyFill="1" applyBorder="1" applyAlignment="1">
      <alignment horizontal="center" vertical="center" wrapText="1"/>
    </xf>
    <xf numFmtId="49" fontId="5" fillId="0" borderId="0" xfId="246" applyNumberFormat="1" applyFont="1" applyFill="1" applyAlignment="1">
      <alignment horizontal="left"/>
    </xf>
    <xf numFmtId="49" fontId="5" fillId="0" borderId="0" xfId="246" quotePrefix="1" applyNumberFormat="1" applyFont="1" applyFill="1" applyAlignment="1">
      <alignment horizontal="left"/>
    </xf>
    <xf numFmtId="37" fontId="3" fillId="0" borderId="0" xfId="246" applyFont="1" applyFill="1" applyAlignment="1">
      <alignment horizontal="left"/>
    </xf>
    <xf numFmtId="49" fontId="0" fillId="0" borderId="0" xfId="0" applyNumberFormat="1" applyFont="1" applyFill="1" applyAlignment="1">
      <alignment vertical="center"/>
    </xf>
    <xf numFmtId="193" fontId="10" fillId="0" borderId="0" xfId="246" applyNumberFormat="1" applyFont="1" applyFill="1" applyBorder="1" applyAlignment="1"/>
    <xf numFmtId="37" fontId="93" fillId="0" borderId="0" xfId="246" quotePrefix="1" applyNumberFormat="1" applyFont="1" applyFill="1" applyAlignment="1"/>
    <xf numFmtId="37" fontId="94" fillId="0" borderId="0" xfId="246" quotePrefix="1" applyNumberFormat="1" applyFont="1" applyFill="1" applyAlignment="1"/>
    <xf numFmtId="37" fontId="94" fillId="0" borderId="0" xfId="246" applyNumberFormat="1" applyFont="1" applyFill="1"/>
    <xf numFmtId="37" fontId="9" fillId="0" borderId="0" xfId="246" applyNumberFormat="1" applyFont="1" applyFill="1" applyAlignment="1">
      <alignment horizontal="left"/>
    </xf>
    <xf numFmtId="37" fontId="10" fillId="0" borderId="0" xfId="246" quotePrefix="1" applyNumberFormat="1" applyFont="1" applyFill="1" applyAlignment="1"/>
    <xf numFmtId="37" fontId="10" fillId="0" borderId="0" xfId="246" applyNumberFormat="1" applyFont="1" applyFill="1" applyAlignment="1"/>
    <xf numFmtId="37" fontId="9" fillId="0" borderId="0" xfId="246" applyNumberFormat="1" applyFont="1" applyFill="1" applyBorder="1" applyAlignment="1">
      <alignment horizontal="center"/>
    </xf>
    <xf numFmtId="37" fontId="15" fillId="0" borderId="0" xfId="246" applyNumberFormat="1" applyFont="1" applyFill="1" applyAlignment="1">
      <alignment horizontal="left"/>
    </xf>
    <xf numFmtId="37" fontId="6" fillId="0" borderId="0" xfId="246" applyNumberFormat="1" applyFont="1" applyFill="1" applyAlignment="1">
      <alignment horizontal="left"/>
    </xf>
    <xf numFmtId="193" fontId="9" fillId="0" borderId="0" xfId="246" applyNumberFormat="1" applyFont="1" applyFill="1" applyAlignment="1"/>
    <xf numFmtId="193" fontId="9" fillId="0" borderId="3" xfId="246" applyNumberFormat="1" applyFont="1" applyFill="1" applyBorder="1" applyAlignment="1"/>
    <xf numFmtId="193" fontId="9" fillId="0" borderId="13" xfId="246" applyNumberFormat="1" applyFont="1" applyFill="1" applyBorder="1" applyAlignment="1"/>
    <xf numFmtId="193" fontId="5" fillId="0" borderId="0" xfId="246" applyNumberFormat="1" applyFont="1" applyFill="1" applyBorder="1" applyAlignment="1"/>
    <xf numFmtId="0" fontId="16" fillId="0" borderId="0" xfId="0" applyFont="1" applyFill="1" applyAlignment="1">
      <alignment horizontal="left"/>
    </xf>
    <xf numFmtId="49" fontId="0" fillId="0" borderId="0" xfId="69" applyNumberFormat="1" applyFont="1" applyFill="1" applyAlignment="1">
      <alignment horizontal="center"/>
    </xf>
    <xf numFmtId="193" fontId="0" fillId="0" borderId="0" xfId="69" applyNumberFormat="1" applyFont="1" applyFill="1" applyAlignment="1">
      <alignment vertical="center"/>
    </xf>
    <xf numFmtId="192" fontId="0" fillId="0" borderId="0" xfId="0" applyNumberFormat="1" applyFont="1" applyFill="1" applyAlignment="1">
      <alignment horizontal="center"/>
    </xf>
    <xf numFmtId="192" fontId="0" fillId="0" borderId="0" xfId="0" applyNumberFormat="1" applyFont="1" applyFill="1" applyBorder="1" applyAlignment="1">
      <alignment horizontal="center"/>
    </xf>
    <xf numFmtId="192" fontId="3" fillId="0" borderId="14" xfId="69" applyFont="1" applyFill="1" applyBorder="1"/>
    <xf numFmtId="193" fontId="0" fillId="0" borderId="0" xfId="69" applyNumberFormat="1" applyFont="1" applyFill="1" applyBorder="1" applyAlignment="1">
      <alignment horizontal="left" vertical="center" indent="5"/>
    </xf>
    <xf numFmtId="192" fontId="10" fillId="0" borderId="0" xfId="69" applyFont="1"/>
    <xf numFmtId="192" fontId="3" fillId="0" borderId="0" xfId="69" applyFont="1"/>
    <xf numFmtId="37" fontId="12" fillId="0" borderId="0" xfId="246" quotePrefix="1" applyNumberFormat="1" applyFont="1" applyFill="1" applyBorder="1" applyAlignment="1"/>
    <xf numFmtId="0" fontId="10" fillId="0" borderId="0" xfId="0" applyFont="1" applyFill="1" applyAlignment="1">
      <alignment horizontal="left"/>
    </xf>
    <xf numFmtId="0" fontId="0" fillId="0" borderId="0" xfId="246" quotePrefix="1" applyNumberFormat="1" applyFont="1" applyFill="1" applyAlignment="1">
      <alignment horizontal="left" vertical="center"/>
    </xf>
    <xf numFmtId="193" fontId="3" fillId="0" borderId="0" xfId="246" applyNumberFormat="1" applyFont="1" applyFill="1" applyBorder="1" applyAlignment="1"/>
    <xf numFmtId="193" fontId="3" fillId="0" borderId="11" xfId="246" applyNumberFormat="1" applyFont="1" applyFill="1" applyBorder="1" applyAlignment="1"/>
    <xf numFmtId="0" fontId="5" fillId="0" borderId="0" xfId="246" quotePrefix="1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10" fillId="0" borderId="0" xfId="246" quotePrefix="1" applyNumberFormat="1" applyFont="1" applyFill="1" applyAlignment="1">
      <alignment horizontal="left"/>
    </xf>
    <xf numFmtId="0" fontId="10" fillId="0" borderId="0" xfId="246" applyNumberFormat="1" applyFont="1" applyFill="1" applyAlignment="1">
      <alignment horizontal="left"/>
    </xf>
    <xf numFmtId="0" fontId="6" fillId="0" borderId="0" xfId="246" applyNumberFormat="1" applyFont="1" applyFill="1" applyAlignment="1">
      <alignment horizontal="left"/>
    </xf>
    <xf numFmtId="193" fontId="114" fillId="0" borderId="0" xfId="246" applyNumberFormat="1" applyFont="1" applyFill="1" applyAlignment="1"/>
    <xf numFmtId="0" fontId="5" fillId="0" borderId="0" xfId="246" applyNumberFormat="1" applyFont="1" applyFill="1" applyAlignment="1">
      <alignment horizontal="left"/>
    </xf>
    <xf numFmtId="192" fontId="10" fillId="0" borderId="0" xfId="69" applyFont="1" applyFill="1" applyAlignment="1"/>
    <xf numFmtId="192" fontId="10" fillId="0" borderId="0" xfId="69" applyFont="1" applyFill="1" applyAlignment="1">
      <alignment horizontal="center"/>
    </xf>
    <xf numFmtId="193" fontId="10" fillId="0" borderId="0" xfId="69" applyNumberFormat="1" applyFont="1" applyFill="1"/>
    <xf numFmtId="193" fontId="10" fillId="0" borderId="13" xfId="246" applyNumberFormat="1" applyFont="1" applyFill="1" applyBorder="1" applyAlignment="1"/>
    <xf numFmtId="193" fontId="10" fillId="0" borderId="13" xfId="246" applyNumberFormat="1" applyFont="1" applyFill="1" applyBorder="1" applyAlignment="1">
      <alignment horizontal="center"/>
    </xf>
    <xf numFmtId="193" fontId="5" fillId="0" borderId="6" xfId="69" applyNumberFormat="1" applyFont="1" applyBorder="1" applyAlignment="1">
      <alignment horizontal="center"/>
    </xf>
    <xf numFmtId="193" fontId="5" fillId="0" borderId="0" xfId="69" applyNumberFormat="1" applyFont="1" applyAlignment="1">
      <alignment horizontal="center"/>
    </xf>
    <xf numFmtId="193" fontId="5" fillId="0" borderId="0" xfId="69" applyNumberFormat="1" applyFont="1"/>
    <xf numFmtId="193" fontId="5" fillId="0" borderId="6" xfId="69" applyNumberFormat="1" applyFont="1" applyBorder="1"/>
    <xf numFmtId="37" fontId="3" fillId="0" borderId="3" xfId="246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7" fontId="9" fillId="0" borderId="0" xfId="246" applyNumberFormat="1" applyFont="1" applyFill="1" applyBorder="1" applyAlignment="1">
      <alignment horizontal="center"/>
    </xf>
    <xf numFmtId="0" fontId="116" fillId="0" borderId="0" xfId="0" applyFont="1" applyFill="1"/>
    <xf numFmtId="193" fontId="114" fillId="0" borderId="0" xfId="69" applyNumberFormat="1" applyFont="1" applyFill="1" applyBorder="1" applyAlignment="1">
      <alignment horizontal="center"/>
    </xf>
    <xf numFmtId="193" fontId="114" fillId="0" borderId="0" xfId="69" applyNumberFormat="1" applyFont="1" applyFill="1" applyAlignment="1">
      <alignment horizontal="center"/>
    </xf>
    <xf numFmtId="193" fontId="114" fillId="0" borderId="0" xfId="69" applyNumberFormat="1" applyFont="1" applyFill="1" applyAlignment="1"/>
    <xf numFmtId="193" fontId="10" fillId="0" borderId="0" xfId="69" applyNumberFormat="1" applyFont="1" applyFill="1" applyBorder="1" applyAlignment="1"/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 readingOrder="2"/>
    </xf>
    <xf numFmtId="49" fontId="6" fillId="0" borderId="0" xfId="0" applyNumberFormat="1" applyFont="1" applyFill="1" applyBorder="1" applyAlignment="1">
      <alignment vertical="center" readingOrder="2"/>
    </xf>
    <xf numFmtId="49" fontId="5" fillId="0" borderId="0" xfId="0" applyNumberFormat="1" applyFont="1" applyFill="1" applyAlignment="1">
      <alignment vertical="center" readingOrder="2"/>
    </xf>
    <xf numFmtId="49" fontId="5" fillId="0" borderId="0" xfId="0" applyNumberFormat="1" applyFont="1" applyFill="1" applyBorder="1" applyAlignment="1">
      <alignment vertical="center" readingOrder="2"/>
    </xf>
    <xf numFmtId="37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 readingOrder="2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4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readingOrder="2"/>
    </xf>
    <xf numFmtId="49" fontId="0" fillId="0" borderId="0" xfId="0" applyNumberFormat="1" applyFont="1" applyFill="1" applyAlignment="1">
      <alignment readingOrder="2"/>
    </xf>
    <xf numFmtId="0" fontId="0" fillId="0" borderId="0" xfId="0" applyFont="1" applyFill="1"/>
    <xf numFmtId="0" fontId="5" fillId="0" borderId="0" xfId="0" applyFont="1" applyFill="1"/>
    <xf numFmtId="49" fontId="6" fillId="0" borderId="0" xfId="0" applyNumberFormat="1" applyFont="1" applyFill="1" applyAlignment="1">
      <alignment readingOrder="2"/>
    </xf>
    <xf numFmtId="0" fontId="0" fillId="0" borderId="0" xfId="0" applyNumberFormat="1" applyFont="1" applyFill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NumberFormat="1" applyFont="1" applyFill="1" applyAlignment="1">
      <alignment readingOrder="2"/>
    </xf>
    <xf numFmtId="0" fontId="5" fillId="0" borderId="0" xfId="0" applyNumberFormat="1" applyFont="1" applyFill="1" applyBorder="1" applyAlignment="1">
      <alignment vertical="center" readingOrder="2"/>
    </xf>
    <xf numFmtId="0" fontId="5" fillId="0" borderId="0" xfId="0" applyNumberFormat="1" applyFont="1" applyFill="1" applyAlignment="1">
      <alignment vertical="center" readingOrder="2"/>
    </xf>
    <xf numFmtId="37" fontId="5" fillId="0" borderId="0" xfId="0" applyNumberFormat="1" applyFont="1" applyFill="1" applyAlignment="1">
      <alignment horizontal="left"/>
    </xf>
    <xf numFmtId="193" fontId="10" fillId="0" borderId="0" xfId="246" applyNumberFormat="1" applyFont="1" applyFill="1" applyBorder="1" applyAlignment="1">
      <alignment horizontal="center"/>
    </xf>
    <xf numFmtId="193" fontId="9" fillId="0" borderId="0" xfId="246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vertical="center"/>
    </xf>
    <xf numFmtId="37" fontId="0" fillId="0" borderId="0" xfId="0" applyNumberFormat="1" applyFill="1" applyAlignment="1">
      <alignment vertical="center"/>
    </xf>
    <xf numFmtId="37" fontId="10" fillId="0" borderId="0" xfId="246" applyNumberFormat="1" applyFont="1" applyFill="1" applyAlignment="1">
      <alignment horizontal="left"/>
    </xf>
    <xf numFmtId="37" fontId="9" fillId="0" borderId="0" xfId="246" applyNumberFormat="1" applyFont="1" applyFill="1" applyAlignment="1"/>
    <xf numFmtId="37" fontId="10" fillId="0" borderId="0" xfId="246" quotePrefix="1" applyNumberFormat="1" applyFont="1" applyFill="1" applyAlignment="1">
      <alignment horizontal="left"/>
    </xf>
    <xf numFmtId="193" fontId="9" fillId="0" borderId="0" xfId="246" applyNumberFormat="1" applyFont="1" applyFill="1" applyBorder="1" applyAlignment="1"/>
    <xf numFmtId="49" fontId="0" fillId="0" borderId="0" xfId="0" applyNumberFormat="1" applyFill="1" applyAlignment="1">
      <alignment vertical="center" readingOrder="2"/>
    </xf>
    <xf numFmtId="49" fontId="0" fillId="0" borderId="0" xfId="0" applyNumberFormat="1" applyFill="1" applyBorder="1" applyAlignment="1">
      <alignment vertical="center" readingOrder="2"/>
    </xf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93" fontId="5" fillId="0" borderId="0" xfId="69" applyNumberFormat="1" applyFont="1" applyFill="1" applyBorder="1" applyAlignment="1"/>
    <xf numFmtId="0" fontId="0" fillId="0" borderId="0" xfId="0" applyFill="1"/>
    <xf numFmtId="37" fontId="9" fillId="0" borderId="0" xfId="246" applyNumberFormat="1" applyFont="1" applyFill="1"/>
    <xf numFmtId="49" fontId="16" fillId="0" borderId="0" xfId="0" applyNumberFormat="1" applyFont="1" applyFill="1" applyAlignment="1">
      <alignment readingOrder="2"/>
    </xf>
    <xf numFmtId="49" fontId="17" fillId="0" borderId="0" xfId="0" applyNumberFormat="1" applyFont="1" applyFill="1" applyAlignment="1">
      <alignment readingOrder="2"/>
    </xf>
    <xf numFmtId="0" fontId="18" fillId="0" borderId="0" xfId="0" applyFont="1" applyFill="1" applyAlignment="1">
      <alignment horizontal="center"/>
    </xf>
    <xf numFmtId="0" fontId="17" fillId="0" borderId="0" xfId="0" applyFont="1" applyFill="1"/>
    <xf numFmtId="49" fontId="3" fillId="0" borderId="0" xfId="0" applyNumberFormat="1" applyFont="1" applyFill="1" applyBorder="1" applyAlignment="1">
      <alignment vertical="center"/>
    </xf>
    <xf numFmtId="193" fontId="5" fillId="0" borderId="0" xfId="69" applyNumberFormat="1" applyFont="1" applyFill="1"/>
    <xf numFmtId="193" fontId="5" fillId="0" borderId="0" xfId="69" applyNumberFormat="1" applyFont="1" applyFill="1" applyBorder="1"/>
    <xf numFmtId="49" fontId="16" fillId="0" borderId="0" xfId="0" applyNumberFormat="1" applyFont="1" applyFill="1" applyAlignment="1"/>
    <xf numFmtId="37" fontId="16" fillId="0" borderId="0" xfId="0" applyNumberFormat="1" applyFont="1" applyFill="1" applyAlignment="1">
      <alignment vertical="center"/>
    </xf>
    <xf numFmtId="0" fontId="17" fillId="0" borderId="0" xfId="0" applyFont="1" applyFill="1" applyBorder="1"/>
    <xf numFmtId="49" fontId="16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/>
    <xf numFmtId="0" fontId="17" fillId="0" borderId="0" xfId="0" applyFont="1" applyFill="1" applyBorder="1" applyAlignment="1"/>
    <xf numFmtId="0" fontId="17" fillId="0" borderId="0" xfId="0" applyNumberFormat="1" applyFont="1" applyFill="1" applyAlignment="1">
      <alignment readingOrder="2"/>
    </xf>
    <xf numFmtId="0" fontId="18" fillId="0" borderId="0" xfId="0" applyNumberFormat="1" applyFont="1" applyFill="1" applyAlignment="1">
      <alignment horizontal="center"/>
    </xf>
    <xf numFmtId="0" fontId="17" fillId="0" borderId="0" xfId="0" applyNumberFormat="1" applyFont="1" applyFill="1"/>
    <xf numFmtId="0" fontId="17" fillId="0" borderId="0" xfId="0" applyNumberFormat="1" applyFont="1" applyFill="1" applyBorder="1"/>
    <xf numFmtId="193" fontId="5" fillId="0" borderId="0" xfId="69" applyNumberFormat="1" applyFont="1" applyFill="1" applyBorder="1" applyAlignment="1">
      <alignment vertical="center"/>
    </xf>
    <xf numFmtId="193" fontId="5" fillId="0" borderId="6" xfId="69" applyNumberFormat="1" applyFont="1" applyFill="1" applyBorder="1" applyAlignment="1">
      <alignment vertical="center"/>
    </xf>
    <xf numFmtId="193" fontId="5" fillId="0" borderId="0" xfId="0" applyNumberFormat="1" applyFont="1" applyFill="1" applyBorder="1" applyAlignment="1">
      <alignment vertical="center"/>
    </xf>
    <xf numFmtId="193" fontId="5" fillId="0" borderId="12" xfId="69" applyNumberFormat="1" applyFont="1" applyFill="1" applyBorder="1" applyAlignment="1">
      <alignment vertical="center"/>
    </xf>
    <xf numFmtId="193" fontId="10" fillId="0" borderId="0" xfId="246" applyNumberFormat="1" applyFont="1" applyFill="1" applyAlignment="1"/>
    <xf numFmtId="193" fontId="10" fillId="0" borderId="0" xfId="246" applyNumberFormat="1" applyFont="1" applyFill="1" applyAlignment="1">
      <alignment horizontal="center"/>
    </xf>
    <xf numFmtId="0" fontId="3" fillId="0" borderId="0" xfId="0" applyFont="1" applyFill="1"/>
    <xf numFmtId="193" fontId="3" fillId="0" borderId="0" xfId="69" applyNumberFormat="1" applyFont="1" applyFill="1"/>
    <xf numFmtId="192" fontId="3" fillId="0" borderId="0" xfId="0" applyNumberFormat="1" applyFont="1" applyFill="1" applyBorder="1"/>
    <xf numFmtId="193" fontId="3" fillId="0" borderId="0" xfId="0" applyNumberFormat="1" applyFont="1" applyFill="1" applyBorder="1"/>
    <xf numFmtId="49" fontId="3" fillId="0" borderId="0" xfId="0" applyNumberFormat="1" applyFont="1" applyFill="1" applyAlignment="1">
      <alignment readingOrder="2"/>
    </xf>
    <xf numFmtId="192" fontId="5" fillId="0" borderId="0" xfId="0" applyNumberFormat="1" applyFont="1" applyFill="1" applyBorder="1" applyAlignment="1">
      <alignment horizontal="center"/>
    </xf>
    <xf numFmtId="0" fontId="3" fillId="0" borderId="0" xfId="69" applyNumberFormat="1" applyFont="1" applyFill="1" applyBorder="1" applyAlignment="1">
      <alignment horizontal="center"/>
    </xf>
    <xf numFmtId="193" fontId="3" fillId="0" borderId="0" xfId="69" applyNumberFormat="1" applyFont="1" applyFill="1" applyAlignment="1">
      <alignment horizontal="center"/>
    </xf>
    <xf numFmtId="192" fontId="3" fillId="0" borderId="0" xfId="0" applyNumberFormat="1" applyFont="1" applyFill="1" applyBorder="1" applyAlignment="1">
      <alignment horizontal="center"/>
    </xf>
    <xf numFmtId="193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vertical="center"/>
    </xf>
    <xf numFmtId="193" fontId="3" fillId="0" borderId="0" xfId="69" applyNumberFormat="1" applyFont="1" applyFill="1" applyAlignment="1">
      <alignment vertical="center"/>
    </xf>
    <xf numFmtId="192" fontId="3" fillId="0" borderId="0" xfId="0" applyNumberFormat="1" applyFont="1" applyFill="1" applyBorder="1" applyAlignment="1">
      <alignment vertical="center"/>
    </xf>
    <xf numFmtId="19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 readingOrder="2"/>
    </xf>
    <xf numFmtId="37" fontId="3" fillId="0" borderId="0" xfId="0" applyNumberFormat="1" applyFont="1" applyFill="1" applyBorder="1" applyAlignment="1">
      <alignment vertical="center"/>
    </xf>
    <xf numFmtId="193" fontId="3" fillId="0" borderId="0" xfId="69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192" fontId="3" fillId="0" borderId="0" xfId="0" applyNumberFormat="1" applyFont="1" applyFill="1" applyBorder="1" applyAlignment="1">
      <alignment horizontal="right" vertical="center"/>
    </xf>
    <xf numFmtId="193" fontId="3" fillId="0" borderId="0" xfId="0" applyNumberFormat="1" applyFont="1" applyFill="1" applyBorder="1" applyAlignment="1">
      <alignment horizontal="center" vertical="center"/>
    </xf>
    <xf numFmtId="37" fontId="5" fillId="0" borderId="6" xfId="69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92" fontId="5" fillId="0" borderId="0" xfId="0" applyNumberFormat="1" applyFont="1" applyFill="1" applyBorder="1" applyAlignment="1">
      <alignment vertical="center"/>
    </xf>
    <xf numFmtId="37" fontId="5" fillId="0" borderId="0" xfId="69" applyNumberFormat="1" applyFont="1" applyFill="1" applyBorder="1" applyAlignment="1">
      <alignment vertical="center"/>
    </xf>
    <xf numFmtId="37" fontId="5" fillId="0" borderId="12" xfId="69" applyNumberFormat="1" applyFont="1" applyFill="1" applyBorder="1" applyAlignment="1">
      <alignment vertical="center"/>
    </xf>
    <xf numFmtId="0" fontId="3" fillId="0" borderId="0" xfId="0" applyNumberFormat="1" applyFont="1" applyFill="1"/>
    <xf numFmtId="37" fontId="5" fillId="0" borderId="11" xfId="69" applyNumberFormat="1" applyFont="1" applyFill="1" applyBorder="1" applyAlignment="1">
      <alignment vertical="center"/>
    </xf>
    <xf numFmtId="37" fontId="5" fillId="0" borderId="3" xfId="69" applyNumberFormat="1" applyFont="1" applyFill="1" applyBorder="1" applyAlignment="1">
      <alignment vertical="center"/>
    </xf>
    <xf numFmtId="37" fontId="5" fillId="0" borderId="0" xfId="246" quotePrefix="1" applyNumberFormat="1" applyFont="1" applyFill="1" applyAlignment="1">
      <alignment horizontal="left"/>
    </xf>
    <xf numFmtId="37" fontId="0" fillId="0" borderId="0" xfId="0" applyNumberFormat="1" applyFill="1" applyAlignment="1">
      <alignment horizontal="left"/>
    </xf>
    <xf numFmtId="193" fontId="3" fillId="0" borderId="11" xfId="69" applyNumberFormat="1" applyFont="1" applyFill="1" applyBorder="1" applyAlignment="1">
      <alignment vertical="center"/>
    </xf>
    <xf numFmtId="192" fontId="3" fillId="0" borderId="0" xfId="69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 indent="3"/>
    </xf>
    <xf numFmtId="193" fontId="0" fillId="0" borderId="0" xfId="69" applyNumberFormat="1" applyFont="1" applyFill="1"/>
    <xf numFmtId="49" fontId="4" fillId="0" borderId="0" xfId="0" applyNumberFormat="1" applyFont="1" applyFill="1" applyAlignment="1">
      <alignment vertical="center"/>
    </xf>
    <xf numFmtId="193" fontId="0" fillId="0" borderId="0" xfId="69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49" fontId="10" fillId="0" borderId="0" xfId="246" quotePrefix="1" applyNumberFormat="1" applyFont="1" applyFill="1" applyBorder="1" applyAlignment="1">
      <alignment horizontal="center"/>
    </xf>
    <xf numFmtId="49" fontId="10" fillId="0" borderId="0" xfId="246" applyNumberFormat="1" applyFont="1" applyFill="1" applyBorder="1" applyAlignment="1">
      <alignment horizontal="center"/>
    </xf>
    <xf numFmtId="37" fontId="10" fillId="0" borderId="0" xfId="246" applyNumberFormat="1" applyFont="1" applyFill="1"/>
    <xf numFmtId="37" fontId="9" fillId="0" borderId="0" xfId="246" quotePrefix="1" applyNumberFormat="1" applyFont="1" applyFill="1" applyAlignment="1">
      <alignment horizontal="left"/>
    </xf>
    <xf numFmtId="193" fontId="0" fillId="0" borderId="0" xfId="69" applyNumberFormat="1" applyFont="1" applyFill="1" applyBorder="1"/>
    <xf numFmtId="232" fontId="5" fillId="0" borderId="0" xfId="69" applyNumberFormat="1" applyFont="1" applyFill="1" applyBorder="1" applyAlignment="1"/>
    <xf numFmtId="192" fontId="3" fillId="0" borderId="0" xfId="69" applyFont="1" applyFill="1"/>
    <xf numFmtId="0" fontId="3" fillId="0" borderId="0" xfId="0" applyFont="1" applyFill="1" applyAlignment="1">
      <alignment horizontal="center" vertical="center"/>
    </xf>
    <xf numFmtId="192" fontId="3" fillId="0" borderId="0" xfId="69" applyFont="1" applyFill="1" applyBorder="1" applyAlignment="1">
      <alignment vertical="center"/>
    </xf>
    <xf numFmtId="192" fontId="0" fillId="0" borderId="0" xfId="69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 readingOrder="2"/>
    </xf>
    <xf numFmtId="193" fontId="5" fillId="0" borderId="13" xfId="69" applyNumberFormat="1" applyFont="1" applyFill="1" applyBorder="1"/>
    <xf numFmtId="192" fontId="5" fillId="0" borderId="0" xfId="69" applyNumberFormat="1" applyFont="1" applyFill="1" applyBorder="1" applyAlignment="1"/>
    <xf numFmtId="37" fontId="15" fillId="0" borderId="0" xfId="246" applyNumberFormat="1" applyFont="1" applyFill="1" applyAlignment="1"/>
    <xf numFmtId="49" fontId="0" fillId="0" borderId="0" xfId="0" applyNumberFormat="1" applyFont="1" applyFill="1" applyAlignment="1">
      <alignment vertical="center"/>
    </xf>
    <xf numFmtId="193" fontId="0" fillId="0" borderId="11" xfId="69" applyNumberFormat="1" applyFont="1" applyFill="1" applyBorder="1"/>
    <xf numFmtId="193" fontId="10" fillId="0" borderId="0" xfId="69" applyNumberFormat="1" applyFont="1" applyFill="1" applyBorder="1" applyAlignment="1">
      <alignment vertical="center"/>
    </xf>
    <xf numFmtId="193" fontId="10" fillId="0" borderId="0" xfId="246" applyNumberFormat="1" applyFont="1" applyFill="1" applyBorder="1" applyAlignment="1"/>
    <xf numFmtId="37" fontId="93" fillId="0" borderId="0" xfId="246" quotePrefix="1" applyNumberFormat="1" applyFont="1" applyFill="1" applyAlignment="1"/>
    <xf numFmtId="37" fontId="94" fillId="0" borderId="0" xfId="246" quotePrefix="1" applyNumberFormat="1" applyFont="1" applyFill="1" applyAlignment="1"/>
    <xf numFmtId="37" fontId="94" fillId="0" borderId="0" xfId="246" applyNumberFormat="1" applyFont="1" applyFill="1"/>
    <xf numFmtId="37" fontId="10" fillId="0" borderId="0" xfId="246" quotePrefix="1" applyNumberFormat="1" applyFont="1" applyFill="1" applyAlignment="1"/>
    <xf numFmtId="37" fontId="10" fillId="0" borderId="0" xfId="246" applyNumberFormat="1" applyFont="1" applyFill="1" applyAlignment="1"/>
    <xf numFmtId="37" fontId="6" fillId="0" borderId="0" xfId="246" applyNumberFormat="1" applyFont="1" applyFill="1" applyAlignment="1">
      <alignment horizontal="left"/>
    </xf>
    <xf numFmtId="193" fontId="9" fillId="0" borderId="0" xfId="246" applyNumberFormat="1" applyFont="1" applyFill="1" applyAlignment="1"/>
    <xf numFmtId="193" fontId="9" fillId="0" borderId="11" xfId="246" applyNumberFormat="1" applyFont="1" applyFill="1" applyBorder="1" applyAlignment="1"/>
    <xf numFmtId="37" fontId="6" fillId="0" borderId="0" xfId="246" applyNumberFormat="1" applyFont="1" applyFill="1" applyAlignment="1"/>
    <xf numFmtId="37" fontId="5" fillId="0" borderId="0" xfId="246" applyNumberFormat="1" applyFont="1" applyFill="1" applyAlignment="1">
      <alignment horizontal="left"/>
    </xf>
    <xf numFmtId="193" fontId="5" fillId="0" borderId="6" xfId="246" applyNumberFormat="1" applyFont="1" applyFill="1" applyBorder="1" applyAlignment="1"/>
    <xf numFmtId="193" fontId="5" fillId="0" borderId="0" xfId="246" applyNumberFormat="1" applyFont="1" applyFill="1" applyAlignment="1">
      <alignment horizontal="center"/>
    </xf>
    <xf numFmtId="37" fontId="93" fillId="0" borderId="0" xfId="246" quotePrefix="1" applyNumberFormat="1" applyFont="1" applyFill="1" applyAlignment="1">
      <alignment horizontal="left"/>
    </xf>
    <xf numFmtId="37" fontId="94" fillId="0" borderId="0" xfId="246" applyNumberFormat="1" applyFont="1" applyFill="1" applyAlignment="1"/>
    <xf numFmtId="37" fontId="5" fillId="0" borderId="0" xfId="246" applyNumberFormat="1" applyFont="1" applyFill="1" applyBorder="1" applyAlignment="1">
      <alignment horizontal="center"/>
    </xf>
    <xf numFmtId="193" fontId="5" fillId="0" borderId="0" xfId="246" applyNumberFormat="1" applyFont="1" applyFill="1" applyAlignment="1"/>
    <xf numFmtId="37" fontId="5" fillId="0" borderId="0" xfId="246" applyNumberFormat="1" applyFont="1" applyFill="1"/>
    <xf numFmtId="193" fontId="9" fillId="0" borderId="6" xfId="246" applyNumberFormat="1" applyFont="1" applyFill="1" applyBorder="1" applyAlignment="1"/>
    <xf numFmtId="37" fontId="3" fillId="0" borderId="0" xfId="246" applyNumberFormat="1" applyFont="1" applyFill="1" applyAlignment="1"/>
    <xf numFmtId="193" fontId="9" fillId="0" borderId="6" xfId="246" applyNumberFormat="1" applyFont="1" applyFill="1" applyBorder="1" applyAlignment="1">
      <alignment horizontal="center"/>
    </xf>
    <xf numFmtId="37" fontId="0" fillId="0" borderId="0" xfId="246" applyNumberFormat="1" applyFont="1" applyFill="1" applyAlignment="1"/>
    <xf numFmtId="37" fontId="0" fillId="0" borderId="0" xfId="246" applyNumberFormat="1" applyFont="1" applyFill="1" applyAlignment="1">
      <alignment horizontal="left"/>
    </xf>
    <xf numFmtId="193" fontId="5" fillId="0" borderId="0" xfId="246" applyNumberFormat="1" applyFont="1" applyFill="1" applyBorder="1" applyAlignment="1"/>
    <xf numFmtId="192" fontId="5" fillId="0" borderId="12" xfId="69" applyNumberFormat="1" applyFont="1" applyFill="1" applyBorder="1" applyAlignment="1"/>
    <xf numFmtId="193" fontId="3" fillId="0" borderId="11" xfId="69" applyNumberFormat="1" applyFont="1" applyFill="1" applyBorder="1"/>
    <xf numFmtId="49" fontId="0" fillId="0" borderId="0" xfId="69" applyNumberFormat="1" applyFont="1" applyFill="1" applyAlignment="1">
      <alignment horizontal="center"/>
    </xf>
    <xf numFmtId="193" fontId="0" fillId="0" borderId="0" xfId="69" applyNumberFormat="1" applyFont="1" applyFill="1" applyAlignment="1">
      <alignment vertical="center"/>
    </xf>
    <xf numFmtId="192" fontId="0" fillId="0" borderId="0" xfId="0" applyNumberFormat="1" applyFont="1" applyFill="1" applyBorder="1" applyAlignment="1">
      <alignment vertical="center"/>
    </xf>
    <xf numFmtId="193" fontId="0" fillId="0" borderId="0" xfId="0" applyNumberFormat="1" applyFont="1" applyFill="1" applyBorder="1" applyAlignment="1">
      <alignment vertical="center"/>
    </xf>
    <xf numFmtId="192" fontId="0" fillId="0" borderId="0" xfId="0" applyNumberFormat="1" applyFont="1" applyFill="1" applyAlignment="1">
      <alignment horizontal="center"/>
    </xf>
    <xf numFmtId="192" fontId="0" fillId="0" borderId="0" xfId="0" applyNumberFormat="1" applyFont="1" applyFill="1" applyBorder="1" applyAlignment="1">
      <alignment horizontal="center"/>
    </xf>
    <xf numFmtId="193" fontId="0" fillId="0" borderId="0" xfId="69" applyNumberFormat="1" applyFont="1" applyFill="1" applyBorder="1" applyAlignment="1">
      <alignment horizontal="left" vertical="center" indent="5"/>
    </xf>
    <xf numFmtId="0" fontId="10" fillId="0" borderId="0" xfId="0" applyFont="1" applyFill="1" applyAlignment="1">
      <alignment horizontal="left"/>
    </xf>
    <xf numFmtId="37" fontId="10" fillId="0" borderId="0" xfId="246" quotePrefix="1" applyNumberFormat="1" applyFont="1" applyFill="1" applyBorder="1" applyAlignment="1"/>
    <xf numFmtId="37" fontId="9" fillId="0" borderId="3" xfId="246" applyNumberFormat="1" applyFont="1" applyFill="1" applyBorder="1"/>
    <xf numFmtId="192" fontId="10" fillId="0" borderId="0" xfId="69" applyFont="1" applyFill="1"/>
    <xf numFmtId="193" fontId="10" fillId="0" borderId="0" xfId="69" applyNumberFormat="1" applyFont="1" applyFill="1" applyAlignment="1"/>
    <xf numFmtId="193" fontId="10" fillId="0" borderId="0" xfId="69" applyNumberFormat="1" applyFont="1" applyFill="1" applyAlignment="1">
      <alignment horizontal="center"/>
    </xf>
    <xf numFmtId="193" fontId="10" fillId="0" borderId="0" xfId="69" applyNumberFormat="1" applyFont="1" applyFill="1"/>
    <xf numFmtId="193" fontId="10" fillId="0" borderId="0" xfId="69" applyNumberFormat="1" applyFont="1" applyFill="1" applyBorder="1" applyAlignment="1">
      <alignment horizontal="center"/>
    </xf>
    <xf numFmtId="37" fontId="4" fillId="0" borderId="0" xfId="246" applyNumberFormat="1" applyFont="1" applyFill="1" applyAlignment="1">
      <alignment horizontal="center"/>
    </xf>
    <xf numFmtId="37" fontId="0" fillId="0" borderId="0" xfId="246" quotePrefix="1" applyFont="1" applyBorder="1" applyAlignment="1">
      <alignment horizontal="center" vertical="center" wrapText="1"/>
    </xf>
    <xf numFmtId="37" fontId="0" fillId="0" borderId="0" xfId="246" applyFont="1" applyFill="1" applyBorder="1" applyAlignment="1">
      <alignment horizontal="center" vertical="center" wrapText="1"/>
    </xf>
    <xf numFmtId="37" fontId="0" fillId="0" borderId="0" xfId="246" quotePrefix="1" applyFont="1" applyFill="1" applyBorder="1" applyAlignment="1">
      <alignment horizontal="center" vertical="center" wrapText="1"/>
    </xf>
    <xf numFmtId="37" fontId="9" fillId="0" borderId="0" xfId="246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37" fontId="5" fillId="0" borderId="0" xfId="246" applyFont="1" applyFill="1" applyBorder="1"/>
    <xf numFmtId="193" fontId="5" fillId="0" borderId="6" xfId="246" applyNumberFormat="1" applyFont="1" applyFill="1" applyBorder="1" applyAlignment="1">
      <alignment horizontal="center"/>
    </xf>
    <xf numFmtId="193" fontId="5" fillId="0" borderId="3" xfId="246" quotePrefix="1" applyNumberFormat="1" applyFont="1" applyFill="1" applyBorder="1" applyAlignment="1">
      <alignment horizontal="center"/>
    </xf>
    <xf numFmtId="193" fontId="5" fillId="0" borderId="3" xfId="246" applyNumberFormat="1" applyFont="1" applyFill="1" applyBorder="1" applyAlignment="1">
      <alignment horizontal="center"/>
    </xf>
    <xf numFmtId="37" fontId="5" fillId="0" borderId="0" xfId="246" applyFont="1" applyFill="1" applyBorder="1" applyAlignment="1">
      <alignment horizontal="center"/>
    </xf>
    <xf numFmtId="193" fontId="3" fillId="0" borderId="11" xfId="246" applyNumberFormat="1" applyFont="1" applyFill="1" applyBorder="1" applyAlignment="1">
      <alignment horizontal="center"/>
    </xf>
    <xf numFmtId="37" fontId="5" fillId="0" borderId="6" xfId="246" applyFont="1" applyFill="1" applyBorder="1" applyAlignment="1">
      <alignment horizontal="center"/>
    </xf>
    <xf numFmtId="193" fontId="5" fillId="0" borderId="6" xfId="69" applyNumberFormat="1" applyFont="1" applyFill="1" applyBorder="1" applyAlignment="1">
      <alignment horizontal="center"/>
    </xf>
    <xf numFmtId="192" fontId="5" fillId="0" borderId="0" xfId="0" applyNumberFormat="1" applyFont="1" applyFill="1" applyAlignment="1">
      <alignment horizontal="center"/>
    </xf>
    <xf numFmtId="193" fontId="5" fillId="0" borderId="0" xfId="0" applyNumberFormat="1" applyFont="1" applyFill="1" applyAlignment="1">
      <alignment horizontal="center"/>
    </xf>
    <xf numFmtId="192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5" fillId="0" borderId="0" xfId="246" quotePrefix="1" applyFont="1" applyBorder="1" applyAlignment="1">
      <alignment horizontal="center"/>
    </xf>
    <xf numFmtId="37" fontId="4" fillId="0" borderId="11" xfId="246" quotePrefix="1" applyFont="1" applyBorder="1" applyAlignment="1">
      <alignment horizontal="center"/>
    </xf>
    <xf numFmtId="37" fontId="4" fillId="0" borderId="0" xfId="246" applyFont="1" applyBorder="1" applyAlignment="1">
      <alignment horizontal="center"/>
    </xf>
    <xf numFmtId="37" fontId="9" fillId="0" borderId="0" xfId="246" quotePrefix="1" applyFont="1" applyBorder="1" applyAlignment="1">
      <alignment horizontal="center"/>
    </xf>
    <xf numFmtId="37" fontId="12" fillId="0" borderId="0" xfId="246" applyFont="1" applyBorder="1" applyAlignment="1">
      <alignment horizontal="center"/>
    </xf>
    <xf numFmtId="37" fontId="9" fillId="0" borderId="0" xfId="246" quotePrefix="1" applyNumberFormat="1" applyFont="1" applyFill="1" applyBorder="1" applyAlignment="1">
      <alignment horizontal="center"/>
    </xf>
    <xf numFmtId="37" fontId="12" fillId="0" borderId="0" xfId="246" quotePrefix="1" applyNumberFormat="1" applyFont="1" applyFill="1" applyBorder="1" applyAlignment="1">
      <alignment horizontal="center"/>
    </xf>
    <xf numFmtId="37" fontId="10" fillId="0" borderId="0" xfId="246" quotePrefix="1" applyNumberFormat="1" applyFont="1" applyFill="1" applyBorder="1" applyAlignment="1">
      <alignment horizontal="center"/>
    </xf>
    <xf numFmtId="194" fontId="12" fillId="0" borderId="0" xfId="246" applyNumberFormat="1" applyFont="1" applyFill="1" applyBorder="1" applyAlignment="1">
      <alignment horizontal="center"/>
    </xf>
    <xf numFmtId="37" fontId="9" fillId="0" borderId="0" xfId="246" applyNumberFormat="1" applyFont="1" applyFill="1" applyBorder="1" applyAlignment="1">
      <alignment horizontal="center"/>
    </xf>
  </cellXfs>
  <cellStyles count="734">
    <cellStyle name="??" xfId="1"/>
    <cellStyle name="?? [0.00]_ADMAG" xfId="2"/>
    <cellStyle name="?? 2" xfId="500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_ADMAG" xfId="10"/>
    <cellStyle name="???[0]_liz-ss" xfId="11"/>
    <cellStyle name="???_'01.11" xfId="12"/>
    <cellStyle name="??_ADMAG" xfId="13"/>
    <cellStyle name="’??? [0.00]_TMCA Spreadsheet(body)" xfId="14"/>
    <cellStyle name="’???_TMCA Spreadsheet(body)" xfId="15"/>
    <cellStyle name="•W?_TMCA Spreadsheet(body)" xfId="16"/>
    <cellStyle name="20% - Accent1 2" xfId="17"/>
    <cellStyle name="20% - Accent2 2" xfId="18"/>
    <cellStyle name="20% - Accent3 2" xfId="19"/>
    <cellStyle name="20% - Accent4 2" xfId="20"/>
    <cellStyle name="20% - Accent5 2" xfId="21"/>
    <cellStyle name="20% - Accent6 2" xfId="22"/>
    <cellStyle name="40% - Accent1 2" xfId="23"/>
    <cellStyle name="40% - Accent2 2" xfId="24"/>
    <cellStyle name="40% - Accent3 2" xfId="25"/>
    <cellStyle name="40% - Accent4 2" xfId="26"/>
    <cellStyle name="40% - Accent5 2" xfId="27"/>
    <cellStyle name="40% - Accent6 2" xfId="28"/>
    <cellStyle name="60% - Accent1 2" xfId="29"/>
    <cellStyle name="60% - Accent2 2" xfId="30"/>
    <cellStyle name="60% - Accent3 2" xfId="31"/>
    <cellStyle name="60% - Accent4 2" xfId="32"/>
    <cellStyle name="60% - Accent5 2" xfId="33"/>
    <cellStyle name="60% - Accent6 2" xfId="34"/>
    <cellStyle name="75" xfId="35"/>
    <cellStyle name="AA FRAME" xfId="36"/>
    <cellStyle name="AA HEADING" xfId="37"/>
    <cellStyle name="AA INITIALS" xfId="38"/>
    <cellStyle name="AA INPUT" xfId="39"/>
    <cellStyle name="AA LOCK" xfId="40"/>
    <cellStyle name="AA MGR NAME" xfId="41"/>
    <cellStyle name="AA NORMAL" xfId="42"/>
    <cellStyle name="AA NUMBER" xfId="43"/>
    <cellStyle name="AA NUMBER2" xfId="44"/>
    <cellStyle name="AA QUESTION" xfId="45"/>
    <cellStyle name="AA SHADE" xfId="46"/>
    <cellStyle name="Accent1 2" xfId="47"/>
    <cellStyle name="Accent2 2" xfId="48"/>
    <cellStyle name="Accent3 2" xfId="49"/>
    <cellStyle name="Accent4 2" xfId="50"/>
    <cellStyle name="Accent5 2" xfId="51"/>
    <cellStyle name="Accent6 2" xfId="52"/>
    <cellStyle name="Bad 2" xfId="53"/>
    <cellStyle name="BL - Style2" xfId="54"/>
    <cellStyle name="BOLD10 - Style1" xfId="55"/>
    <cellStyle name="BOLD12 - Style3" xfId="56"/>
    <cellStyle name="Border" xfId="57"/>
    <cellStyle name="Calc Currency (0)" xfId="58"/>
    <cellStyle name="Calc Currency (0) 2" xfId="501"/>
    <cellStyle name="Calc Currency (2)" xfId="59"/>
    <cellStyle name="Calc Percent (0)" xfId="60"/>
    <cellStyle name="Calc Percent (1)" xfId="61"/>
    <cellStyle name="Calc Percent (2)" xfId="62"/>
    <cellStyle name="Calc Units (0)" xfId="63"/>
    <cellStyle name="Calc Units (1)" xfId="64"/>
    <cellStyle name="Calc Units (2)" xfId="65"/>
    <cellStyle name="Calculation 2" xfId="66"/>
    <cellStyle name="Charles" xfId="67"/>
    <cellStyle name="Check Cell 2" xfId="68"/>
    <cellStyle name="Comma" xfId="69" builtinId="3"/>
    <cellStyle name="Comma  - Style1" xfId="70"/>
    <cellStyle name="Comma  - Style2" xfId="71"/>
    <cellStyle name="Comma  - Style3" xfId="72"/>
    <cellStyle name="Comma  - Style4" xfId="73"/>
    <cellStyle name="Comma  - Style5" xfId="74"/>
    <cellStyle name="Comma  - Style6" xfId="75"/>
    <cellStyle name="Comma  - Style7" xfId="76"/>
    <cellStyle name="Comma  - Style8" xfId="77"/>
    <cellStyle name="Comma  - ต้นแบบ1" xfId="78"/>
    <cellStyle name="Comma  - ต้นแบบ2" xfId="79"/>
    <cellStyle name="Comma  - ต้นแบบ3" xfId="80"/>
    <cellStyle name="Comma  - ต้นแบบ4" xfId="81"/>
    <cellStyle name="Comma  - ต้นแบบ5" xfId="82"/>
    <cellStyle name="Comma  - ต้นแบบ6" xfId="83"/>
    <cellStyle name="Comma  - ต้นแบบ7" xfId="84"/>
    <cellStyle name="Comma  - ต้นแบบ8" xfId="85"/>
    <cellStyle name="Comma [00]" xfId="86"/>
    <cellStyle name="Comma 10" xfId="87"/>
    <cellStyle name="Comma 10 2" xfId="502"/>
    <cellStyle name="Comma 11" xfId="88"/>
    <cellStyle name="Comma 11 2" xfId="503"/>
    <cellStyle name="Comma 12" xfId="89"/>
    <cellStyle name="Comma 12 2" xfId="504"/>
    <cellStyle name="Comma 13" xfId="90"/>
    <cellStyle name="Comma 13 2" xfId="505"/>
    <cellStyle name="Comma 14" xfId="91"/>
    <cellStyle name="Comma 14 2" xfId="506"/>
    <cellStyle name="Comma 15" xfId="92"/>
    <cellStyle name="Comma 15 2" xfId="507"/>
    <cellStyle name="Comma 16" xfId="93"/>
    <cellStyle name="Comma 16 2" xfId="508"/>
    <cellStyle name="Comma 17" xfId="94"/>
    <cellStyle name="Comma 17 2" xfId="509"/>
    <cellStyle name="Comma 18" xfId="95"/>
    <cellStyle name="Comma 18 2" xfId="510"/>
    <cellStyle name="Comma 19" xfId="96"/>
    <cellStyle name="Comma 19 2" xfId="511"/>
    <cellStyle name="Comma 2" xfId="97"/>
    <cellStyle name="Comma 2 2" xfId="98"/>
    <cellStyle name="Comma 2 3" xfId="99"/>
    <cellStyle name="Comma 2 3 2" xfId="513"/>
    <cellStyle name="Comma 2 4" xfId="512"/>
    <cellStyle name="Comma 2_General Ledger Vat" xfId="100"/>
    <cellStyle name="Comma 20" xfId="101"/>
    <cellStyle name="Comma 20 2" xfId="514"/>
    <cellStyle name="Comma 21" xfId="102"/>
    <cellStyle name="Comma 21 2" xfId="515"/>
    <cellStyle name="Comma 22" xfId="103"/>
    <cellStyle name="Comma 22 2" xfId="516"/>
    <cellStyle name="Comma 23" xfId="104"/>
    <cellStyle name="Comma 23 2" xfId="517"/>
    <cellStyle name="Comma 24" xfId="105"/>
    <cellStyle name="Comma 24 2" xfId="518"/>
    <cellStyle name="Comma 25" xfId="106"/>
    <cellStyle name="Comma 25 2" xfId="519"/>
    <cellStyle name="Comma 26" xfId="107"/>
    <cellStyle name="Comma 26 2" xfId="520"/>
    <cellStyle name="Comma 27" xfId="108"/>
    <cellStyle name="Comma 27 2" xfId="521"/>
    <cellStyle name="Comma 28" xfId="109"/>
    <cellStyle name="Comma 28 2" xfId="522"/>
    <cellStyle name="Comma 29" xfId="110"/>
    <cellStyle name="Comma 29 2" xfId="523"/>
    <cellStyle name="Comma 3" xfId="111"/>
    <cellStyle name="Comma 3 2" xfId="112"/>
    <cellStyle name="Comma 3 2 2" xfId="524"/>
    <cellStyle name="Comma 30" xfId="113"/>
    <cellStyle name="Comma 30 2" xfId="525"/>
    <cellStyle name="Comma 31" xfId="114"/>
    <cellStyle name="Comma 31 2" xfId="526"/>
    <cellStyle name="Comma 32" xfId="115"/>
    <cellStyle name="Comma 32 2" xfId="527"/>
    <cellStyle name="Comma 33" xfId="116"/>
    <cellStyle name="Comma 33 2" xfId="528"/>
    <cellStyle name="Comma 34" xfId="117"/>
    <cellStyle name="Comma 34 2" xfId="529"/>
    <cellStyle name="Comma 35" xfId="118"/>
    <cellStyle name="Comma 35 2" xfId="530"/>
    <cellStyle name="Comma 36" xfId="119"/>
    <cellStyle name="Comma 36 2" xfId="531"/>
    <cellStyle name="Comma 37" xfId="120"/>
    <cellStyle name="Comma 37 2" xfId="532"/>
    <cellStyle name="Comma 38" xfId="121"/>
    <cellStyle name="Comma 38 2" xfId="533"/>
    <cellStyle name="Comma 39" xfId="122"/>
    <cellStyle name="Comma 39 2" xfId="534"/>
    <cellStyle name="Comma 4" xfId="123"/>
    <cellStyle name="Comma 40" xfId="124"/>
    <cellStyle name="Comma 40 2" xfId="535"/>
    <cellStyle name="Comma 41" xfId="125"/>
    <cellStyle name="Comma 41 2" xfId="536"/>
    <cellStyle name="Comma 42" xfId="126"/>
    <cellStyle name="Comma 42 2" xfId="537"/>
    <cellStyle name="Comma 43" xfId="127"/>
    <cellStyle name="Comma 43 2" xfId="538"/>
    <cellStyle name="Comma 44" xfId="128"/>
    <cellStyle name="Comma 44 2" xfId="539"/>
    <cellStyle name="Comma 45" xfId="129"/>
    <cellStyle name="Comma 45 2" xfId="540"/>
    <cellStyle name="Comma 46" xfId="130"/>
    <cellStyle name="Comma 46 2" xfId="541"/>
    <cellStyle name="Comma 47" xfId="131"/>
    <cellStyle name="Comma 47 2" xfId="542"/>
    <cellStyle name="Comma 48" xfId="132"/>
    <cellStyle name="Comma 48 2" xfId="543"/>
    <cellStyle name="Comma 49" xfId="133"/>
    <cellStyle name="Comma 49 2" xfId="544"/>
    <cellStyle name="Comma 5" xfId="134"/>
    <cellStyle name="Comma 5 2" xfId="135"/>
    <cellStyle name="Comma 5 2 2" xfId="545"/>
    <cellStyle name="Comma 50" xfId="136"/>
    <cellStyle name="Comma 50 2" xfId="546"/>
    <cellStyle name="Comma 51" xfId="137"/>
    <cellStyle name="Comma 51 2" xfId="547"/>
    <cellStyle name="Comma 52" xfId="138"/>
    <cellStyle name="Comma 52 2" xfId="548"/>
    <cellStyle name="Comma 53" xfId="139"/>
    <cellStyle name="Comma 53 2" xfId="549"/>
    <cellStyle name="Comma 54" xfId="140"/>
    <cellStyle name="Comma 54 2" xfId="550"/>
    <cellStyle name="Comma 55" xfId="141"/>
    <cellStyle name="Comma 55 2" xfId="551"/>
    <cellStyle name="Comma 56" xfId="142"/>
    <cellStyle name="Comma 56 2" xfId="552"/>
    <cellStyle name="Comma 57" xfId="143"/>
    <cellStyle name="Comma 57 2" xfId="553"/>
    <cellStyle name="Comma 58" xfId="144"/>
    <cellStyle name="Comma 58 2" xfId="554"/>
    <cellStyle name="Comma 59" xfId="145"/>
    <cellStyle name="Comma 59 2" xfId="555"/>
    <cellStyle name="Comma 6" xfId="146"/>
    <cellStyle name="Comma 60" xfId="147"/>
    <cellStyle name="Comma 60 2" xfId="556"/>
    <cellStyle name="Comma 61" xfId="148"/>
    <cellStyle name="Comma 61 2" xfId="557"/>
    <cellStyle name="Comma 62" xfId="149"/>
    <cellStyle name="Comma 62 2" xfId="558"/>
    <cellStyle name="Comma 7" xfId="150"/>
    <cellStyle name="Comma 8" xfId="151"/>
    <cellStyle name="Comma 8 2" xfId="559"/>
    <cellStyle name="Comma 9" xfId="152"/>
    <cellStyle name="Comma 9 2" xfId="153"/>
    <cellStyle name="Comma 9 2 2" xfId="560"/>
    <cellStyle name="comma zerodec" xfId="154"/>
    <cellStyle name="Comma0" xfId="155"/>
    <cellStyle name="Comma0 2" xfId="561"/>
    <cellStyle name="Copied" xfId="156"/>
    <cellStyle name="Curren - Style3" xfId="157"/>
    <cellStyle name="Curren - Style4" xfId="158"/>
    <cellStyle name="Currency [00]" xfId="159"/>
    <cellStyle name="Currency0" xfId="160"/>
    <cellStyle name="Currency1" xfId="161"/>
    <cellStyle name="Currency2" xfId="162"/>
    <cellStyle name="Currency2 2" xfId="562"/>
    <cellStyle name="custom" xfId="163"/>
    <cellStyle name="custom 2" xfId="563"/>
    <cellStyle name="Dan" xfId="164"/>
    <cellStyle name="Date" xfId="165"/>
    <cellStyle name="Date 2" xfId="564"/>
    <cellStyle name="Date Short" xfId="166"/>
    <cellStyle name="Date_1 Auto CN Summary to acc" xfId="167"/>
    <cellStyle name="DELTA" xfId="168"/>
    <cellStyle name="Dezimal [0]_35ERI8T2gbIEMixb4v26icuOo" xfId="169"/>
    <cellStyle name="Dezimal_35ERI8T2gbIEMixb4v26icuOo" xfId="170"/>
    <cellStyle name="Dollar (zero dec)" xfId="171"/>
    <cellStyle name="Enter Currency (0)" xfId="172"/>
    <cellStyle name="Enter Currency (2)" xfId="173"/>
    <cellStyle name="Enter Units (0)" xfId="174"/>
    <cellStyle name="Enter Units (1)" xfId="175"/>
    <cellStyle name="Enter Units (2)" xfId="176"/>
    <cellStyle name="Entered" xfId="177"/>
    <cellStyle name="Explanatory Text 2" xfId="178"/>
    <cellStyle name="Fixed" xfId="179"/>
    <cellStyle name="Fixed 2" xfId="565"/>
    <cellStyle name="Format Number Column" xfId="180"/>
    <cellStyle name="Good 2" xfId="181"/>
    <cellStyle name="Grey" xfId="182"/>
    <cellStyle name="gs]_x000d__x000a_Window=23,56,584,348, , ,1_x000d__x000a_dir1=0,0,491,191,-1,-1,1,30,201,1905,245,H:\WINDOWS\*.*_x000d__x000a_dir10=44,44,544,323," xfId="183"/>
    <cellStyle name="gs]_x000d__x000a_Window=23,56,584,348, , ,1_x000d__x000a_dir1=0,0,491,191,-1,-1,1,30,201,1905,245,H:\WINDOWS\*.*_x000d__x000a_dir10=44,44,544,323, 2" xfId="566"/>
    <cellStyle name="Header1" xfId="184"/>
    <cellStyle name="Header2" xfId="185"/>
    <cellStyle name="Heading" xfId="186"/>
    <cellStyle name="Heading 1 2" xfId="187"/>
    <cellStyle name="Heading 2 2" xfId="188"/>
    <cellStyle name="Heading 3 2" xfId="189"/>
    <cellStyle name="Heading 4 2" xfId="190"/>
    <cellStyle name="HEADING1" xfId="191"/>
    <cellStyle name="HEADING2" xfId="192"/>
    <cellStyle name="Hyperlink 2" xfId="193"/>
    <cellStyle name="Indent" xfId="194"/>
    <cellStyle name="Info_Main" xfId="195"/>
    <cellStyle name="Input [yellow]" xfId="196"/>
    <cellStyle name="Input 2" xfId="197"/>
    <cellStyle name="InputCurrency" xfId="198"/>
    <cellStyle name="InputCurrency 2" xfId="567"/>
    <cellStyle name="InputPercent1" xfId="199"/>
    <cellStyle name="KPMG Heading 1" xfId="200"/>
    <cellStyle name="KPMG Heading 2" xfId="201"/>
    <cellStyle name="KPMG Heading 3" xfId="202"/>
    <cellStyle name="KPMG Heading 4" xfId="203"/>
    <cellStyle name="KPMG Normal" xfId="204"/>
    <cellStyle name="KPMG Normal Text" xfId="205"/>
    <cellStyle name="KPMG Normal_CBI-ye06-aom" xfId="206"/>
    <cellStyle name="laroux_1" xfId="207"/>
    <cellStyle name="left" xfId="208"/>
    <cellStyle name="Link Currency (0)" xfId="209"/>
    <cellStyle name="Link Currency (2)" xfId="210"/>
    <cellStyle name="Link Units (0)" xfId="211"/>
    <cellStyle name="Link Units (1)" xfId="212"/>
    <cellStyle name="Link Units (2)" xfId="213"/>
    <cellStyle name="Linked Cell 2" xfId="214"/>
    <cellStyle name="Miglia - Stile1" xfId="215"/>
    <cellStyle name="Miglia - Stile2" xfId="216"/>
    <cellStyle name="Miglia - Stile3" xfId="217"/>
    <cellStyle name="Miglia - Stile4" xfId="218"/>
    <cellStyle name="Miglia - Stile5" xfId="219"/>
    <cellStyle name="Migliaia (0)" xfId="220"/>
    <cellStyle name="Milliers [0]_AR1194" xfId="221"/>
    <cellStyle name="Milliers_AR1194" xfId="222"/>
    <cellStyle name="Mon?taire [0]_AR1194" xfId="223"/>
    <cellStyle name="Mon?taire_AR1194" xfId="224"/>
    <cellStyle name="Monétaire [0]_laroux" xfId="225"/>
    <cellStyle name="Monétaire_laroux" xfId="226"/>
    <cellStyle name="Mon騁aire [0]_AR1194" xfId="227"/>
    <cellStyle name="Mon騁aire_AR1194" xfId="228"/>
    <cellStyle name="Neutral 2" xfId="229"/>
    <cellStyle name="no dec" xfId="230"/>
    <cellStyle name="Normal" xfId="0" builtinId="0"/>
    <cellStyle name="Normal - Stile6" xfId="231"/>
    <cellStyle name="Normal - Stile7" xfId="232"/>
    <cellStyle name="Normal - Stile8" xfId="233"/>
    <cellStyle name="Normal - Style1" xfId="234"/>
    <cellStyle name="Normal - Style5" xfId="235"/>
    <cellStyle name="Normal 10" xfId="236"/>
    <cellStyle name="Normal 11" xfId="237"/>
    <cellStyle name="Normal 11 2" xfId="568"/>
    <cellStyle name="Normal 12" xfId="238"/>
    <cellStyle name="Normal 12 2" xfId="569"/>
    <cellStyle name="Normal 13" xfId="239"/>
    <cellStyle name="Normal 13 2" xfId="570"/>
    <cellStyle name="Normal 14" xfId="240"/>
    <cellStyle name="Normal 14 2" xfId="571"/>
    <cellStyle name="Normal 15" xfId="241"/>
    <cellStyle name="Normal 15 2" xfId="572"/>
    <cellStyle name="Normal 16" xfId="242"/>
    <cellStyle name="Normal 16 2" xfId="573"/>
    <cellStyle name="Normal 17" xfId="243"/>
    <cellStyle name="Normal 17 2" xfId="574"/>
    <cellStyle name="Normal 18" xfId="244"/>
    <cellStyle name="Normal 18 2" xfId="575"/>
    <cellStyle name="Normal 19" xfId="245"/>
    <cellStyle name="Normal 19 2" xfId="576"/>
    <cellStyle name="Normal 2" xfId="246"/>
    <cellStyle name="Normal 2 2" xfId="247"/>
    <cellStyle name="Normal 20" xfId="248"/>
    <cellStyle name="Normal 20 2" xfId="577"/>
    <cellStyle name="Normal 21" xfId="249"/>
    <cellStyle name="Normal 21 2" xfId="578"/>
    <cellStyle name="Normal 22" xfId="250"/>
    <cellStyle name="Normal 22 2" xfId="579"/>
    <cellStyle name="Normal 23" xfId="251"/>
    <cellStyle name="Normal 23 2" xfId="580"/>
    <cellStyle name="Normal 24" xfId="252"/>
    <cellStyle name="Normal 24 2" xfId="581"/>
    <cellStyle name="Normal 25" xfId="253"/>
    <cellStyle name="Normal 25 2" xfId="582"/>
    <cellStyle name="Normal 26" xfId="254"/>
    <cellStyle name="Normal 26 2" xfId="583"/>
    <cellStyle name="Normal 27" xfId="255"/>
    <cellStyle name="Normal 27 2" xfId="584"/>
    <cellStyle name="Normal 28" xfId="256"/>
    <cellStyle name="Normal 28 2" xfId="585"/>
    <cellStyle name="Normal 29" xfId="257"/>
    <cellStyle name="Normal 29 2" xfId="586"/>
    <cellStyle name="Normal 3" xfId="258"/>
    <cellStyle name="Normal 3 2" xfId="587"/>
    <cellStyle name="Normal 30" xfId="259"/>
    <cellStyle name="Normal 30 2" xfId="588"/>
    <cellStyle name="Normal 31" xfId="260"/>
    <cellStyle name="Normal 31 2" xfId="589"/>
    <cellStyle name="Normal 32" xfId="261"/>
    <cellStyle name="Normal 32 2" xfId="590"/>
    <cellStyle name="Normal 33" xfId="262"/>
    <cellStyle name="Normal 33 2" xfId="591"/>
    <cellStyle name="Normal 34" xfId="263"/>
    <cellStyle name="Normal 34 2" xfId="592"/>
    <cellStyle name="Normal 35" xfId="264"/>
    <cellStyle name="Normal 35 2" xfId="593"/>
    <cellStyle name="Normal 36" xfId="265"/>
    <cellStyle name="Normal 36 2" xfId="594"/>
    <cellStyle name="Normal 37" xfId="266"/>
    <cellStyle name="Normal 37 2" xfId="595"/>
    <cellStyle name="Normal 38" xfId="267"/>
    <cellStyle name="Normal 38 2" xfId="596"/>
    <cellStyle name="Normal 39" xfId="268"/>
    <cellStyle name="Normal 39 2" xfId="597"/>
    <cellStyle name="Normal 4" xfId="269"/>
    <cellStyle name="Normal 40" xfId="270"/>
    <cellStyle name="Normal 40 2" xfId="598"/>
    <cellStyle name="Normal 41" xfId="271"/>
    <cellStyle name="Normal 41 2" xfId="599"/>
    <cellStyle name="Normal 42" xfId="272"/>
    <cellStyle name="Normal 42 2" xfId="600"/>
    <cellStyle name="Normal 43" xfId="273"/>
    <cellStyle name="Normal 43 2" xfId="601"/>
    <cellStyle name="Normal 44" xfId="274"/>
    <cellStyle name="Normal 44 2" xfId="602"/>
    <cellStyle name="Normal 45" xfId="275"/>
    <cellStyle name="Normal 45 2" xfId="603"/>
    <cellStyle name="Normal 46" xfId="276"/>
    <cellStyle name="Normal 46 2" xfId="604"/>
    <cellStyle name="Normal 47" xfId="277"/>
    <cellStyle name="Normal 47 2" xfId="605"/>
    <cellStyle name="Normal 48" xfId="278"/>
    <cellStyle name="Normal 48 2" xfId="606"/>
    <cellStyle name="Normal 49" xfId="279"/>
    <cellStyle name="Normal 49 2" xfId="607"/>
    <cellStyle name="Normal 5" xfId="280"/>
    <cellStyle name="Normal 5 2" xfId="608"/>
    <cellStyle name="Normal 50" xfId="281"/>
    <cellStyle name="Normal 50 2" xfId="609"/>
    <cellStyle name="Normal 51" xfId="282"/>
    <cellStyle name="Normal 51 2" xfId="610"/>
    <cellStyle name="Normal 52" xfId="283"/>
    <cellStyle name="Normal 52 2" xfId="611"/>
    <cellStyle name="Normal 53" xfId="284"/>
    <cellStyle name="Normal 53 2" xfId="612"/>
    <cellStyle name="Normal 54" xfId="285"/>
    <cellStyle name="Normal 54 2" xfId="613"/>
    <cellStyle name="Normal 55" xfId="286"/>
    <cellStyle name="Normal 55 2" xfId="614"/>
    <cellStyle name="Normal 56" xfId="287"/>
    <cellStyle name="Normal 56 2" xfId="615"/>
    <cellStyle name="Normal 57" xfId="288"/>
    <cellStyle name="Normal 57 2" xfId="616"/>
    <cellStyle name="Normal 58" xfId="289"/>
    <cellStyle name="Normal 58 2" xfId="617"/>
    <cellStyle name="Normal 59" xfId="290"/>
    <cellStyle name="Normal 59 2" xfId="618"/>
    <cellStyle name="Normal 6" xfId="291"/>
    <cellStyle name="Normal 60" xfId="292"/>
    <cellStyle name="Normal 60 2" xfId="619"/>
    <cellStyle name="Normal 61" xfId="293"/>
    <cellStyle name="Normal 61 2" xfId="620"/>
    <cellStyle name="Normal 7" xfId="294"/>
    <cellStyle name="Normal 7 2" xfId="621"/>
    <cellStyle name="Normal 8" xfId="295"/>
    <cellStyle name="Normal 9" xfId="296"/>
    <cellStyle name="Normal 9 2" xfId="622"/>
    <cellStyle name="Normal0" xfId="297"/>
    <cellStyle name="Normal0 2" xfId="623"/>
    <cellStyle name="Note 2" xfId="298"/>
    <cellStyle name="Note 2 2" xfId="299"/>
    <cellStyle name="Note 2 2 2" xfId="624"/>
    <cellStyle name="Output 2" xfId="300"/>
    <cellStyle name="Output Amounts" xfId="301"/>
    <cellStyle name="Output Line Items" xfId="302"/>
    <cellStyle name="PageSubTitle" xfId="303"/>
    <cellStyle name="PageTitle" xfId="304"/>
    <cellStyle name="Pattern" xfId="305"/>
    <cellStyle name="Percent [0]" xfId="306"/>
    <cellStyle name="Percent [00]" xfId="307"/>
    <cellStyle name="Percent [2]" xfId="308"/>
    <cellStyle name="Percent [2] 2" xfId="625"/>
    <cellStyle name="Percent 10" xfId="309"/>
    <cellStyle name="Percent 10 2" xfId="626"/>
    <cellStyle name="Percent 11" xfId="310"/>
    <cellStyle name="Percent 11 2" xfId="627"/>
    <cellStyle name="Percent 12" xfId="311"/>
    <cellStyle name="Percent 12 2" xfId="628"/>
    <cellStyle name="Percent 13" xfId="312"/>
    <cellStyle name="Percent 13 2" xfId="629"/>
    <cellStyle name="Percent 14" xfId="313"/>
    <cellStyle name="Percent 14 2" xfId="630"/>
    <cellStyle name="Percent 15" xfId="314"/>
    <cellStyle name="Percent 15 2" xfId="631"/>
    <cellStyle name="Percent 16" xfId="315"/>
    <cellStyle name="Percent 16 2" xfId="632"/>
    <cellStyle name="Percent 17" xfId="316"/>
    <cellStyle name="Percent 17 2" xfId="633"/>
    <cellStyle name="Percent 18" xfId="317"/>
    <cellStyle name="Percent 18 2" xfId="634"/>
    <cellStyle name="Percent 19" xfId="318"/>
    <cellStyle name="Percent 19 2" xfId="635"/>
    <cellStyle name="Percent 2" xfId="319"/>
    <cellStyle name="Percent 20" xfId="320"/>
    <cellStyle name="Percent 20 2" xfId="636"/>
    <cellStyle name="Percent 21" xfId="321"/>
    <cellStyle name="Percent 21 2" xfId="637"/>
    <cellStyle name="Percent 22" xfId="322"/>
    <cellStyle name="Percent 22 2" xfId="638"/>
    <cellStyle name="Percent 23" xfId="323"/>
    <cellStyle name="Percent 23 2" xfId="639"/>
    <cellStyle name="Percent 24" xfId="324"/>
    <cellStyle name="Percent 24 2" xfId="640"/>
    <cellStyle name="Percent 25" xfId="325"/>
    <cellStyle name="Percent 25 2" xfId="641"/>
    <cellStyle name="Percent 26" xfId="326"/>
    <cellStyle name="Percent 26 2" xfId="642"/>
    <cellStyle name="Percent 27" xfId="327"/>
    <cellStyle name="Percent 27 2" xfId="643"/>
    <cellStyle name="Percent 28" xfId="328"/>
    <cellStyle name="Percent 28 2" xfId="644"/>
    <cellStyle name="Percent 29" xfId="329"/>
    <cellStyle name="Percent 29 2" xfId="645"/>
    <cellStyle name="Percent 3" xfId="330"/>
    <cellStyle name="Percent 3 2" xfId="646"/>
    <cellStyle name="Percent 30" xfId="331"/>
    <cellStyle name="Percent 30 2" xfId="647"/>
    <cellStyle name="Percent 31" xfId="332"/>
    <cellStyle name="Percent 31 2" xfId="648"/>
    <cellStyle name="Percent 32" xfId="333"/>
    <cellStyle name="Percent 32 2" xfId="649"/>
    <cellStyle name="Percent 33" xfId="334"/>
    <cellStyle name="Percent 33 2" xfId="650"/>
    <cellStyle name="Percent 34" xfId="335"/>
    <cellStyle name="Percent 34 2" xfId="651"/>
    <cellStyle name="Percent 35" xfId="336"/>
    <cellStyle name="Percent 35 2" xfId="652"/>
    <cellStyle name="Percent 36" xfId="337"/>
    <cellStyle name="Percent 36 2" xfId="653"/>
    <cellStyle name="Percent 37" xfId="338"/>
    <cellStyle name="Percent 37 2" xfId="654"/>
    <cellStyle name="Percent 38" xfId="339"/>
    <cellStyle name="Percent 38 2" xfId="655"/>
    <cellStyle name="Percent 39" xfId="340"/>
    <cellStyle name="Percent 39 2" xfId="656"/>
    <cellStyle name="Percent 4" xfId="341"/>
    <cellStyle name="Percent 4 2" xfId="657"/>
    <cellStyle name="Percent 40" xfId="342"/>
    <cellStyle name="Percent 40 2" xfId="658"/>
    <cellStyle name="Percent 41" xfId="343"/>
    <cellStyle name="Percent 41 2" xfId="659"/>
    <cellStyle name="Percent 42" xfId="344"/>
    <cellStyle name="Percent 42 2" xfId="660"/>
    <cellStyle name="Percent 43" xfId="345"/>
    <cellStyle name="Percent 43 2" xfId="661"/>
    <cellStyle name="Percent 44" xfId="346"/>
    <cellStyle name="Percent 44 2" xfId="662"/>
    <cellStyle name="Percent 45" xfId="347"/>
    <cellStyle name="Percent 45 2" xfId="663"/>
    <cellStyle name="Percent 46" xfId="348"/>
    <cellStyle name="Percent 46 2" xfId="664"/>
    <cellStyle name="Percent 47" xfId="349"/>
    <cellStyle name="Percent 47 2" xfId="665"/>
    <cellStyle name="Percent 48" xfId="350"/>
    <cellStyle name="Percent 48 2" xfId="666"/>
    <cellStyle name="Percent 49" xfId="351"/>
    <cellStyle name="Percent 49 2" xfId="667"/>
    <cellStyle name="Percent 5" xfId="352"/>
    <cellStyle name="Percent 5 2" xfId="668"/>
    <cellStyle name="Percent 50" xfId="353"/>
    <cellStyle name="Percent 50 2" xfId="669"/>
    <cellStyle name="Percent 51" xfId="354"/>
    <cellStyle name="Percent 51 2" xfId="670"/>
    <cellStyle name="Percent 52" xfId="355"/>
    <cellStyle name="Percent 52 2" xfId="671"/>
    <cellStyle name="Percent 53" xfId="356"/>
    <cellStyle name="Percent 53 2" xfId="672"/>
    <cellStyle name="Percent 54" xfId="357"/>
    <cellStyle name="Percent 54 2" xfId="673"/>
    <cellStyle name="Percent 6" xfId="358"/>
    <cellStyle name="Percent 6 2" xfId="674"/>
    <cellStyle name="Percent 7" xfId="359"/>
    <cellStyle name="Percent 7 2" xfId="675"/>
    <cellStyle name="Percent 8" xfId="360"/>
    <cellStyle name="Percent 8 2" xfId="676"/>
    <cellStyle name="Percent 9" xfId="361"/>
    <cellStyle name="Percent 9 2" xfId="677"/>
    <cellStyle name="PERCENTAGE" xfId="362"/>
    <cellStyle name="PLAN" xfId="363"/>
    <cellStyle name="PrePop Currency (0)" xfId="364"/>
    <cellStyle name="PrePop Currency (2)" xfId="365"/>
    <cellStyle name="PrePop Units (0)" xfId="366"/>
    <cellStyle name="PrePop Units (1)" xfId="367"/>
    <cellStyle name="PrePop Units (2)" xfId="368"/>
    <cellStyle name="PSChar" xfId="369"/>
    <cellStyle name="PSDate" xfId="370"/>
    <cellStyle name="PSDec" xfId="371"/>
    <cellStyle name="PSHeading" xfId="372"/>
    <cellStyle name="PSInt" xfId="373"/>
    <cellStyle name="PSSpacer" xfId="374"/>
    <cellStyle name="pwstyle" xfId="375"/>
    <cellStyle name="Q" xfId="376"/>
    <cellStyle name="Q 2" xfId="678"/>
    <cellStyle name="Q_B &amp; Z" xfId="377"/>
    <cellStyle name="Q_B &amp; Z 2" xfId="679"/>
    <cellStyle name="Q_CBI-ye06-aom" xfId="378"/>
    <cellStyle name="Q_CBI-ye06-aom 2" xfId="680"/>
    <cellStyle name="Q_CPAC_S-YE05-aom" xfId="379"/>
    <cellStyle name="Q_CPAC_S-YE05-aom 2" xfId="681"/>
    <cellStyle name="Q_CPC 31 Dec 06" xfId="380"/>
    <cellStyle name="Q_CPC 31 Dec 06 2" xfId="682"/>
    <cellStyle name="Q_CPC_12.31.05" xfId="381"/>
    <cellStyle name="Q_CPC_12.31.05 2" xfId="683"/>
    <cellStyle name="Q_CPC-ye06-aom" xfId="382"/>
    <cellStyle name="Q_CPC-ye06-aom 2" xfId="684"/>
    <cellStyle name="Q_CPIC 31 Dec 06" xfId="383"/>
    <cellStyle name="Q_CPIC 31 Dec 06 2" xfId="685"/>
    <cellStyle name="Q_CPIC_Test_10.31.06" xfId="384"/>
    <cellStyle name="Q_CPIC_Test_10.31.06 2" xfId="686"/>
    <cellStyle name="Q_CPIC'05_update" xfId="385"/>
    <cellStyle name="Q_CPIC'05_update 2" xfId="687"/>
    <cellStyle name="Q_F123" xfId="386"/>
    <cellStyle name="Q_F123 2" xfId="688"/>
    <cellStyle name="Q_Interest expense Thai MFC" xfId="387"/>
    <cellStyle name="Q_Interest expense Thai MFC 2" xfId="689"/>
    <cellStyle name="Q_K200-CPIC" xfId="388"/>
    <cellStyle name="Q_K200-CPIC 2" xfId="690"/>
    <cellStyle name="Q_L" xfId="389"/>
    <cellStyle name="Q_L 2" xfId="691"/>
    <cellStyle name="Q_L100 and V100 Thai MFC" xfId="390"/>
    <cellStyle name="Q_L100 and V100 Thai MFC 2" xfId="692"/>
    <cellStyle name="Q_LSR-YE06-aom" xfId="391"/>
    <cellStyle name="Q_LSR-YE06-aom 2" xfId="693"/>
    <cellStyle name="Q_MFC Q3' 06" xfId="392"/>
    <cellStyle name="Q_MFC Q3' 06 2" xfId="694"/>
    <cellStyle name="Q_MFC-YE05-aom" xfId="393"/>
    <cellStyle name="Q_MFC-YE05-aom 2" xfId="695"/>
    <cellStyle name="Q_MFC-YE06-aom" xfId="394"/>
    <cellStyle name="Q_MFC-YE06-aom 2" xfId="696"/>
    <cellStyle name="Q_O100" xfId="395"/>
    <cellStyle name="Q_O100 2" xfId="697"/>
    <cellStyle name="Q_Salary_09.30.04" xfId="396"/>
    <cellStyle name="Q_Salary_09.30.04 2" xfId="698"/>
    <cellStyle name="Q_SBR-ye08-pakpao" xfId="397"/>
    <cellStyle name="Q_SBR-ye08-pakpao 2" xfId="699"/>
    <cellStyle name="Q_SCB-YE06-aom" xfId="398"/>
    <cellStyle name="Q_SCB-YE06-aom 2" xfId="700"/>
    <cellStyle name="Q_SFT-YE06-aom" xfId="399"/>
    <cellStyle name="Q_SFT-YE06-aom 2" xfId="701"/>
    <cellStyle name="Q_Test sale" xfId="400"/>
    <cellStyle name="Q_Test sale 2" xfId="702"/>
    <cellStyle name="Q_TMFC-Q3'06aom" xfId="401"/>
    <cellStyle name="Q_TMFC-Q3'06aom 2" xfId="703"/>
    <cellStyle name="Q_WT" xfId="402"/>
    <cellStyle name="Q_WT 2" xfId="704"/>
    <cellStyle name="Quantity" xfId="403"/>
    <cellStyle name="Quantity 2" xfId="705"/>
    <cellStyle name="RevList" xfId="404"/>
    <cellStyle name="RevList 2" xfId="706"/>
    <cellStyle name="SCH1" xfId="405"/>
    <cellStyle name="small border line" xfId="406"/>
    <cellStyle name="Standard_9912(4)" xfId="407"/>
    <cellStyle name="Style 1" xfId="408"/>
    <cellStyle name="style1" xfId="409"/>
    <cellStyle name="SubHeading" xfId="410"/>
    <cellStyle name="Subtotal" xfId="411"/>
    <cellStyle name="Text Indent A" xfId="412"/>
    <cellStyle name="Text Indent B" xfId="413"/>
    <cellStyle name="Text Indent C" xfId="414"/>
    <cellStyle name="Title 2" xfId="415"/>
    <cellStyle name="Total 2" xfId="416"/>
    <cellStyle name="Valuta (0)" xfId="417"/>
    <cellStyle name="W" xfId="418"/>
    <cellStyle name="W 2" xfId="707"/>
    <cellStyle name="W_B &amp; Z" xfId="419"/>
    <cellStyle name="W_B &amp; Z 2" xfId="708"/>
    <cellStyle name="W_CBI-ye06-aom" xfId="420"/>
    <cellStyle name="W_CBI-ye06-aom 2" xfId="709"/>
    <cellStyle name="W_CPAC_S-YE05-aom" xfId="421"/>
    <cellStyle name="W_CPAC_S-YE05-aom 2" xfId="710"/>
    <cellStyle name="W_CPC 31 Dec 06" xfId="422"/>
    <cellStyle name="W_CPC 31 Dec 06 2" xfId="711"/>
    <cellStyle name="W_CPC_12.31.05" xfId="423"/>
    <cellStyle name="W_CPC_12.31.05 2" xfId="712"/>
    <cellStyle name="W_CPC-ye06-aom" xfId="424"/>
    <cellStyle name="W_CPC-ye06-aom 2" xfId="713"/>
    <cellStyle name="W_CPIC 31 Dec 06" xfId="425"/>
    <cellStyle name="W_CPIC 31 Dec 06 2" xfId="714"/>
    <cellStyle name="W_CPIC_Test_10.31.06" xfId="426"/>
    <cellStyle name="W_CPIC_Test_10.31.06 2" xfId="715"/>
    <cellStyle name="W_CPIC'05_update" xfId="427"/>
    <cellStyle name="W_CPIC'05_update 2" xfId="716"/>
    <cellStyle name="W_F123" xfId="428"/>
    <cellStyle name="W_F123 2" xfId="717"/>
    <cellStyle name="W_Interest expense Thai MFC" xfId="429"/>
    <cellStyle name="W_Interest expense Thai MFC 2" xfId="718"/>
    <cellStyle name="W_K200-CPIC" xfId="430"/>
    <cellStyle name="W_K200-CPIC 2" xfId="719"/>
    <cellStyle name="W_L" xfId="431"/>
    <cellStyle name="W_L 2" xfId="720"/>
    <cellStyle name="W_L100 and V100 Thai MFC" xfId="432"/>
    <cellStyle name="W_L100 and V100 Thai MFC 2" xfId="721"/>
    <cellStyle name="W_LSR-YE06-aom" xfId="433"/>
    <cellStyle name="W_LSR-YE06-aom 2" xfId="722"/>
    <cellStyle name="W_MFC Q3' 06" xfId="434"/>
    <cellStyle name="W_MFC Q3' 06 2" xfId="723"/>
    <cellStyle name="W_MFC-YE05-aom" xfId="435"/>
    <cellStyle name="W_MFC-YE05-aom 2" xfId="724"/>
    <cellStyle name="W_MFC-YE06-aom" xfId="436"/>
    <cellStyle name="W_MFC-YE06-aom 2" xfId="725"/>
    <cellStyle name="W_O100" xfId="437"/>
    <cellStyle name="W_O100 2" xfId="726"/>
    <cellStyle name="W_Salary_09.30.04" xfId="438"/>
    <cellStyle name="W_Salary_09.30.04 2" xfId="727"/>
    <cellStyle name="W_SBR-ye08-pakpao" xfId="439"/>
    <cellStyle name="W_SBR-ye08-pakpao 2" xfId="728"/>
    <cellStyle name="W_SCB-YE06-aom" xfId="440"/>
    <cellStyle name="W_SCB-YE06-aom 2" xfId="729"/>
    <cellStyle name="W_SFT-YE06-aom" xfId="441"/>
    <cellStyle name="W_SFT-YE06-aom 2" xfId="730"/>
    <cellStyle name="W_Test sale" xfId="442"/>
    <cellStyle name="W_Test sale 2" xfId="731"/>
    <cellStyle name="W_TMFC-Q3'06aom" xfId="443"/>
    <cellStyle name="W_TMFC-Q3'06aom 2" xfId="732"/>
    <cellStyle name="W_WT" xfId="444"/>
    <cellStyle name="W_WT 2" xfId="733"/>
    <cellStyle name="Warning Text 2" xfId="445"/>
    <cellStyle name="wrap" xfId="446"/>
    <cellStyle name="Wไhrung [0]_35ERI8T2gbIEMixb4v26icuOo" xfId="447"/>
    <cellStyle name="Wไhrung_35ERI8T2gbIEMixb4v26icuOo" xfId="448"/>
    <cellStyle name="ｵﾒﾁ｡ﾒﾃ爼ﾗ靉ﾁ篦ｧﾋﾅﾒﾂﾁﾔｵﾔ" xfId="449"/>
    <cellStyle name="เครื่องหมายจุลภาค [0]_1100_ค่าสภาพแวดล้อม" xfId="450"/>
    <cellStyle name="เครื่องหมายจุลภาค 2" xfId="451"/>
    <cellStyle name="เครื่องหมายจุลภาค_1100_ค่าสภาพแวดล้อม" xfId="452"/>
    <cellStyle name="เครื่องหมายสกุลเงิน [0]_&gt;acc_bs" xfId="453"/>
    <cellStyle name="เครื่องหมายสกุลเงิน_&gt;acc_bs" xfId="454"/>
    <cellStyle name="เชื่อมโยงหลายมิติ" xfId="455"/>
    <cellStyle name="ณfน๔_NTCณ๘ป๙ (2)" xfId="456"/>
    <cellStyle name="ตามการเชื่อมโยงหลายมิติ" xfId="457"/>
    <cellStyle name="น้บะภฒ_95" xfId="458"/>
    <cellStyle name="ปกติ 2" xfId="459"/>
    <cellStyle name="ปกติ_&gt;acc_bs" xfId="460"/>
    <cellStyle name="ฟ๙ศธบ๑ณปฟช (2)" xfId="461"/>
    <cellStyle name="ฤ?ธถ [0]_95" xfId="462"/>
    <cellStyle name="ฤ?ธถ_95" xfId="463"/>
    <cellStyle name="ฤธถ [0]_95" xfId="464"/>
    <cellStyle name="ฤธถ_95" xfId="465"/>
    <cellStyle name="ลEญ [0]_laroux" xfId="466"/>
    <cellStyle name="ลEญ_laroux" xfId="467"/>
    <cellStyle name="ล๋ศญ [0]_95" xfId="468"/>
    <cellStyle name="ล๋ศญ_95" xfId="469"/>
    <cellStyle name="วฅมุ_4ฟ๙ฝวภ๛" xfId="470"/>
    <cellStyle name="콤마 [0]_VERA" xfId="471"/>
    <cellStyle name="콤마_VERA" xfId="472"/>
    <cellStyle name="표준_DAA1" xfId="473"/>
    <cellStyle name="一般_0006(1)" xfId="474"/>
    <cellStyle name="千分位[0]_LC (2)" xfId="475"/>
    <cellStyle name="千分位_LC (2)" xfId="476"/>
    <cellStyle name="常规_01年度計画総括表(営業編)" xfId="477"/>
    <cellStyle name="未定義" xfId="478"/>
    <cellStyle name="桁区切り [0.00]_part price" xfId="479"/>
    <cellStyle name="桁区切り_FGA_J" xfId="480"/>
    <cellStyle name="標準_(3)売掛金" xfId="481"/>
    <cellStyle name="爼ﾗ靉ﾁ篦ｧﾋﾅﾒﾂﾁﾔｵﾔ" xfId="482"/>
    <cellStyle name="自動0#ｱﾘ" xfId="483"/>
    <cellStyle name="自動0#ﾅｼ" xfId="484"/>
    <cellStyle name="自動1#ｱﾘ" xfId="485"/>
    <cellStyle name="自動1#ﾅｼ" xfId="486"/>
    <cellStyle name="自動2#ｱﾘ" xfId="487"/>
    <cellStyle name="自動2#ﾅｼ" xfId="488"/>
    <cellStyle name="貨幣 [0]_liz-ss" xfId="489"/>
    <cellStyle name="貨幣[0]_LC (2)" xfId="490"/>
    <cellStyle name="貨幣_LC (2)" xfId="491"/>
    <cellStyle name="通常0#ｱﾘ" xfId="492"/>
    <cellStyle name="通常0#ﾅｼ" xfId="493"/>
    <cellStyle name="通常1#ｱﾘ" xfId="494"/>
    <cellStyle name="通常1#ﾅｼ" xfId="495"/>
    <cellStyle name="通常2#ｱﾘ" xfId="496"/>
    <cellStyle name="通常2#ﾅｼ" xfId="497"/>
    <cellStyle name="通貨 [0.00]_part price" xfId="498"/>
    <cellStyle name="通貨_part price" xfId="499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7"/>
  <sheetViews>
    <sheetView tabSelected="1" view="pageBreakPreview" zoomScaleNormal="100" zoomScaleSheetLayoutView="100" workbookViewId="0">
      <selection activeCell="M4" sqref="M4"/>
    </sheetView>
  </sheetViews>
  <sheetFormatPr defaultColWidth="9.140625" defaultRowHeight="21.75"/>
  <cols>
    <col min="1" max="1" width="33.28515625" style="76" customWidth="1"/>
    <col min="2" max="2" width="8.140625" style="10" customWidth="1"/>
    <col min="3" max="3" width="0.85546875" style="76" customWidth="1"/>
    <col min="4" max="4" width="14.42578125" style="77" customWidth="1"/>
    <col min="5" max="5" width="0.7109375" style="78" customWidth="1"/>
    <col min="6" max="6" width="14.42578125" style="77" customWidth="1"/>
    <col min="7" max="7" width="0.7109375" style="78" customWidth="1"/>
    <col min="8" max="8" width="14.42578125" style="77" customWidth="1"/>
    <col min="9" max="9" width="0.7109375" style="79" customWidth="1"/>
    <col min="10" max="10" width="14.42578125" style="77" customWidth="1"/>
    <col min="11" max="13" width="9.140625" style="144"/>
    <col min="14" max="16384" width="9.140625" style="76"/>
  </cols>
  <sheetData>
    <row r="1" spans="1:13" ht="27.75" customHeight="1">
      <c r="A1" s="51" t="s">
        <v>84</v>
      </c>
    </row>
    <row r="2" spans="1:13" ht="22.5" customHeight="1">
      <c r="A2" s="64" t="s">
        <v>82</v>
      </c>
    </row>
    <row r="3" spans="1:13" ht="22.5" customHeight="1">
      <c r="A3" s="170" t="s">
        <v>144</v>
      </c>
    </row>
    <row r="4" spans="1:13" ht="22.5" customHeight="1">
      <c r="A4" s="80"/>
    </row>
    <row r="5" spans="1:13" ht="22.5" customHeight="1">
      <c r="D5" s="391" t="s">
        <v>1</v>
      </c>
      <c r="E5" s="391"/>
      <c r="F5" s="391"/>
      <c r="G5" s="81"/>
      <c r="H5" s="392" t="s">
        <v>27</v>
      </c>
      <c r="I5" s="392"/>
      <c r="J5" s="392"/>
    </row>
    <row r="6" spans="1:13" ht="22.5" customHeight="1">
      <c r="D6" s="173" t="s">
        <v>91</v>
      </c>
      <c r="E6" s="173"/>
      <c r="F6" s="173" t="s">
        <v>32</v>
      </c>
      <c r="G6" s="174"/>
      <c r="H6" s="173" t="s">
        <v>91</v>
      </c>
      <c r="I6" s="173"/>
      <c r="J6" s="173" t="s">
        <v>32</v>
      </c>
    </row>
    <row r="7" spans="1:13" s="82" customFormat="1" ht="22.5" customHeight="1">
      <c r="A7" s="51" t="s">
        <v>3</v>
      </c>
      <c r="B7" s="10" t="s">
        <v>2</v>
      </c>
      <c r="D7" s="171" t="s">
        <v>145</v>
      </c>
      <c r="E7" s="83"/>
      <c r="F7" s="171" t="s">
        <v>124</v>
      </c>
      <c r="G7" s="83"/>
      <c r="H7" s="171" t="s">
        <v>145</v>
      </c>
      <c r="I7" s="83"/>
      <c r="J7" s="171" t="s">
        <v>124</v>
      </c>
      <c r="K7" s="144"/>
      <c r="L7" s="144"/>
      <c r="M7" s="144"/>
    </row>
    <row r="8" spans="1:13" ht="21.75" customHeight="1">
      <c r="D8" s="84" t="s">
        <v>33</v>
      </c>
      <c r="E8" s="85"/>
      <c r="F8" s="84"/>
      <c r="G8" s="85"/>
      <c r="H8" s="84" t="s">
        <v>33</v>
      </c>
      <c r="I8" s="86"/>
      <c r="J8" s="84"/>
    </row>
    <row r="9" spans="1:13" ht="22.5" customHeight="1">
      <c r="D9" s="393" t="s">
        <v>15</v>
      </c>
      <c r="E9" s="393"/>
      <c r="F9" s="393"/>
      <c r="G9" s="393"/>
      <c r="H9" s="393"/>
      <c r="I9" s="393"/>
      <c r="J9" s="393"/>
    </row>
    <row r="10" spans="1:13" s="91" customFormat="1" ht="22.5" customHeight="1">
      <c r="A10" s="7" t="s">
        <v>4</v>
      </c>
      <c r="B10" s="145"/>
      <c r="C10" s="87"/>
      <c r="D10" s="88"/>
      <c r="E10" s="89"/>
      <c r="F10" s="88"/>
      <c r="G10" s="89"/>
      <c r="H10" s="88"/>
      <c r="I10" s="90"/>
      <c r="J10" s="88"/>
      <c r="K10" s="96"/>
      <c r="L10" s="96"/>
      <c r="M10" s="96"/>
    </row>
    <row r="11" spans="1:13" s="91" customFormat="1" ht="22.5" customHeight="1">
      <c r="A11" s="11" t="s">
        <v>16</v>
      </c>
      <c r="B11" s="145"/>
      <c r="C11" s="87"/>
      <c r="D11" s="88">
        <v>249759</v>
      </c>
      <c r="E11" s="89"/>
      <c r="F11" s="172">
        <v>346449</v>
      </c>
      <c r="G11" s="89"/>
      <c r="H11" s="88">
        <v>153901</v>
      </c>
      <c r="I11" s="90"/>
      <c r="J11" s="172">
        <v>125347</v>
      </c>
      <c r="K11" s="96"/>
      <c r="L11" s="96"/>
      <c r="M11" s="96"/>
    </row>
    <row r="12" spans="1:13" s="91" customFormat="1" ht="22.5" customHeight="1">
      <c r="A12" s="11" t="s">
        <v>146</v>
      </c>
      <c r="B12" s="2">
        <v>4</v>
      </c>
      <c r="C12" s="87"/>
      <c r="D12" s="88">
        <v>250000</v>
      </c>
      <c r="E12" s="89"/>
      <c r="F12" s="172">
        <v>0</v>
      </c>
      <c r="G12" s="89"/>
      <c r="H12" s="88">
        <v>0</v>
      </c>
      <c r="I12" s="90"/>
      <c r="J12" s="172">
        <v>0</v>
      </c>
      <c r="K12" s="96"/>
      <c r="L12" s="96"/>
      <c r="M12" s="96"/>
    </row>
    <row r="13" spans="1:13" s="91" customFormat="1" ht="22.5" customHeight="1">
      <c r="A13" s="155" t="s">
        <v>28</v>
      </c>
      <c r="B13" s="2" t="s">
        <v>163</v>
      </c>
      <c r="C13" s="87"/>
      <c r="D13" s="88">
        <v>184732</v>
      </c>
      <c r="E13" s="89"/>
      <c r="F13" s="172">
        <v>175744</v>
      </c>
      <c r="G13" s="89"/>
      <c r="H13" s="88">
        <v>165269</v>
      </c>
      <c r="I13" s="90"/>
      <c r="J13" s="172">
        <v>159352</v>
      </c>
      <c r="K13" s="96"/>
      <c r="L13" s="96"/>
      <c r="M13" s="96"/>
    </row>
    <row r="14" spans="1:13" s="294" customFormat="1" ht="22.5" customHeight="1">
      <c r="A14" s="333" t="s">
        <v>97</v>
      </c>
      <c r="B14" s="210">
        <v>3</v>
      </c>
      <c r="C14" s="290"/>
      <c r="D14" s="291">
        <v>10852</v>
      </c>
      <c r="E14" s="292"/>
      <c r="F14" s="363">
        <v>9195</v>
      </c>
      <c r="G14" s="292"/>
      <c r="H14" s="291">
        <v>13898</v>
      </c>
      <c r="I14" s="293"/>
      <c r="J14" s="363">
        <v>9769</v>
      </c>
      <c r="K14" s="312"/>
      <c r="L14" s="312"/>
      <c r="M14" s="312"/>
    </row>
    <row r="15" spans="1:13" s="294" customFormat="1" ht="22.5" customHeight="1">
      <c r="A15" s="224" t="s">
        <v>24</v>
      </c>
      <c r="B15" s="211"/>
      <c r="C15" s="296"/>
      <c r="D15" s="291">
        <v>210934</v>
      </c>
      <c r="E15" s="299"/>
      <c r="F15" s="363">
        <v>173285</v>
      </c>
      <c r="G15" s="292"/>
      <c r="H15" s="363">
        <f>159064</f>
        <v>159064</v>
      </c>
      <c r="I15" s="300"/>
      <c r="J15" s="363">
        <v>135219</v>
      </c>
      <c r="K15" s="312"/>
      <c r="L15" s="312"/>
      <c r="M15" s="312"/>
    </row>
    <row r="16" spans="1:13" s="294" customFormat="1" ht="22.5" customHeight="1">
      <c r="A16" s="224" t="s">
        <v>98</v>
      </c>
      <c r="B16" s="326"/>
      <c r="C16" s="296"/>
      <c r="D16" s="291">
        <f>191+1</f>
        <v>192</v>
      </c>
      <c r="E16" s="292"/>
      <c r="F16" s="363">
        <v>129</v>
      </c>
      <c r="G16" s="292"/>
      <c r="H16" s="291">
        <v>0</v>
      </c>
      <c r="I16" s="293"/>
      <c r="J16" s="363">
        <v>0</v>
      </c>
      <c r="K16" s="312"/>
      <c r="L16" s="312"/>
      <c r="M16" s="312"/>
    </row>
    <row r="17" spans="1:13" s="302" customFormat="1" ht="22.5" customHeight="1">
      <c r="A17" s="218" t="s">
        <v>17</v>
      </c>
      <c r="B17" s="211"/>
      <c r="C17" s="296"/>
      <c r="D17" s="301">
        <f>SUM(D11:D16)</f>
        <v>906469</v>
      </c>
      <c r="E17" s="212"/>
      <c r="F17" s="301">
        <f>SUM(F11:F16)</f>
        <v>704802</v>
      </c>
      <c r="G17" s="212"/>
      <c r="H17" s="301">
        <f>SUM(H11:H16)</f>
        <v>492132</v>
      </c>
      <c r="I17" s="212"/>
      <c r="J17" s="301">
        <f>SUM(J11:J16)</f>
        <v>429687</v>
      </c>
      <c r="K17" s="327"/>
      <c r="L17" s="327"/>
      <c r="M17" s="327"/>
    </row>
    <row r="18" spans="1:13" s="302" customFormat="1" ht="22.5" customHeight="1">
      <c r="B18" s="211"/>
      <c r="C18" s="296"/>
      <c r="D18" s="274"/>
      <c r="E18" s="303"/>
      <c r="F18" s="274"/>
      <c r="G18" s="303"/>
      <c r="H18" s="274"/>
      <c r="I18" s="276"/>
      <c r="J18" s="274"/>
      <c r="K18" s="327"/>
      <c r="L18" s="327"/>
      <c r="M18" s="327"/>
    </row>
    <row r="19" spans="1:13" s="302" customFormat="1" ht="22.5" customHeight="1">
      <c r="A19" s="216" t="s">
        <v>6</v>
      </c>
      <c r="B19" s="211"/>
      <c r="C19" s="296"/>
      <c r="D19" s="297"/>
      <c r="E19" s="292"/>
      <c r="F19" s="297"/>
      <c r="G19" s="292"/>
      <c r="H19" s="297"/>
      <c r="I19" s="293"/>
      <c r="J19" s="297"/>
      <c r="K19" s="327"/>
      <c r="L19" s="327"/>
      <c r="M19" s="327"/>
    </row>
    <row r="20" spans="1:13" s="225" customFormat="1" ht="22.5" customHeight="1">
      <c r="A20" s="329" t="s">
        <v>36</v>
      </c>
      <c r="B20" s="211">
        <v>6</v>
      </c>
      <c r="C20" s="222"/>
      <c r="D20" s="363">
        <v>0</v>
      </c>
      <c r="E20" s="364"/>
      <c r="F20" s="363">
        <v>0</v>
      </c>
      <c r="G20" s="364"/>
      <c r="H20" s="363">
        <v>590000</v>
      </c>
      <c r="I20" s="365"/>
      <c r="J20" s="363">
        <v>590000</v>
      </c>
      <c r="K20" s="328"/>
      <c r="L20" s="328"/>
      <c r="M20" s="328"/>
    </row>
    <row r="21" spans="1:13" s="294" customFormat="1" ht="21.75" customHeight="1">
      <c r="A21" s="295" t="s">
        <v>29</v>
      </c>
      <c r="B21" s="211">
        <v>7</v>
      </c>
      <c r="C21" s="290"/>
      <c r="D21" s="291">
        <v>1282345</v>
      </c>
      <c r="E21" s="292"/>
      <c r="F21" s="291">
        <v>1359253</v>
      </c>
      <c r="G21" s="292"/>
      <c r="H21" s="363">
        <v>1090102</v>
      </c>
      <c r="I21" s="293"/>
      <c r="J21" s="363">
        <v>1145294</v>
      </c>
      <c r="K21" s="312"/>
      <c r="L21" s="312"/>
      <c r="M21" s="312"/>
    </row>
    <row r="22" spans="1:13" s="294" customFormat="1" ht="24.75" customHeight="1">
      <c r="A22" s="298" t="s">
        <v>30</v>
      </c>
      <c r="B22" s="211"/>
      <c r="C22" s="290"/>
      <c r="D22" s="291">
        <v>5895</v>
      </c>
      <c r="E22" s="292"/>
      <c r="F22" s="291">
        <v>6351</v>
      </c>
      <c r="G22" s="292"/>
      <c r="H22" s="363">
        <v>4588</v>
      </c>
      <c r="I22" s="300"/>
      <c r="J22" s="363">
        <v>4936</v>
      </c>
      <c r="K22" s="312"/>
      <c r="L22" s="312"/>
      <c r="M22" s="312"/>
    </row>
    <row r="23" spans="1:13" s="294" customFormat="1" ht="22.5" customHeight="1">
      <c r="A23" s="298" t="s">
        <v>99</v>
      </c>
      <c r="B23" s="211">
        <v>8</v>
      </c>
      <c r="C23" s="290"/>
      <c r="D23" s="291">
        <v>20481</v>
      </c>
      <c r="E23" s="292"/>
      <c r="F23" s="291">
        <v>14736</v>
      </c>
      <c r="G23" s="292"/>
      <c r="H23" s="363">
        <v>19454</v>
      </c>
      <c r="I23" s="300"/>
      <c r="J23" s="363">
        <v>13917</v>
      </c>
      <c r="K23" s="312"/>
      <c r="L23" s="312"/>
      <c r="M23" s="312"/>
    </row>
    <row r="24" spans="1:13" s="294" customFormat="1" ht="22.5" customHeight="1">
      <c r="A24" s="298" t="s">
        <v>23</v>
      </c>
      <c r="B24" s="214"/>
      <c r="C24" s="290"/>
      <c r="D24" s="291">
        <v>1698</v>
      </c>
      <c r="E24" s="292"/>
      <c r="F24" s="291">
        <v>1810</v>
      </c>
      <c r="G24" s="292"/>
      <c r="H24" s="363">
        <v>1449</v>
      </c>
      <c r="I24" s="293"/>
      <c r="J24" s="363">
        <v>1543</v>
      </c>
      <c r="K24" s="312"/>
      <c r="L24" s="312"/>
      <c r="M24" s="312"/>
    </row>
    <row r="25" spans="1:13" s="294" customFormat="1" ht="22.5" customHeight="1">
      <c r="A25" s="218" t="s">
        <v>7</v>
      </c>
      <c r="B25" s="214"/>
      <c r="C25" s="290"/>
      <c r="D25" s="301">
        <f>SUM(D20:D24)</f>
        <v>1310419</v>
      </c>
      <c r="E25" s="212"/>
      <c r="F25" s="301">
        <f>SUM(F20:F24)</f>
        <v>1382150</v>
      </c>
      <c r="G25" s="212"/>
      <c r="H25" s="301">
        <f>SUM(H20:H24)</f>
        <v>1705593</v>
      </c>
      <c r="I25" s="212"/>
      <c r="J25" s="301">
        <f>SUM(J20:J24)</f>
        <v>1755690</v>
      </c>
      <c r="K25" s="312"/>
      <c r="L25" s="312"/>
      <c r="M25" s="312"/>
    </row>
    <row r="26" spans="1:13" s="294" customFormat="1">
      <c r="A26" s="218"/>
      <c r="B26" s="214"/>
      <c r="C26" s="290"/>
      <c r="D26" s="304"/>
      <c r="E26" s="212"/>
      <c r="F26" s="304"/>
      <c r="G26" s="212"/>
      <c r="H26" s="304"/>
      <c r="I26" s="212"/>
      <c r="J26" s="304"/>
      <c r="K26" s="312"/>
      <c r="L26" s="312"/>
      <c r="M26" s="312"/>
    </row>
    <row r="27" spans="1:13" s="294" customFormat="1" ht="22.5" customHeight="1" thickBot="1">
      <c r="A27" s="217" t="s">
        <v>5</v>
      </c>
      <c r="B27" s="214"/>
      <c r="C27" s="290"/>
      <c r="D27" s="305">
        <f>D17+D25</f>
        <v>2216888</v>
      </c>
      <c r="E27" s="212"/>
      <c r="F27" s="305">
        <f>F17+F25</f>
        <v>2086952</v>
      </c>
      <c r="G27" s="212"/>
      <c r="H27" s="305">
        <f>H17+H25</f>
        <v>2197725</v>
      </c>
      <c r="I27" s="212"/>
      <c r="J27" s="305">
        <f>J17+J25</f>
        <v>2185377</v>
      </c>
      <c r="K27" s="312"/>
      <c r="L27" s="312"/>
      <c r="M27" s="312"/>
    </row>
    <row r="28" spans="1:13" s="280" customFormat="1" ht="27.75" customHeight="1" thickTop="1">
      <c r="A28" s="257" t="str">
        <f>A1</f>
        <v>บริษัทควอลิตี้คอนสตรัคชั่นโปรดัคส์ จำกัด (มหาชน) และบริษัทย่อย</v>
      </c>
      <c r="B28" s="220"/>
      <c r="D28" s="281"/>
      <c r="E28" s="282"/>
      <c r="F28" s="281"/>
      <c r="G28" s="282"/>
      <c r="H28" s="281"/>
      <c r="I28" s="283"/>
      <c r="J28" s="281"/>
      <c r="K28" s="325"/>
      <c r="L28" s="325"/>
      <c r="M28" s="325"/>
    </row>
    <row r="29" spans="1:13" s="280" customFormat="1" ht="22.5" customHeight="1">
      <c r="A29" s="267" t="s">
        <v>81</v>
      </c>
      <c r="B29" s="220"/>
      <c r="D29" s="281"/>
      <c r="E29" s="282"/>
      <c r="F29" s="281"/>
      <c r="G29" s="282"/>
      <c r="H29" s="281"/>
      <c r="I29" s="283"/>
      <c r="J29" s="281"/>
      <c r="K29" s="325"/>
      <c r="L29" s="325"/>
      <c r="M29" s="325"/>
    </row>
    <row r="30" spans="1:13" s="280" customFormat="1" ht="22.5" customHeight="1">
      <c r="A30" s="265" t="str">
        <f>A3</f>
        <v>ณ วันที่ 30 มิถุนายน 2562</v>
      </c>
      <c r="B30" s="220"/>
      <c r="D30" s="281"/>
      <c r="E30" s="282"/>
      <c r="F30" s="281"/>
      <c r="G30" s="282"/>
      <c r="H30" s="281"/>
      <c r="I30" s="283"/>
      <c r="J30" s="281"/>
      <c r="K30" s="325"/>
      <c r="L30" s="325"/>
      <c r="M30" s="325"/>
    </row>
    <row r="31" spans="1:13" s="280" customFormat="1" ht="22.5" customHeight="1">
      <c r="B31" s="220"/>
      <c r="D31" s="281"/>
      <c r="E31" s="282"/>
      <c r="F31" s="281"/>
      <c r="G31" s="282"/>
      <c r="H31" s="281"/>
      <c r="I31" s="283"/>
      <c r="J31" s="281"/>
      <c r="K31" s="325"/>
      <c r="L31" s="325"/>
      <c r="M31" s="325"/>
    </row>
    <row r="32" spans="1:13" s="280" customFormat="1" ht="22.5" customHeight="1">
      <c r="B32" s="220"/>
      <c r="D32" s="391" t="s">
        <v>1</v>
      </c>
      <c r="E32" s="391"/>
      <c r="F32" s="391"/>
      <c r="G32" s="285"/>
      <c r="H32" s="392" t="s">
        <v>27</v>
      </c>
      <c r="I32" s="392"/>
      <c r="J32" s="392"/>
      <c r="K32" s="325"/>
      <c r="L32" s="325"/>
      <c r="M32" s="325"/>
    </row>
    <row r="33" spans="1:13" s="280" customFormat="1" ht="22.5" customHeight="1">
      <c r="B33" s="220"/>
      <c r="D33" s="366" t="s">
        <v>91</v>
      </c>
      <c r="E33" s="366"/>
      <c r="F33" s="366" t="s">
        <v>32</v>
      </c>
      <c r="G33" s="367"/>
      <c r="H33" s="366" t="s">
        <v>91</v>
      </c>
      <c r="I33" s="366"/>
      <c r="J33" s="366" t="s">
        <v>32</v>
      </c>
      <c r="K33" s="325"/>
      <c r="L33" s="325"/>
      <c r="M33" s="325"/>
    </row>
    <row r="34" spans="1:13" s="306" customFormat="1" ht="21.75" customHeight="1">
      <c r="A34" s="267" t="s">
        <v>56</v>
      </c>
      <c r="B34" s="220" t="s">
        <v>2</v>
      </c>
      <c r="D34" s="362" t="s">
        <v>145</v>
      </c>
      <c r="E34" s="286"/>
      <c r="F34" s="362" t="s">
        <v>124</v>
      </c>
      <c r="G34" s="286"/>
      <c r="H34" s="362" t="s">
        <v>145</v>
      </c>
      <c r="I34" s="286"/>
      <c r="J34" s="362" t="s">
        <v>124</v>
      </c>
      <c r="K34" s="325"/>
      <c r="L34" s="325"/>
      <c r="M34" s="325"/>
    </row>
    <row r="35" spans="1:13" s="280" customFormat="1" ht="21.75" customHeight="1">
      <c r="B35" s="220"/>
      <c r="D35" s="287" t="s">
        <v>33</v>
      </c>
      <c r="E35" s="288"/>
      <c r="F35" s="287"/>
      <c r="G35" s="288"/>
      <c r="H35" s="287" t="s">
        <v>33</v>
      </c>
      <c r="I35" s="289"/>
      <c r="J35" s="287"/>
      <c r="K35" s="325"/>
      <c r="L35" s="325"/>
      <c r="M35" s="325"/>
    </row>
    <row r="36" spans="1:13" s="280" customFormat="1" ht="22.5" customHeight="1">
      <c r="B36" s="220"/>
      <c r="D36" s="393" t="s">
        <v>15</v>
      </c>
      <c r="E36" s="393"/>
      <c r="F36" s="393"/>
      <c r="G36" s="393"/>
      <c r="H36" s="393"/>
      <c r="I36" s="393"/>
      <c r="J36" s="393"/>
      <c r="K36" s="325"/>
      <c r="L36" s="325"/>
      <c r="M36" s="325"/>
    </row>
    <row r="37" spans="1:13" s="280" customFormat="1" ht="23.25" customHeight="1">
      <c r="A37" s="233" t="s">
        <v>8</v>
      </c>
      <c r="B37" s="220"/>
      <c r="D37" s="281"/>
      <c r="E37" s="282"/>
      <c r="F37" s="281"/>
      <c r="G37" s="282"/>
      <c r="H37" s="281"/>
      <c r="I37" s="283"/>
      <c r="J37" s="281"/>
      <c r="K37" s="325"/>
      <c r="L37" s="325"/>
      <c r="M37" s="325"/>
    </row>
    <row r="38" spans="1:13" s="280" customFormat="1" ht="23.25" customHeight="1">
      <c r="A38" s="224" t="s">
        <v>18</v>
      </c>
      <c r="B38" s="211" t="s">
        <v>154</v>
      </c>
      <c r="D38" s="281">
        <v>116162</v>
      </c>
      <c r="E38" s="282"/>
      <c r="F38" s="281">
        <v>105290</v>
      </c>
      <c r="G38" s="282"/>
      <c r="H38" s="281">
        <f>95718</f>
        <v>95718</v>
      </c>
      <c r="I38" s="283"/>
      <c r="J38" s="281">
        <v>83923</v>
      </c>
      <c r="K38" s="325"/>
      <c r="L38" s="325"/>
      <c r="M38" s="325"/>
    </row>
    <row r="39" spans="1:13" s="280" customFormat="1" ht="23.25" customHeight="1">
      <c r="A39" s="224" t="s">
        <v>100</v>
      </c>
      <c r="B39" s="220">
        <v>3</v>
      </c>
      <c r="D39" s="281">
        <v>107571</v>
      </c>
      <c r="E39" s="282"/>
      <c r="F39" s="281">
        <v>86480</v>
      </c>
      <c r="G39" s="282"/>
      <c r="H39" s="281">
        <v>93954</v>
      </c>
      <c r="I39" s="283"/>
      <c r="J39" s="281">
        <v>76053</v>
      </c>
      <c r="K39" s="325"/>
      <c r="L39" s="325"/>
      <c r="M39" s="325"/>
    </row>
    <row r="40" spans="1:13" s="294" customFormat="1" ht="22.5" hidden="1" customHeight="1">
      <c r="A40" s="224" t="s">
        <v>115</v>
      </c>
      <c r="B40" s="210" t="s">
        <v>142</v>
      </c>
      <c r="C40" s="290"/>
      <c r="D40" s="363">
        <v>0</v>
      </c>
      <c r="E40" s="292"/>
      <c r="F40" s="363">
        <v>0</v>
      </c>
      <c r="G40" s="282"/>
      <c r="H40" s="363">
        <v>0</v>
      </c>
      <c r="I40" s="283"/>
      <c r="J40" s="363">
        <v>0</v>
      </c>
      <c r="K40" s="312"/>
      <c r="L40" s="312"/>
      <c r="M40" s="312"/>
    </row>
    <row r="41" spans="1:13" s="294" customFormat="1" ht="22.5" customHeight="1">
      <c r="A41" s="224" t="s">
        <v>86</v>
      </c>
      <c r="B41" s="210">
        <v>3</v>
      </c>
      <c r="C41" s="290"/>
      <c r="D41" s="363">
        <v>0</v>
      </c>
      <c r="E41" s="292"/>
      <c r="F41" s="363">
        <v>0</v>
      </c>
      <c r="G41" s="292"/>
      <c r="H41" s="363">
        <v>100000</v>
      </c>
      <c r="I41" s="293"/>
      <c r="J41" s="363">
        <v>200000</v>
      </c>
      <c r="K41" s="312"/>
      <c r="L41" s="312"/>
      <c r="M41" s="312"/>
    </row>
    <row r="42" spans="1:13" s="294" customFormat="1" ht="22.5" customHeight="1">
      <c r="A42" s="224" t="s">
        <v>101</v>
      </c>
      <c r="B42" s="210"/>
      <c r="C42" s="290"/>
      <c r="D42" s="363"/>
      <c r="E42" s="292"/>
      <c r="F42" s="363"/>
      <c r="G42" s="292"/>
      <c r="H42" s="363"/>
      <c r="I42" s="293"/>
      <c r="J42" s="363"/>
      <c r="K42" s="312"/>
      <c r="L42" s="312"/>
      <c r="M42" s="312"/>
    </row>
    <row r="43" spans="1:13" s="294" customFormat="1" ht="22.5" customHeight="1">
      <c r="A43" s="223" t="s">
        <v>103</v>
      </c>
      <c r="B43" s="210"/>
      <c r="C43" s="290"/>
      <c r="D43" s="291">
        <v>1870</v>
      </c>
      <c r="E43" s="292"/>
      <c r="F43" s="291">
        <v>1870</v>
      </c>
      <c r="G43" s="292"/>
      <c r="H43" s="363">
        <v>1710</v>
      </c>
      <c r="I43" s="293"/>
      <c r="J43" s="363">
        <v>1710</v>
      </c>
      <c r="K43" s="312"/>
      <c r="L43" s="312"/>
      <c r="M43" s="312"/>
    </row>
    <row r="44" spans="1:13" s="294" customFormat="1" ht="22.5" customHeight="1">
      <c r="A44" s="224" t="s">
        <v>147</v>
      </c>
      <c r="B44" s="210"/>
      <c r="C44" s="290"/>
      <c r="D44" s="291">
        <v>22885</v>
      </c>
      <c r="E44" s="299"/>
      <c r="F44" s="291">
        <v>2108</v>
      </c>
      <c r="G44" s="292"/>
      <c r="H44" s="311">
        <v>22885</v>
      </c>
      <c r="I44" s="293"/>
      <c r="J44" s="311">
        <v>2108</v>
      </c>
      <c r="K44" s="312"/>
      <c r="L44" s="312"/>
      <c r="M44" s="312"/>
    </row>
    <row r="45" spans="1:13" s="302" customFormat="1" ht="22.5" customHeight="1">
      <c r="A45" s="218" t="s">
        <v>9</v>
      </c>
      <c r="B45" s="219"/>
      <c r="C45" s="212"/>
      <c r="D45" s="301">
        <f>SUM(D38:D44)</f>
        <v>248488</v>
      </c>
      <c r="E45" s="212"/>
      <c r="F45" s="301">
        <f>SUM(F38:F44)</f>
        <v>195748</v>
      </c>
      <c r="G45" s="212"/>
      <c r="H45" s="301">
        <f>SUM(H38:H44)</f>
        <v>314267</v>
      </c>
      <c r="I45" s="212"/>
      <c r="J45" s="301">
        <f>SUM(J38:J44)</f>
        <v>363794</v>
      </c>
      <c r="K45" s="327"/>
      <c r="L45" s="327"/>
      <c r="M45" s="327"/>
    </row>
    <row r="46" spans="1:13" s="302" customFormat="1" ht="22.5" customHeight="1">
      <c r="A46" s="218"/>
      <c r="B46" s="219"/>
      <c r="C46" s="212"/>
      <c r="D46" s="274"/>
      <c r="E46" s="303"/>
      <c r="F46" s="274"/>
      <c r="G46" s="303"/>
      <c r="H46" s="274"/>
      <c r="I46" s="276"/>
      <c r="J46" s="274"/>
      <c r="K46" s="327"/>
      <c r="L46" s="327"/>
      <c r="M46" s="327"/>
    </row>
    <row r="47" spans="1:13" s="302" customFormat="1" ht="24" customHeight="1">
      <c r="A47" s="215" t="s">
        <v>25</v>
      </c>
      <c r="B47" s="211"/>
      <c r="C47" s="296"/>
      <c r="D47" s="297"/>
      <c r="E47" s="292"/>
      <c r="F47" s="297"/>
      <c r="G47" s="292"/>
      <c r="H47" s="297"/>
      <c r="I47" s="293"/>
      <c r="J47" s="297"/>
      <c r="K47" s="327"/>
      <c r="L47" s="327"/>
      <c r="M47" s="327"/>
    </row>
    <row r="48" spans="1:13" s="302" customFormat="1" ht="21" customHeight="1">
      <c r="A48" s="250" t="s">
        <v>102</v>
      </c>
      <c r="C48" s="296"/>
      <c r="D48" s="291"/>
      <c r="E48" s="292"/>
      <c r="F48" s="291"/>
      <c r="G48" s="292"/>
      <c r="H48" s="291"/>
      <c r="I48" s="293"/>
      <c r="J48" s="291"/>
      <c r="K48" s="327"/>
      <c r="L48" s="327"/>
      <c r="M48" s="327"/>
    </row>
    <row r="49" spans="1:13" s="302" customFormat="1" ht="22.5" customHeight="1">
      <c r="A49" s="223" t="s">
        <v>103</v>
      </c>
      <c r="B49" s="211">
        <v>10</v>
      </c>
      <c r="C49" s="296"/>
      <c r="D49" s="297">
        <v>53182</v>
      </c>
      <c r="E49" s="292"/>
      <c r="F49" s="297">
        <v>39284</v>
      </c>
      <c r="G49" s="292"/>
      <c r="H49" s="291">
        <v>48998</v>
      </c>
      <c r="I49" s="293"/>
      <c r="J49" s="291">
        <v>36181</v>
      </c>
      <c r="K49" s="327"/>
      <c r="L49" s="327"/>
      <c r="M49" s="327"/>
    </row>
    <row r="50" spans="1:13" s="302" customFormat="1" ht="24.75" customHeight="1">
      <c r="A50" s="251" t="s">
        <v>46</v>
      </c>
      <c r="B50" s="211"/>
      <c r="C50" s="296"/>
      <c r="D50" s="297">
        <v>887</v>
      </c>
      <c r="E50" s="292"/>
      <c r="F50" s="297">
        <v>516</v>
      </c>
      <c r="G50" s="292"/>
      <c r="H50" s="291">
        <f>738+1</f>
        <v>739</v>
      </c>
      <c r="I50" s="293"/>
      <c r="J50" s="291">
        <v>358</v>
      </c>
      <c r="K50" s="327"/>
      <c r="L50" s="327"/>
      <c r="M50" s="327"/>
    </row>
    <row r="51" spans="1:13" s="302" customFormat="1" ht="22.5" customHeight="1">
      <c r="A51" s="218" t="s">
        <v>10</v>
      </c>
      <c r="B51" s="211"/>
      <c r="C51" s="296"/>
      <c r="D51" s="301">
        <f>SUM(D49:D50)</f>
        <v>54069</v>
      </c>
      <c r="E51" s="212"/>
      <c r="F51" s="301">
        <f>SUM(F49:F50)</f>
        <v>39800</v>
      </c>
      <c r="G51" s="212"/>
      <c r="H51" s="301">
        <f>SUM(H49:H50)</f>
        <v>49737</v>
      </c>
      <c r="I51" s="212"/>
      <c r="J51" s="301">
        <f>SUM(J49:J50)</f>
        <v>36539</v>
      </c>
      <c r="K51" s="327"/>
      <c r="L51" s="327"/>
      <c r="M51" s="327"/>
    </row>
    <row r="52" spans="1:13" s="302" customFormat="1" ht="4.9000000000000004" customHeight="1">
      <c r="A52" s="218"/>
      <c r="B52" s="211"/>
      <c r="C52" s="296"/>
      <c r="D52" s="308"/>
      <c r="E52" s="212"/>
      <c r="F52" s="308"/>
      <c r="G52" s="212"/>
      <c r="H52" s="308"/>
      <c r="I52" s="212"/>
      <c r="J52" s="308"/>
      <c r="K52" s="327"/>
      <c r="L52" s="327"/>
      <c r="M52" s="327"/>
    </row>
    <row r="53" spans="1:13" s="302" customFormat="1" ht="22.5" customHeight="1">
      <c r="A53" s="218" t="s">
        <v>11</v>
      </c>
      <c r="B53" s="211"/>
      <c r="C53" s="296"/>
      <c r="D53" s="307">
        <f>SUM(D45,D51)</f>
        <v>302557</v>
      </c>
      <c r="E53" s="212"/>
      <c r="F53" s="307">
        <f>SUM(F45,F51)</f>
        <v>235548</v>
      </c>
      <c r="G53" s="212"/>
      <c r="H53" s="307">
        <f>SUM(H45,H51)</f>
        <v>364004</v>
      </c>
      <c r="I53" s="212"/>
      <c r="J53" s="307">
        <f>SUM(J45,J51)</f>
        <v>400333</v>
      </c>
      <c r="K53" s="327"/>
      <c r="L53" s="327"/>
      <c r="M53" s="327"/>
    </row>
    <row r="54" spans="1:13" s="280" customFormat="1" ht="27.75" customHeight="1">
      <c r="A54" s="257" t="str">
        <f>A1</f>
        <v>บริษัทควอลิตี้คอนสตรัคชั่นโปรดัคส์ จำกัด (มหาชน) และบริษัทย่อย</v>
      </c>
      <c r="B54" s="220"/>
      <c r="D54" s="281"/>
      <c r="E54" s="282"/>
      <c r="F54" s="281"/>
      <c r="G54" s="282"/>
      <c r="H54" s="281"/>
      <c r="I54" s="283"/>
      <c r="J54" s="281"/>
      <c r="K54" s="325"/>
      <c r="L54" s="325"/>
      <c r="M54" s="325"/>
    </row>
    <row r="55" spans="1:13" s="280" customFormat="1" ht="22.5" customHeight="1">
      <c r="A55" s="265" t="s">
        <v>83</v>
      </c>
      <c r="B55" s="220"/>
      <c r="D55" s="281"/>
      <c r="E55" s="282"/>
      <c r="F55" s="281"/>
      <c r="G55" s="282"/>
      <c r="H55" s="281"/>
      <c r="I55" s="283"/>
      <c r="J55" s="281"/>
      <c r="K55" s="325"/>
      <c r="L55" s="325"/>
      <c r="M55" s="325"/>
    </row>
    <row r="56" spans="1:13" s="280" customFormat="1" ht="22.5" customHeight="1">
      <c r="A56" s="265" t="str">
        <f>A3</f>
        <v>ณ วันที่ 30 มิถุนายน 2562</v>
      </c>
      <c r="B56" s="220"/>
      <c r="D56" s="281"/>
      <c r="E56" s="282"/>
      <c r="F56" s="281"/>
      <c r="G56" s="282"/>
      <c r="H56" s="281"/>
      <c r="I56" s="283"/>
      <c r="J56" s="281"/>
      <c r="K56" s="325"/>
      <c r="L56" s="325"/>
      <c r="M56" s="325"/>
    </row>
    <row r="57" spans="1:13" s="280" customFormat="1" ht="22.5" customHeight="1">
      <c r="A57" s="284"/>
      <c r="B57" s="220"/>
      <c r="D57" s="281"/>
      <c r="E57" s="282"/>
      <c r="F57" s="281"/>
      <c r="G57" s="282"/>
      <c r="H57" s="281"/>
      <c r="I57" s="283"/>
      <c r="J57" s="281"/>
      <c r="K57" s="325"/>
      <c r="L57" s="325"/>
      <c r="M57" s="325"/>
    </row>
    <row r="58" spans="1:13" s="280" customFormat="1" ht="22.5" customHeight="1">
      <c r="A58" s="284"/>
      <c r="B58" s="220"/>
      <c r="D58" s="391" t="s">
        <v>1</v>
      </c>
      <c r="E58" s="391"/>
      <c r="F58" s="391"/>
      <c r="G58" s="285"/>
      <c r="H58" s="392" t="s">
        <v>27</v>
      </c>
      <c r="I58" s="392"/>
      <c r="J58" s="392"/>
      <c r="K58" s="325"/>
      <c r="L58" s="325"/>
      <c r="M58" s="325"/>
    </row>
    <row r="59" spans="1:13" s="280" customFormat="1" ht="22.5" customHeight="1">
      <c r="A59" s="284"/>
      <c r="B59" s="220"/>
      <c r="D59" s="366" t="s">
        <v>91</v>
      </c>
      <c r="E59" s="366"/>
      <c r="F59" s="366" t="s">
        <v>32</v>
      </c>
      <c r="G59" s="367"/>
      <c r="H59" s="366" t="s">
        <v>91</v>
      </c>
      <c r="I59" s="366"/>
      <c r="J59" s="366" t="s">
        <v>32</v>
      </c>
      <c r="K59" s="325"/>
      <c r="L59" s="325"/>
      <c r="M59" s="325"/>
    </row>
    <row r="60" spans="1:13" s="306" customFormat="1" ht="22.5" customHeight="1">
      <c r="A60" s="265" t="s">
        <v>56</v>
      </c>
      <c r="B60" s="228"/>
      <c r="D60" s="362" t="s">
        <v>145</v>
      </c>
      <c r="E60" s="286"/>
      <c r="F60" s="362" t="s">
        <v>124</v>
      </c>
      <c r="G60" s="286"/>
      <c r="H60" s="362" t="s">
        <v>145</v>
      </c>
      <c r="I60" s="286"/>
      <c r="J60" s="362" t="s">
        <v>124</v>
      </c>
      <c r="K60" s="325"/>
      <c r="L60" s="325"/>
      <c r="M60" s="325"/>
    </row>
    <row r="61" spans="1:13" s="280" customFormat="1" ht="21.75" customHeight="1">
      <c r="B61" s="220"/>
      <c r="D61" s="287" t="s">
        <v>33</v>
      </c>
      <c r="E61" s="288"/>
      <c r="F61" s="287"/>
      <c r="G61" s="288"/>
      <c r="H61" s="287" t="s">
        <v>33</v>
      </c>
      <c r="I61" s="289"/>
      <c r="J61" s="287"/>
      <c r="K61" s="325"/>
      <c r="L61" s="325"/>
      <c r="M61" s="325"/>
    </row>
    <row r="62" spans="1:13" s="280" customFormat="1" ht="22.5" customHeight="1">
      <c r="B62" s="220"/>
      <c r="D62" s="393" t="s">
        <v>15</v>
      </c>
      <c r="E62" s="393"/>
      <c r="F62" s="393"/>
      <c r="G62" s="393"/>
      <c r="H62" s="393"/>
      <c r="I62" s="393"/>
      <c r="J62" s="393"/>
      <c r="K62" s="325"/>
      <c r="L62" s="325"/>
      <c r="M62" s="325"/>
    </row>
    <row r="63" spans="1:13" s="280" customFormat="1" ht="22.5" customHeight="1">
      <c r="A63" s="244" t="s">
        <v>57</v>
      </c>
      <c r="B63" s="220"/>
      <c r="D63" s="281"/>
      <c r="E63" s="282"/>
      <c r="F63" s="281"/>
      <c r="G63" s="282"/>
      <c r="H63" s="281"/>
      <c r="I63" s="283"/>
      <c r="J63" s="281"/>
      <c r="K63" s="325"/>
      <c r="L63" s="325"/>
      <c r="M63" s="325"/>
    </row>
    <row r="64" spans="1:13" s="294" customFormat="1" ht="22.5" customHeight="1">
      <c r="A64" s="224" t="s">
        <v>19</v>
      </c>
      <c r="B64" s="210"/>
      <c r="C64" s="290"/>
      <c r="D64" s="291"/>
      <c r="E64" s="292"/>
      <c r="F64" s="291"/>
      <c r="G64" s="292"/>
      <c r="H64" s="291"/>
      <c r="I64" s="293"/>
      <c r="J64" s="291"/>
      <c r="K64" s="312"/>
      <c r="L64" s="312"/>
      <c r="M64" s="312"/>
    </row>
    <row r="65" spans="1:13" s="294" customFormat="1" ht="22.5" customHeight="1">
      <c r="A65" s="315" t="s">
        <v>21</v>
      </c>
      <c r="B65" s="210"/>
      <c r="C65" s="290"/>
      <c r="D65" s="291"/>
      <c r="E65" s="292"/>
      <c r="F65" s="291"/>
      <c r="G65" s="292"/>
      <c r="H65" s="291"/>
      <c r="I65" s="293"/>
      <c r="J65" s="291"/>
      <c r="K65" s="312"/>
      <c r="L65" s="312"/>
      <c r="M65" s="312"/>
    </row>
    <row r="66" spans="1:13" s="294" customFormat="1" ht="22.5" customHeight="1" thickBot="1">
      <c r="A66" s="313" t="s">
        <v>87</v>
      </c>
      <c r="B66" s="210"/>
      <c r="C66" s="290"/>
      <c r="D66" s="277">
        <v>400000</v>
      </c>
      <c r="E66" s="303"/>
      <c r="F66" s="277">
        <v>400000</v>
      </c>
      <c r="G66" s="303"/>
      <c r="H66" s="277">
        <v>400000</v>
      </c>
      <c r="I66" s="276"/>
      <c r="J66" s="277">
        <v>400000</v>
      </c>
      <c r="K66" s="312"/>
      <c r="L66" s="312"/>
      <c r="M66" s="312"/>
    </row>
    <row r="67" spans="1:13" s="294" customFormat="1" ht="22.5" customHeight="1" thickTop="1">
      <c r="A67" s="315" t="s">
        <v>12</v>
      </c>
      <c r="B67" s="210"/>
      <c r="C67" s="290"/>
      <c r="D67" s="274"/>
      <c r="E67" s="303"/>
      <c r="F67" s="274"/>
      <c r="G67" s="303"/>
      <c r="H67" s="274"/>
      <c r="I67" s="276"/>
      <c r="J67" s="274"/>
      <c r="K67" s="312"/>
      <c r="L67" s="312"/>
      <c r="M67" s="312"/>
    </row>
    <row r="68" spans="1:13" s="294" customFormat="1" ht="22.5" customHeight="1">
      <c r="A68" s="313" t="s">
        <v>87</v>
      </c>
      <c r="B68" s="210"/>
      <c r="C68" s="290"/>
      <c r="D68" s="297">
        <v>400000</v>
      </c>
      <c r="E68" s="292"/>
      <c r="F68" s="297">
        <v>400000</v>
      </c>
      <c r="G68" s="292"/>
      <c r="H68" s="297">
        <v>400000</v>
      </c>
      <c r="I68" s="293"/>
      <c r="J68" s="297">
        <v>400000</v>
      </c>
      <c r="K68" s="312"/>
      <c r="L68" s="312"/>
      <c r="M68" s="312"/>
    </row>
    <row r="69" spans="1:13" s="294" customFormat="1" ht="22.5" customHeight="1">
      <c r="A69" s="298" t="s">
        <v>61</v>
      </c>
      <c r="B69" s="211"/>
      <c r="C69" s="302"/>
      <c r="D69" s="297">
        <v>653769</v>
      </c>
      <c r="E69" s="292"/>
      <c r="F69" s="297">
        <v>653769</v>
      </c>
      <c r="G69" s="292"/>
      <c r="H69" s="291">
        <v>653769</v>
      </c>
      <c r="I69" s="293"/>
      <c r="J69" s="291">
        <v>653769</v>
      </c>
      <c r="K69" s="312"/>
      <c r="L69" s="312"/>
      <c r="M69" s="312"/>
    </row>
    <row r="70" spans="1:13" s="294" customFormat="1" ht="22.5" customHeight="1">
      <c r="A70" s="224" t="s">
        <v>20</v>
      </c>
      <c r="B70" s="210"/>
      <c r="D70" s="297"/>
      <c r="E70" s="292"/>
      <c r="F70" s="297"/>
      <c r="G70" s="292"/>
      <c r="H70" s="297"/>
      <c r="I70" s="293"/>
      <c r="J70" s="297"/>
      <c r="K70" s="312"/>
      <c r="L70" s="312"/>
      <c r="M70" s="312"/>
    </row>
    <row r="71" spans="1:13" s="294" customFormat="1" ht="22.5" customHeight="1">
      <c r="A71" s="315" t="s">
        <v>13</v>
      </c>
      <c r="B71" s="210"/>
      <c r="D71" s="297"/>
      <c r="E71" s="292"/>
      <c r="F71" s="297"/>
      <c r="G71" s="292"/>
      <c r="H71" s="297"/>
      <c r="I71" s="293"/>
      <c r="J71" s="297"/>
      <c r="K71" s="312"/>
      <c r="L71" s="312"/>
      <c r="M71" s="312"/>
    </row>
    <row r="72" spans="1:13" s="294" customFormat="1" ht="22.5" customHeight="1">
      <c r="A72" s="261" t="s">
        <v>37</v>
      </c>
      <c r="B72" s="210"/>
      <c r="D72" s="297">
        <v>56088</v>
      </c>
      <c r="E72" s="292"/>
      <c r="F72" s="297">
        <v>56088</v>
      </c>
      <c r="G72" s="292"/>
      <c r="H72" s="297">
        <v>40000</v>
      </c>
      <c r="I72" s="293"/>
      <c r="J72" s="297">
        <v>40000</v>
      </c>
      <c r="K72" s="312"/>
      <c r="L72" s="312"/>
      <c r="M72" s="312"/>
    </row>
    <row r="73" spans="1:13" s="294" customFormat="1" ht="22.5" customHeight="1">
      <c r="A73" s="315" t="s">
        <v>14</v>
      </c>
      <c r="B73" s="210"/>
      <c r="C73" s="290"/>
      <c r="D73" s="311">
        <f>804475-1</f>
        <v>804474</v>
      </c>
      <c r="E73" s="292"/>
      <c r="F73" s="311">
        <v>741547</v>
      </c>
      <c r="G73" s="292"/>
      <c r="H73" s="311">
        <v>739952</v>
      </c>
      <c r="I73" s="293"/>
      <c r="J73" s="311">
        <v>691275</v>
      </c>
      <c r="K73" s="312"/>
      <c r="L73" s="312"/>
      <c r="M73" s="312"/>
    </row>
    <row r="74" spans="1:13" s="91" customFormat="1" ht="22.5" customHeight="1">
      <c r="A74" s="4" t="s">
        <v>42</v>
      </c>
      <c r="B74" s="1"/>
      <c r="C74" s="87"/>
      <c r="D74" s="95">
        <f>SUM(D68:D73)</f>
        <v>1914331</v>
      </c>
      <c r="E74" s="3"/>
      <c r="F74" s="95">
        <f>SUM(F68:F73)</f>
        <v>1851404</v>
      </c>
      <c r="G74" s="3"/>
      <c r="H74" s="95">
        <f>SUM(H68:H73)</f>
        <v>1833721</v>
      </c>
      <c r="I74" s="3"/>
      <c r="J74" s="95">
        <f>SUM(J68:J73)</f>
        <v>1785044</v>
      </c>
      <c r="K74" s="96"/>
      <c r="L74" s="96"/>
      <c r="M74" s="96"/>
    </row>
    <row r="75" spans="1:13" s="91" customFormat="1">
      <c r="A75" s="8"/>
      <c r="B75" s="5"/>
      <c r="C75" s="87"/>
      <c r="D75" s="92"/>
      <c r="E75" s="3"/>
      <c r="F75" s="92"/>
      <c r="G75" s="3"/>
      <c r="H75" s="92"/>
      <c r="I75" s="3"/>
      <c r="J75" s="92"/>
      <c r="K75" s="96"/>
      <c r="L75" s="96"/>
      <c r="M75" s="96"/>
    </row>
    <row r="76" spans="1:13" s="6" customFormat="1" ht="22.5" customHeight="1" thickBot="1">
      <c r="A76" s="4" t="s">
        <v>58</v>
      </c>
      <c r="B76" s="9"/>
      <c r="C76" s="4"/>
      <c r="D76" s="93">
        <f>D53+D74</f>
        <v>2216888</v>
      </c>
      <c r="E76" s="3"/>
      <c r="F76" s="93">
        <f>F53+F74</f>
        <v>2086952</v>
      </c>
      <c r="G76" s="3"/>
      <c r="H76" s="93">
        <f>H53+H74</f>
        <v>2197725</v>
      </c>
      <c r="I76" s="3"/>
      <c r="J76" s="93">
        <f>J53+J74</f>
        <v>2185377</v>
      </c>
      <c r="K76" s="146"/>
      <c r="L76" s="146"/>
      <c r="M76" s="146"/>
    </row>
    <row r="77" spans="1:13" ht="22.5" thickTop="1">
      <c r="D77" s="77">
        <f>D76-D27</f>
        <v>0</v>
      </c>
      <c r="F77" s="77">
        <f>F76-F27</f>
        <v>0</v>
      </c>
      <c r="H77" s="77">
        <f>H76-H27</f>
        <v>0</v>
      </c>
      <c r="J77" s="77">
        <f>J76-J27</f>
        <v>0</v>
      </c>
    </row>
  </sheetData>
  <mergeCells count="9">
    <mergeCell ref="D5:F5"/>
    <mergeCell ref="H5:J5"/>
    <mergeCell ref="D62:J62"/>
    <mergeCell ref="D36:J36"/>
    <mergeCell ref="D58:F58"/>
    <mergeCell ref="H58:J58"/>
    <mergeCell ref="D9:J9"/>
    <mergeCell ref="D32:F32"/>
    <mergeCell ref="H32:J32"/>
  </mergeCells>
  <pageMargins left="0.8" right="0.8" top="0.48" bottom="0.5" header="0.5" footer="0.5"/>
  <pageSetup paperSize="9" scale="95" firstPageNumber="3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 
&amp;C&amp;P</oddFooter>
  </headerFooter>
  <rowBreaks count="2" manualBreakCount="2">
    <brk id="27" max="16383" man="1"/>
    <brk id="53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1"/>
  <sheetViews>
    <sheetView view="pageBreakPreview" zoomScaleNormal="100" zoomScaleSheetLayoutView="100" workbookViewId="0">
      <selection activeCell="P48" sqref="P48"/>
    </sheetView>
  </sheetViews>
  <sheetFormatPr defaultColWidth="9.140625" defaultRowHeight="22.5" customHeight="1"/>
  <cols>
    <col min="1" max="1" width="20.140625" style="14" customWidth="1"/>
    <col min="2" max="2" width="20.7109375" style="13" customWidth="1"/>
    <col min="3" max="3" width="7.85546875" style="10" customWidth="1"/>
    <col min="4" max="4" width="12.42578125" style="14" customWidth="1"/>
    <col min="5" max="5" width="0.85546875" style="16" customWidth="1"/>
    <col min="6" max="6" width="12.42578125" style="14" customWidth="1"/>
    <col min="7" max="7" width="0.85546875" style="16" customWidth="1"/>
    <col min="8" max="8" width="12.42578125" style="14" customWidth="1"/>
    <col min="9" max="9" width="0.85546875" style="16" customWidth="1"/>
    <col min="10" max="10" width="12.42578125" style="14" customWidth="1"/>
    <col min="11" max="16384" width="9.140625" style="14"/>
  </cols>
  <sheetData>
    <row r="1" spans="1:11" s="76" customFormat="1" ht="27.75" customHeight="1">
      <c r="A1" s="51" t="s">
        <v>84</v>
      </c>
      <c r="B1" s="202"/>
      <c r="D1" s="77"/>
      <c r="E1" s="78"/>
      <c r="F1" s="77"/>
      <c r="G1" s="78"/>
      <c r="H1" s="77"/>
      <c r="I1" s="79"/>
      <c r="J1" s="77"/>
      <c r="K1" s="144"/>
    </row>
    <row r="2" spans="1:11" s="54" customFormat="1" ht="22.5" customHeight="1">
      <c r="A2" s="64" t="s">
        <v>62</v>
      </c>
      <c r="B2" s="52"/>
      <c r="C2" s="53"/>
      <c r="E2" s="63"/>
      <c r="G2" s="63"/>
      <c r="H2" s="65"/>
      <c r="I2" s="66"/>
      <c r="J2" s="65"/>
    </row>
    <row r="3" spans="1:11" s="54" customFormat="1" ht="26.25" customHeight="1">
      <c r="A3" s="61" t="s">
        <v>164</v>
      </c>
      <c r="B3" s="67"/>
      <c r="C3" s="68"/>
      <c r="D3" s="69"/>
      <c r="E3" s="70"/>
      <c r="F3" s="69"/>
      <c r="G3" s="70"/>
      <c r="H3" s="69"/>
      <c r="I3" s="70"/>
      <c r="J3" s="69"/>
    </row>
    <row r="4" spans="1:11" s="15" customFormat="1" ht="22.5" customHeight="1">
      <c r="A4" s="14"/>
      <c r="B4" s="13"/>
      <c r="C4" s="10"/>
      <c r="D4" s="14"/>
      <c r="E4" s="16"/>
      <c r="F4" s="14"/>
      <c r="G4" s="16"/>
      <c r="H4" s="14"/>
      <c r="I4" s="16"/>
      <c r="J4" s="14"/>
    </row>
    <row r="5" spans="1:11" ht="22.5" customHeight="1">
      <c r="D5" s="395" t="s">
        <v>1</v>
      </c>
      <c r="E5" s="395"/>
      <c r="F5" s="395"/>
      <c r="G5" s="18"/>
      <c r="H5" s="395" t="s">
        <v>27</v>
      </c>
      <c r="I5" s="395"/>
      <c r="J5" s="395"/>
    </row>
    <row r="6" spans="1:11" ht="22.5" customHeight="1">
      <c r="C6" s="10" t="s">
        <v>2</v>
      </c>
      <c r="D6" s="12">
        <v>2562</v>
      </c>
      <c r="E6" s="17"/>
      <c r="F6" s="12">
        <v>2561</v>
      </c>
      <c r="G6" s="17"/>
      <c r="H6" s="12">
        <v>2562</v>
      </c>
      <c r="I6" s="17"/>
      <c r="J6" s="12">
        <v>2561</v>
      </c>
    </row>
    <row r="7" spans="1:11" ht="22.5" customHeight="1">
      <c r="D7" s="394" t="s">
        <v>15</v>
      </c>
      <c r="E7" s="394"/>
      <c r="F7" s="394"/>
      <c r="G7" s="394"/>
      <c r="H7" s="394"/>
      <c r="I7" s="394"/>
      <c r="J7" s="394"/>
    </row>
    <row r="8" spans="1:11" s="231" customFormat="1" ht="22.5" customHeight="1">
      <c r="A8" s="221" t="s">
        <v>38</v>
      </c>
      <c r="B8" s="223"/>
      <c r="C8" s="220">
        <v>3</v>
      </c>
      <c r="D8" s="314">
        <v>476618</v>
      </c>
      <c r="E8" s="316"/>
      <c r="F8" s="314">
        <v>445330</v>
      </c>
      <c r="G8" s="316"/>
      <c r="H8" s="314">
        <v>399507</v>
      </c>
      <c r="I8" s="316"/>
      <c r="J8" s="314">
        <v>376744</v>
      </c>
    </row>
    <row r="9" spans="1:11" s="223" customFormat="1" ht="22.5" customHeight="1">
      <c r="A9" s="221" t="s">
        <v>39</v>
      </c>
      <c r="C9" s="220"/>
      <c r="D9" s="314">
        <v>-388733</v>
      </c>
      <c r="E9" s="316"/>
      <c r="F9" s="314">
        <v>-399214</v>
      </c>
      <c r="G9" s="316"/>
      <c r="H9" s="314">
        <v>-321146</v>
      </c>
      <c r="I9" s="316"/>
      <c r="J9" s="314">
        <v>-328910</v>
      </c>
    </row>
    <row r="10" spans="1:11" s="223" customFormat="1" ht="22.5" customHeight="1">
      <c r="A10" s="213" t="s">
        <v>52</v>
      </c>
      <c r="D10" s="275">
        <f>SUM(D8:D9)</f>
        <v>87885</v>
      </c>
      <c r="E10" s="274"/>
      <c r="F10" s="275">
        <f>SUM(F8:F9)</f>
        <v>46116</v>
      </c>
      <c r="G10" s="274"/>
      <c r="H10" s="275">
        <f>SUM(H8:H9)</f>
        <v>78361</v>
      </c>
      <c r="I10" s="274"/>
      <c r="J10" s="275">
        <f>SUM(J8:J9)</f>
        <v>47834</v>
      </c>
    </row>
    <row r="11" spans="1:11" s="231" customFormat="1" ht="16.5" customHeight="1">
      <c r="A11" s="213"/>
      <c r="B11" s="230"/>
      <c r="C11" s="220"/>
      <c r="D11" s="263"/>
      <c r="E11" s="262"/>
      <c r="F11" s="263"/>
      <c r="G11" s="262"/>
      <c r="H11" s="263"/>
      <c r="I11" s="262"/>
      <c r="J11" s="263"/>
    </row>
    <row r="12" spans="1:11" s="223" customFormat="1" ht="22.5" customHeight="1">
      <c r="A12" s="221" t="s">
        <v>31</v>
      </c>
      <c r="B12" s="224"/>
      <c r="C12" s="211"/>
      <c r="D12" s="316">
        <v>457</v>
      </c>
      <c r="E12" s="316"/>
      <c r="F12" s="316">
        <v>1537</v>
      </c>
      <c r="G12" s="316"/>
      <c r="H12" s="316">
        <v>403</v>
      </c>
      <c r="I12" s="316"/>
      <c r="J12" s="316">
        <v>1537</v>
      </c>
    </row>
    <row r="13" spans="1:11" s="223" customFormat="1" ht="22.5" customHeight="1">
      <c r="A13" s="221" t="s">
        <v>26</v>
      </c>
      <c r="C13" s="211"/>
      <c r="D13" s="314">
        <v>1283</v>
      </c>
      <c r="E13" s="316"/>
      <c r="F13" s="314">
        <v>545</v>
      </c>
      <c r="G13" s="316"/>
      <c r="H13" s="314">
        <f>6348</f>
        <v>6348</v>
      </c>
      <c r="I13" s="316"/>
      <c r="J13" s="314">
        <v>5582</v>
      </c>
    </row>
    <row r="14" spans="1:11" s="223" customFormat="1" ht="22.5" customHeight="1">
      <c r="A14" s="239" t="s">
        <v>53</v>
      </c>
      <c r="B14" s="225"/>
      <c r="C14" s="222"/>
      <c r="D14" s="275">
        <f>SUM(D10:D13)</f>
        <v>89625</v>
      </c>
      <c r="E14" s="274"/>
      <c r="F14" s="275">
        <f>SUM(F10:F13)</f>
        <v>48198</v>
      </c>
      <c r="G14" s="274"/>
      <c r="H14" s="275">
        <f>SUM(H10:H13)</f>
        <v>85112</v>
      </c>
      <c r="I14" s="274"/>
      <c r="J14" s="275">
        <f>SUM(J10:J13)</f>
        <v>54953</v>
      </c>
    </row>
    <row r="15" spans="1:11" s="231" customFormat="1" ht="16.5" customHeight="1">
      <c r="A15" s="213"/>
      <c r="B15" s="230"/>
      <c r="C15" s="220"/>
      <c r="D15" s="263"/>
      <c r="E15" s="262"/>
      <c r="F15" s="263"/>
      <c r="G15" s="262"/>
      <c r="H15" s="263"/>
      <c r="I15" s="262"/>
      <c r="J15" s="263"/>
    </row>
    <row r="16" spans="1:11" s="223" customFormat="1" ht="22.5" customHeight="1">
      <c r="A16" s="221" t="s">
        <v>105</v>
      </c>
      <c r="C16" s="211"/>
      <c r="D16" s="314">
        <v>-20987</v>
      </c>
      <c r="E16" s="316"/>
      <c r="F16" s="314">
        <v>-22708</v>
      </c>
      <c r="G16" s="316"/>
      <c r="H16" s="314">
        <f>-20561</f>
        <v>-20561</v>
      </c>
      <c r="I16" s="316"/>
      <c r="J16" s="314">
        <v>-21984</v>
      </c>
    </row>
    <row r="17" spans="1:11" s="223" customFormat="1" ht="22.5" customHeight="1">
      <c r="A17" s="221" t="s">
        <v>34</v>
      </c>
      <c r="C17" s="211">
        <v>10</v>
      </c>
      <c r="D17" s="314">
        <f>-35712+1</f>
        <v>-35711</v>
      </c>
      <c r="E17" s="316"/>
      <c r="F17" s="314">
        <v>-24290</v>
      </c>
      <c r="G17" s="316"/>
      <c r="H17" s="314">
        <v>-33194</v>
      </c>
      <c r="I17" s="316"/>
      <c r="J17" s="314">
        <v>-22527</v>
      </c>
    </row>
    <row r="18" spans="1:11" s="223" customFormat="1" ht="22.5" hidden="1" customHeight="1">
      <c r="A18" s="221" t="s">
        <v>92</v>
      </c>
      <c r="C18" s="211"/>
      <c r="D18" s="316">
        <v>0</v>
      </c>
      <c r="E18" s="316"/>
      <c r="F18" s="316">
        <v>0</v>
      </c>
      <c r="G18" s="316"/>
      <c r="H18" s="316">
        <v>0</v>
      </c>
      <c r="I18" s="316"/>
      <c r="J18" s="316">
        <v>0</v>
      </c>
    </row>
    <row r="19" spans="1:11" s="223" customFormat="1" ht="21.75" customHeight="1">
      <c r="A19" s="240" t="s">
        <v>22</v>
      </c>
      <c r="C19" s="222"/>
      <c r="D19" s="275">
        <f>SUM(D16:D18)</f>
        <v>-56698</v>
      </c>
      <c r="E19" s="274"/>
      <c r="F19" s="275">
        <f>SUM(F16:F18)</f>
        <v>-46998</v>
      </c>
      <c r="G19" s="274"/>
      <c r="H19" s="275">
        <f>SUM(H16:H18)</f>
        <v>-53755</v>
      </c>
      <c r="I19" s="274"/>
      <c r="J19" s="275">
        <f>SUM(J16:J18)</f>
        <v>-44511</v>
      </c>
    </row>
    <row r="20" spans="1:11" s="231" customFormat="1" ht="16.5" customHeight="1">
      <c r="A20" s="213" t="s">
        <v>93</v>
      </c>
      <c r="B20" s="230"/>
      <c r="C20" s="220"/>
      <c r="D20" s="263"/>
      <c r="E20" s="262"/>
      <c r="F20" s="263"/>
      <c r="G20" s="262"/>
      <c r="H20" s="263"/>
      <c r="I20" s="262"/>
      <c r="J20" s="263"/>
    </row>
    <row r="21" spans="1:11" s="223" customFormat="1" ht="20.25" customHeight="1">
      <c r="A21" s="240" t="s">
        <v>165</v>
      </c>
      <c r="C21" s="222"/>
      <c r="D21" s="274">
        <f>D14+D19</f>
        <v>32927</v>
      </c>
      <c r="E21" s="274"/>
      <c r="F21" s="274">
        <f>F14+F19</f>
        <v>1200</v>
      </c>
      <c r="G21" s="274"/>
      <c r="H21" s="274">
        <f>H14+H19</f>
        <v>31357</v>
      </c>
      <c r="I21" s="274"/>
      <c r="J21" s="274">
        <f>J14+J19</f>
        <v>10442</v>
      </c>
    </row>
    <row r="22" spans="1:11" s="231" customFormat="1" ht="16.5" customHeight="1">
      <c r="A22" s="213"/>
      <c r="B22" s="230"/>
      <c r="C22" s="220"/>
      <c r="D22" s="263"/>
      <c r="E22" s="262"/>
      <c r="F22" s="263"/>
      <c r="G22" s="262"/>
      <c r="H22" s="263"/>
      <c r="I22" s="262"/>
      <c r="J22" s="263"/>
    </row>
    <row r="23" spans="1:11" s="223" customFormat="1" ht="22.5" customHeight="1">
      <c r="A23" s="221" t="s">
        <v>35</v>
      </c>
      <c r="C23" s="211"/>
      <c r="D23" s="361">
        <v>0</v>
      </c>
      <c r="E23" s="316"/>
      <c r="F23" s="361">
        <v>0</v>
      </c>
      <c r="G23" s="316"/>
      <c r="H23" s="334">
        <v>-890</v>
      </c>
      <c r="I23" s="316"/>
      <c r="J23" s="334">
        <v>-2617</v>
      </c>
    </row>
    <row r="24" spans="1:11" s="223" customFormat="1" ht="22.5" customHeight="1">
      <c r="A24" s="240" t="s">
        <v>155</v>
      </c>
      <c r="C24" s="222"/>
      <c r="D24" s="274">
        <f>D21+D23</f>
        <v>32927</v>
      </c>
      <c r="E24" s="274"/>
      <c r="F24" s="274">
        <f>F21+F23</f>
        <v>1200</v>
      </c>
      <c r="G24" s="274"/>
      <c r="H24" s="274">
        <f>H21+H23</f>
        <v>30467</v>
      </c>
      <c r="I24" s="274"/>
      <c r="J24" s="274">
        <f>J21+J23</f>
        <v>7825</v>
      </c>
    </row>
    <row r="25" spans="1:11" s="231" customFormat="1" ht="16.5" customHeight="1">
      <c r="A25" s="213"/>
      <c r="B25" s="230"/>
      <c r="C25" s="220"/>
      <c r="D25" s="263"/>
      <c r="E25" s="262"/>
      <c r="F25" s="263"/>
      <c r="G25" s="262"/>
      <c r="H25" s="263"/>
      <c r="I25" s="262"/>
      <c r="J25" s="263"/>
    </row>
    <row r="26" spans="1:11" s="231" customFormat="1" ht="22.5" customHeight="1">
      <c r="A26" s="245" t="s">
        <v>106</v>
      </c>
      <c r="B26" s="230"/>
      <c r="C26" s="220"/>
      <c r="D26" s="314">
        <v>-6274</v>
      </c>
      <c r="E26" s="323"/>
      <c r="F26" s="314">
        <v>1473</v>
      </c>
      <c r="G26" s="323"/>
      <c r="H26" s="314">
        <v>-6449</v>
      </c>
      <c r="I26" s="323"/>
      <c r="J26" s="314">
        <v>1450</v>
      </c>
    </row>
    <row r="27" spans="1:11" s="231" customFormat="1" ht="22.5" customHeight="1" thickBot="1">
      <c r="A27" s="213" t="s">
        <v>156</v>
      </c>
      <c r="B27" s="230"/>
      <c r="C27" s="220"/>
      <c r="D27" s="330">
        <f>SUM(D24:D26)</f>
        <v>26653</v>
      </c>
      <c r="E27" s="262"/>
      <c r="F27" s="330">
        <f>SUM(F24:F26)</f>
        <v>2673</v>
      </c>
      <c r="G27" s="262"/>
      <c r="H27" s="330">
        <f>SUM(H24:H26)</f>
        <v>24018</v>
      </c>
      <c r="I27" s="262"/>
      <c r="J27" s="330">
        <f>SUM(J24:J26)</f>
        <v>9275</v>
      </c>
    </row>
    <row r="28" spans="1:11" s="231" customFormat="1" ht="16.5" customHeight="1" thickTop="1">
      <c r="A28" s="213"/>
      <c r="B28" s="230"/>
      <c r="C28" s="220"/>
      <c r="D28" s="263"/>
      <c r="E28" s="262"/>
      <c r="F28" s="263"/>
      <c r="G28" s="262"/>
      <c r="H28" s="263"/>
      <c r="I28" s="262"/>
      <c r="J28" s="263"/>
    </row>
    <row r="29" spans="1:11" s="231" customFormat="1" ht="22.5" customHeight="1" thickBot="1">
      <c r="A29" s="382" t="s">
        <v>157</v>
      </c>
      <c r="B29" s="230"/>
      <c r="C29" s="220">
        <v>12</v>
      </c>
      <c r="D29" s="360">
        <f>(D27/400000)</f>
        <v>6.6632499999999997E-2</v>
      </c>
      <c r="E29" s="331"/>
      <c r="F29" s="360">
        <f>(F27/400000)</f>
        <v>6.6825000000000001E-3</v>
      </c>
      <c r="G29" s="331"/>
      <c r="H29" s="360">
        <f>(H27/400000)</f>
        <v>6.0045000000000001E-2</v>
      </c>
      <c r="I29" s="331"/>
      <c r="J29" s="360">
        <f>(J27/400000)</f>
        <v>2.31875E-2</v>
      </c>
    </row>
    <row r="30" spans="1:11" s="280" customFormat="1" ht="27.75" customHeight="1" thickTop="1">
      <c r="A30" s="257" t="str">
        <f>A1</f>
        <v>บริษัทควอลิตี้คอนสตรัคชั่นโปรดัคส์ จำกัด (มหาชน) และบริษัทย่อย</v>
      </c>
      <c r="B30" s="220"/>
      <c r="D30" s="281"/>
      <c r="E30" s="282"/>
      <c r="F30" s="281"/>
      <c r="G30" s="282"/>
      <c r="H30" s="281"/>
      <c r="I30" s="283"/>
      <c r="J30" s="281"/>
      <c r="K30" s="325"/>
    </row>
    <row r="31" spans="1:11" s="234" customFormat="1" ht="22.5" customHeight="1">
      <c r="A31" s="267" t="s">
        <v>59</v>
      </c>
      <c r="B31" s="258"/>
      <c r="C31" s="259"/>
      <c r="D31" s="260"/>
      <c r="E31" s="266"/>
      <c r="F31" s="260"/>
      <c r="G31" s="266"/>
      <c r="H31" s="268"/>
      <c r="I31" s="269"/>
      <c r="J31" s="268"/>
    </row>
    <row r="32" spans="1:11" s="260" customFormat="1" ht="26.25" customHeight="1">
      <c r="A32" s="264" t="s">
        <v>164</v>
      </c>
      <c r="B32" s="270"/>
      <c r="C32" s="271"/>
      <c r="D32" s="272"/>
      <c r="E32" s="273"/>
      <c r="F32" s="272"/>
      <c r="G32" s="273"/>
      <c r="H32" s="272"/>
      <c r="I32" s="273"/>
      <c r="J32" s="272"/>
    </row>
    <row r="33" spans="1:11" s="231" customFormat="1" ht="22.5" customHeight="1">
      <c r="B33" s="230"/>
      <c r="C33" s="220"/>
      <c r="E33" s="235"/>
      <c r="G33" s="235"/>
      <c r="I33" s="235"/>
    </row>
    <row r="34" spans="1:11" s="231" customFormat="1" ht="22.5" customHeight="1">
      <c r="B34" s="230"/>
      <c r="C34" s="220"/>
      <c r="D34" s="395" t="s">
        <v>1</v>
      </c>
      <c r="E34" s="395"/>
      <c r="F34" s="395"/>
      <c r="G34" s="237"/>
      <c r="H34" s="395" t="s">
        <v>27</v>
      </c>
      <c r="I34" s="395"/>
      <c r="J34" s="395"/>
    </row>
    <row r="35" spans="1:11" s="231" customFormat="1" ht="22.5" customHeight="1">
      <c r="B35" s="230"/>
      <c r="C35" s="220"/>
      <c r="D35" s="226">
        <v>2562</v>
      </c>
      <c r="E35" s="236"/>
      <c r="F35" s="226">
        <v>2561</v>
      </c>
      <c r="G35" s="236"/>
      <c r="H35" s="226">
        <v>2562</v>
      </c>
      <c r="I35" s="236"/>
      <c r="J35" s="226">
        <v>2561</v>
      </c>
    </row>
    <row r="36" spans="1:11" s="231" customFormat="1" ht="22.5" customHeight="1">
      <c r="B36" s="230"/>
      <c r="C36" s="220"/>
      <c r="D36" s="394" t="s">
        <v>15</v>
      </c>
      <c r="E36" s="394"/>
      <c r="F36" s="394"/>
      <c r="G36" s="394"/>
      <c r="H36" s="394"/>
      <c r="I36" s="394"/>
      <c r="J36" s="394"/>
    </row>
    <row r="37" spans="1:11" s="231" customFormat="1" ht="22.5" customHeight="1">
      <c r="A37" s="238"/>
      <c r="B37" s="230"/>
      <c r="C37" s="220"/>
      <c r="E37" s="235"/>
      <c r="G37" s="235"/>
      <c r="I37" s="235"/>
    </row>
    <row r="38" spans="1:11" s="231" customFormat="1" ht="22.5" customHeight="1">
      <c r="A38" s="232" t="s">
        <v>156</v>
      </c>
      <c r="B38" s="230"/>
      <c r="C38" s="220"/>
      <c r="D38" s="254">
        <f>D27</f>
        <v>26653</v>
      </c>
      <c r="E38" s="254"/>
      <c r="F38" s="254">
        <f>F27</f>
        <v>2673</v>
      </c>
      <c r="G38" s="254"/>
      <c r="H38" s="254">
        <f>H27</f>
        <v>24018</v>
      </c>
      <c r="I38" s="254"/>
      <c r="J38" s="254">
        <f>J27</f>
        <v>9275</v>
      </c>
    </row>
    <row r="39" spans="1:11" s="231" customFormat="1" ht="22.5" customHeight="1">
      <c r="A39" s="310" t="s">
        <v>85</v>
      </c>
      <c r="B39" s="230"/>
      <c r="C39" s="220"/>
      <c r="D39" s="316">
        <v>0</v>
      </c>
      <c r="E39" s="368"/>
      <c r="F39" s="316">
        <v>0</v>
      </c>
      <c r="G39" s="368"/>
      <c r="H39" s="316">
        <v>0</v>
      </c>
      <c r="I39" s="368"/>
      <c r="J39" s="316">
        <v>0</v>
      </c>
    </row>
    <row r="40" spans="1:11" s="231" customFormat="1" ht="22.5" customHeight="1" thickBot="1">
      <c r="A40" s="241" t="s">
        <v>73</v>
      </c>
      <c r="B40" s="230"/>
      <c r="C40" s="220"/>
      <c r="D40" s="330">
        <f>SUM(D38:D39)</f>
        <v>26653</v>
      </c>
      <c r="E40" s="263"/>
      <c r="F40" s="330">
        <f>SUM(F38:F39)</f>
        <v>2673</v>
      </c>
      <c r="G40" s="263"/>
      <c r="H40" s="330">
        <f>SUM(H38:H39)</f>
        <v>24018</v>
      </c>
      <c r="I40" s="263"/>
      <c r="J40" s="330">
        <f>SUM(J38:J39)</f>
        <v>9275</v>
      </c>
    </row>
    <row r="41" spans="1:11" s="231" customFormat="1" ht="22.5" hidden="1" customHeight="1" thickTop="1">
      <c r="A41" s="241"/>
      <c r="B41" s="230"/>
      <c r="C41" s="220"/>
      <c r="D41" s="314"/>
      <c r="E41" s="323"/>
      <c r="F41" s="314"/>
      <c r="G41" s="323"/>
      <c r="H41" s="314"/>
      <c r="I41" s="323"/>
      <c r="J41" s="314"/>
    </row>
    <row r="42" spans="1:11" s="231" customFormat="1" ht="22.5" hidden="1" customHeight="1">
      <c r="A42" s="255" t="s">
        <v>107</v>
      </c>
      <c r="B42" s="230"/>
      <c r="C42" s="220"/>
      <c r="D42" s="314"/>
      <c r="E42" s="323"/>
      <c r="F42" s="314"/>
      <c r="G42" s="323"/>
      <c r="H42" s="314"/>
      <c r="I42" s="323"/>
      <c r="J42" s="314"/>
    </row>
    <row r="43" spans="1:11" s="231" customFormat="1" ht="22.5" hidden="1" customHeight="1">
      <c r="A43" s="252" t="s">
        <v>64</v>
      </c>
      <c r="B43" s="229"/>
      <c r="C43" s="317"/>
      <c r="D43" s="262">
        <f>D40</f>
        <v>26653</v>
      </c>
      <c r="E43" s="263"/>
      <c r="F43" s="262">
        <f>F40</f>
        <v>2673</v>
      </c>
      <c r="G43" s="263"/>
      <c r="H43" s="262">
        <f>H40</f>
        <v>24018</v>
      </c>
      <c r="I43" s="263"/>
      <c r="J43" s="262">
        <f>J40</f>
        <v>9275</v>
      </c>
    </row>
    <row r="44" spans="1:11" s="231" customFormat="1" ht="22.5" hidden="1" customHeight="1">
      <c r="A44" s="253" t="s">
        <v>63</v>
      </c>
      <c r="B44" s="230"/>
      <c r="C44" s="220"/>
      <c r="D44" s="316">
        <v>0</v>
      </c>
      <c r="E44" s="368"/>
      <c r="F44" s="316">
        <v>0</v>
      </c>
      <c r="G44" s="368"/>
      <c r="H44" s="316">
        <v>0</v>
      </c>
      <c r="I44" s="368"/>
      <c r="J44" s="316">
        <v>0</v>
      </c>
    </row>
    <row r="45" spans="1:11" s="231" customFormat="1" ht="22.5" hidden="1" customHeight="1" thickBot="1">
      <c r="A45" s="241"/>
      <c r="B45" s="230"/>
      <c r="C45" s="220"/>
      <c r="D45" s="330">
        <f>SUM(D43:D44)</f>
        <v>26653</v>
      </c>
      <c r="E45" s="263"/>
      <c r="F45" s="330">
        <f>SUM(F43:F44)</f>
        <v>2673</v>
      </c>
      <c r="G45" s="263"/>
      <c r="H45" s="330">
        <f>SUM(H43:H44)</f>
        <v>24018</v>
      </c>
      <c r="I45" s="263"/>
      <c r="J45" s="330">
        <f>SUM(J43:J44)</f>
        <v>9275</v>
      </c>
    </row>
    <row r="46" spans="1:11" s="280" customFormat="1" ht="27.75" customHeight="1" thickTop="1">
      <c r="A46" s="257" t="str">
        <f>A1</f>
        <v>บริษัทควอลิตี้คอนสตรัคชั่นโปรดัคส์ จำกัด (มหาชน) และบริษัทย่อย</v>
      </c>
      <c r="B46" s="220"/>
      <c r="D46" s="281"/>
      <c r="E46" s="282"/>
      <c r="F46" s="281"/>
      <c r="G46" s="282"/>
      <c r="H46" s="281"/>
      <c r="I46" s="283"/>
      <c r="J46" s="281"/>
      <c r="K46" s="325"/>
    </row>
    <row r="47" spans="1:11" s="231" customFormat="1" ht="22.5" customHeight="1">
      <c r="A47" s="267" t="s">
        <v>62</v>
      </c>
      <c r="B47" s="258"/>
      <c r="C47" s="259"/>
      <c r="D47" s="260"/>
      <c r="E47" s="266"/>
      <c r="F47" s="260"/>
      <c r="G47" s="266"/>
      <c r="H47" s="268"/>
      <c r="I47" s="269"/>
      <c r="J47" s="268"/>
    </row>
    <row r="48" spans="1:11" s="260" customFormat="1" ht="26.25" customHeight="1">
      <c r="A48" s="264" t="s">
        <v>148</v>
      </c>
      <c r="B48" s="270"/>
      <c r="C48" s="271"/>
      <c r="D48" s="272"/>
      <c r="E48" s="273"/>
      <c r="F48" s="272"/>
      <c r="G48" s="273"/>
      <c r="H48" s="272"/>
      <c r="I48" s="273"/>
      <c r="J48" s="272"/>
    </row>
    <row r="49" spans="1:10" s="231" customFormat="1" ht="22.5" customHeight="1">
      <c r="B49" s="230"/>
      <c r="C49" s="220"/>
      <c r="E49" s="235"/>
      <c r="G49" s="235"/>
      <c r="I49" s="235"/>
    </row>
    <row r="50" spans="1:10" s="231" customFormat="1" ht="22.5" customHeight="1">
      <c r="B50" s="230"/>
      <c r="C50" s="220"/>
      <c r="D50" s="395" t="s">
        <v>1</v>
      </c>
      <c r="E50" s="395"/>
      <c r="F50" s="395"/>
      <c r="G50" s="237"/>
      <c r="H50" s="395" t="s">
        <v>27</v>
      </c>
      <c r="I50" s="395"/>
      <c r="J50" s="395"/>
    </row>
    <row r="51" spans="1:10" s="231" customFormat="1" ht="22.5" customHeight="1">
      <c r="B51" s="230"/>
      <c r="C51" s="220" t="s">
        <v>2</v>
      </c>
      <c r="D51" s="226">
        <v>2562</v>
      </c>
      <c r="E51" s="236"/>
      <c r="F51" s="226">
        <v>2561</v>
      </c>
      <c r="G51" s="236"/>
      <c r="H51" s="226">
        <v>2562</v>
      </c>
      <c r="I51" s="236"/>
      <c r="J51" s="226">
        <v>2561</v>
      </c>
    </row>
    <row r="52" spans="1:10" s="231" customFormat="1" ht="22.5" customHeight="1">
      <c r="B52" s="230"/>
      <c r="C52" s="220"/>
      <c r="D52" s="394" t="s">
        <v>15</v>
      </c>
      <c r="E52" s="394"/>
      <c r="F52" s="394"/>
      <c r="G52" s="394"/>
      <c r="H52" s="394"/>
      <c r="I52" s="394"/>
      <c r="J52" s="394"/>
    </row>
    <row r="53" spans="1:10" s="231" customFormat="1" ht="22.5" customHeight="1">
      <c r="A53" s="221" t="s">
        <v>38</v>
      </c>
      <c r="B53" s="223"/>
      <c r="C53" s="220">
        <v>3</v>
      </c>
      <c r="D53" s="314">
        <v>1032897</v>
      </c>
      <c r="E53" s="316"/>
      <c r="F53" s="314">
        <v>919974</v>
      </c>
      <c r="G53" s="316"/>
      <c r="H53" s="314">
        <v>868537</v>
      </c>
      <c r="I53" s="316"/>
      <c r="J53" s="314">
        <v>775944</v>
      </c>
    </row>
    <row r="54" spans="1:10" s="231" customFormat="1" ht="22.5" customHeight="1">
      <c r="A54" s="221" t="s">
        <v>39</v>
      </c>
      <c r="B54" s="223"/>
      <c r="C54" s="220"/>
      <c r="D54" s="314">
        <v>-828720</v>
      </c>
      <c r="E54" s="316"/>
      <c r="F54" s="314">
        <v>-805654</v>
      </c>
      <c r="G54" s="316"/>
      <c r="H54" s="314">
        <v>-690890</v>
      </c>
      <c r="I54" s="316"/>
      <c r="J54" s="314">
        <v>-661217</v>
      </c>
    </row>
    <row r="55" spans="1:10" s="231" customFormat="1" ht="22.5" customHeight="1">
      <c r="A55" s="213" t="s">
        <v>52</v>
      </c>
      <c r="B55" s="223"/>
      <c r="C55" s="223"/>
      <c r="D55" s="275">
        <f>SUM(D53:D54)</f>
        <v>204177</v>
      </c>
      <c r="E55" s="274"/>
      <c r="F55" s="275">
        <f>SUM(F53:F54)</f>
        <v>114320</v>
      </c>
      <c r="G55" s="274"/>
      <c r="H55" s="275">
        <f>SUM(H53:H54)</f>
        <v>177647</v>
      </c>
      <c r="I55" s="274"/>
      <c r="J55" s="275">
        <f>SUM(J53:J54)</f>
        <v>114727</v>
      </c>
    </row>
    <row r="56" spans="1:10" s="231" customFormat="1" ht="16.5" customHeight="1">
      <c r="A56" s="213"/>
      <c r="B56" s="230"/>
      <c r="C56" s="220"/>
      <c r="D56" s="263"/>
      <c r="E56" s="262"/>
      <c r="F56" s="263"/>
      <c r="G56" s="262"/>
      <c r="H56" s="263"/>
      <c r="I56" s="262"/>
      <c r="J56" s="263"/>
    </row>
    <row r="57" spans="1:10" s="231" customFormat="1" ht="22.5" customHeight="1">
      <c r="A57" s="245" t="s">
        <v>31</v>
      </c>
      <c r="B57" s="224"/>
      <c r="C57" s="211"/>
      <c r="D57" s="316">
        <v>2033</v>
      </c>
      <c r="E57" s="316"/>
      <c r="F57" s="316">
        <v>0</v>
      </c>
      <c r="G57" s="316"/>
      <c r="H57" s="316">
        <v>1979</v>
      </c>
      <c r="I57" s="316"/>
      <c r="J57" s="316">
        <v>0</v>
      </c>
    </row>
    <row r="58" spans="1:10" s="231" customFormat="1" ht="22.5" customHeight="1">
      <c r="A58" s="221" t="s">
        <v>26</v>
      </c>
      <c r="B58" s="223"/>
      <c r="C58" s="211"/>
      <c r="D58" s="314">
        <v>2488</v>
      </c>
      <c r="E58" s="316"/>
      <c r="F58" s="314">
        <v>1099</v>
      </c>
      <c r="G58" s="316"/>
      <c r="H58" s="314">
        <f>12670</f>
        <v>12670</v>
      </c>
      <c r="I58" s="316"/>
      <c r="J58" s="314">
        <v>11375</v>
      </c>
    </row>
    <row r="59" spans="1:10" s="231" customFormat="1" ht="22.5" customHeight="1">
      <c r="A59" s="239" t="s">
        <v>53</v>
      </c>
      <c r="B59" s="225"/>
      <c r="C59" s="222"/>
      <c r="D59" s="275">
        <f>SUM(D55:D58)</f>
        <v>208698</v>
      </c>
      <c r="E59" s="274"/>
      <c r="F59" s="275">
        <f>SUM(F55:F58)</f>
        <v>115419</v>
      </c>
      <c r="G59" s="274"/>
      <c r="H59" s="275">
        <f>SUM(H55:H58)</f>
        <v>192296</v>
      </c>
      <c r="I59" s="274"/>
      <c r="J59" s="275">
        <f>+J55+J58</f>
        <v>126102</v>
      </c>
    </row>
    <row r="60" spans="1:10" s="231" customFormat="1" ht="16.5" customHeight="1">
      <c r="A60" s="213"/>
      <c r="B60" s="230"/>
      <c r="C60" s="220"/>
      <c r="D60" s="263"/>
      <c r="E60" s="262"/>
      <c r="F60" s="263"/>
      <c r="G60" s="262"/>
      <c r="H60" s="263"/>
      <c r="I60" s="262"/>
      <c r="J60" s="263"/>
    </row>
    <row r="61" spans="1:10" s="231" customFormat="1" ht="22.5" customHeight="1">
      <c r="A61" s="221" t="s">
        <v>105</v>
      </c>
      <c r="B61" s="223"/>
      <c r="C61" s="211"/>
      <c r="D61" s="281">
        <v>-41063</v>
      </c>
      <c r="E61" s="316"/>
      <c r="F61" s="281">
        <v>-43583</v>
      </c>
      <c r="G61" s="316"/>
      <c r="H61" s="314">
        <f>-40489</f>
        <v>-40489</v>
      </c>
      <c r="I61" s="316"/>
      <c r="J61" s="314">
        <v>-43542</v>
      </c>
    </row>
    <row r="62" spans="1:10" s="231" customFormat="1" ht="22.5" customHeight="1">
      <c r="A62" s="221" t="s">
        <v>34</v>
      </c>
      <c r="B62" s="223"/>
      <c r="C62" s="211">
        <v>10</v>
      </c>
      <c r="D62" s="281">
        <v>-62517</v>
      </c>
      <c r="E62" s="316"/>
      <c r="F62" s="281">
        <v>-52233</v>
      </c>
      <c r="G62" s="316"/>
      <c r="H62" s="314">
        <v>-58202</v>
      </c>
      <c r="I62" s="316"/>
      <c r="J62" s="314">
        <v>-48968</v>
      </c>
    </row>
    <row r="63" spans="1:10" s="231" customFormat="1" ht="22.5" customHeight="1">
      <c r="A63" s="245" t="s">
        <v>92</v>
      </c>
      <c r="B63" s="223"/>
      <c r="C63" s="223"/>
      <c r="D63" s="281">
        <v>0</v>
      </c>
      <c r="E63" s="316"/>
      <c r="F63" s="281">
        <v>-328</v>
      </c>
      <c r="G63" s="316"/>
      <c r="H63" s="314">
        <v>0</v>
      </c>
      <c r="I63" s="316"/>
      <c r="J63" s="314">
        <v>-328</v>
      </c>
    </row>
    <row r="64" spans="1:10" s="231" customFormat="1" ht="22.5" customHeight="1">
      <c r="A64" s="240" t="s">
        <v>22</v>
      </c>
      <c r="B64" s="223"/>
      <c r="C64" s="222"/>
      <c r="D64" s="275">
        <f>SUM(D61:D63)</f>
        <v>-103580</v>
      </c>
      <c r="E64" s="274"/>
      <c r="F64" s="275">
        <f>SUM(F61:F63)</f>
        <v>-96144</v>
      </c>
      <c r="G64" s="274"/>
      <c r="H64" s="275">
        <f>SUM(H61:H63)</f>
        <v>-98691</v>
      </c>
      <c r="I64" s="274"/>
      <c r="J64" s="275">
        <f>SUM(J61:J63)</f>
        <v>-92838</v>
      </c>
    </row>
    <row r="65" spans="1:11" s="231" customFormat="1" ht="16.5" customHeight="1">
      <c r="A65" s="213"/>
      <c r="B65" s="230"/>
      <c r="C65" s="220"/>
      <c r="D65" s="263"/>
      <c r="E65" s="262"/>
      <c r="F65" s="263"/>
      <c r="G65" s="262"/>
      <c r="H65" s="263"/>
      <c r="I65" s="262"/>
      <c r="J65" s="263"/>
    </row>
    <row r="66" spans="1:11" s="231" customFormat="1" ht="17.25" customHeight="1">
      <c r="A66" s="240" t="s">
        <v>165</v>
      </c>
      <c r="B66" s="223"/>
      <c r="C66" s="222"/>
      <c r="D66" s="274">
        <f>D59+D64</f>
        <v>105118</v>
      </c>
      <c r="E66" s="274"/>
      <c r="F66" s="274">
        <f>F59+F64</f>
        <v>19275</v>
      </c>
      <c r="G66" s="274"/>
      <c r="H66" s="274">
        <f>H59+H64</f>
        <v>93605</v>
      </c>
      <c r="I66" s="274"/>
      <c r="J66" s="274">
        <f>J59+J64</f>
        <v>33264</v>
      </c>
    </row>
    <row r="67" spans="1:11" s="231" customFormat="1" ht="16.5" customHeight="1">
      <c r="A67" s="213"/>
      <c r="B67" s="230"/>
      <c r="C67" s="220"/>
      <c r="D67" s="263"/>
      <c r="E67" s="262"/>
      <c r="F67" s="263"/>
      <c r="G67" s="262"/>
      <c r="H67" s="263"/>
      <c r="I67" s="262"/>
      <c r="J67" s="263"/>
    </row>
    <row r="68" spans="1:11" s="231" customFormat="1" ht="21" customHeight="1">
      <c r="A68" s="221" t="s">
        <v>35</v>
      </c>
      <c r="B68" s="223"/>
      <c r="C68" s="222"/>
      <c r="D68" s="361">
        <v>0</v>
      </c>
      <c r="E68" s="316"/>
      <c r="F68" s="361">
        <v>0</v>
      </c>
      <c r="G68" s="316"/>
      <c r="H68" s="334">
        <v>-2528</v>
      </c>
      <c r="I68" s="316"/>
      <c r="J68" s="334">
        <v>-5225</v>
      </c>
    </row>
    <row r="69" spans="1:11" s="231" customFormat="1" ht="22.5" customHeight="1">
      <c r="A69" s="240" t="s">
        <v>155</v>
      </c>
      <c r="B69" s="223"/>
      <c r="C69" s="222"/>
      <c r="D69" s="274">
        <f>D66+D68</f>
        <v>105118</v>
      </c>
      <c r="E69" s="274"/>
      <c r="F69" s="274">
        <f>F66+F68</f>
        <v>19275</v>
      </c>
      <c r="G69" s="274"/>
      <c r="H69" s="274">
        <f>H66+H68</f>
        <v>91077</v>
      </c>
      <c r="I69" s="274"/>
      <c r="J69" s="274">
        <f>J66+J68</f>
        <v>28039</v>
      </c>
    </row>
    <row r="70" spans="1:11" s="231" customFormat="1" ht="16.5" customHeight="1">
      <c r="A70" s="213"/>
      <c r="B70" s="230"/>
      <c r="C70" s="220"/>
      <c r="D70" s="263"/>
      <c r="E70" s="262"/>
      <c r="F70" s="263"/>
      <c r="G70" s="262"/>
      <c r="H70" s="263"/>
      <c r="I70" s="262"/>
      <c r="J70" s="263"/>
    </row>
    <row r="71" spans="1:11" s="231" customFormat="1" ht="22.5" customHeight="1">
      <c r="A71" s="245" t="s">
        <v>152</v>
      </c>
      <c r="B71" s="230"/>
      <c r="C71" s="220"/>
      <c r="D71" s="314">
        <v>-18191</v>
      </c>
      <c r="E71" s="323"/>
      <c r="F71" s="314">
        <v>-1627</v>
      </c>
      <c r="G71" s="323"/>
      <c r="H71" s="334">
        <v>-18400</v>
      </c>
      <c r="I71" s="323"/>
      <c r="J71" s="334">
        <v>-1661</v>
      </c>
    </row>
    <row r="72" spans="1:11" s="231" customFormat="1" ht="22.5" customHeight="1" thickBot="1">
      <c r="A72" s="213" t="s">
        <v>156</v>
      </c>
      <c r="B72" s="230"/>
      <c r="C72" s="220"/>
      <c r="D72" s="330">
        <f>SUM(D69:D71)</f>
        <v>86927</v>
      </c>
      <c r="E72" s="262"/>
      <c r="F72" s="330">
        <f>SUM(F69:F71)</f>
        <v>17648</v>
      </c>
      <c r="G72" s="262"/>
      <c r="H72" s="330">
        <f>SUM(H69:H71)</f>
        <v>72677</v>
      </c>
      <c r="I72" s="262"/>
      <c r="J72" s="330">
        <f>+J69+J71</f>
        <v>26378</v>
      </c>
    </row>
    <row r="73" spans="1:11" s="231" customFormat="1" ht="16.5" customHeight="1" thickTop="1">
      <c r="A73" s="213"/>
      <c r="B73" s="230"/>
      <c r="C73" s="220"/>
      <c r="D73" s="263"/>
      <c r="E73" s="262"/>
      <c r="F73" s="263"/>
      <c r="G73" s="262"/>
      <c r="H73" s="263"/>
      <c r="I73" s="262"/>
      <c r="J73" s="263"/>
    </row>
    <row r="74" spans="1:11" s="231" customFormat="1" ht="22.5" customHeight="1" thickBot="1">
      <c r="A74" s="382" t="s">
        <v>157</v>
      </c>
      <c r="B74" s="230"/>
      <c r="C74" s="220">
        <v>12</v>
      </c>
      <c r="D74" s="360">
        <f>D72/400000</f>
        <v>0.2173175</v>
      </c>
      <c r="E74" s="324"/>
      <c r="F74" s="360">
        <f>F72/400000</f>
        <v>4.4119999999999999E-2</v>
      </c>
      <c r="G74" s="324"/>
      <c r="H74" s="360">
        <f>H72/400000</f>
        <v>0.18169250000000001</v>
      </c>
      <c r="I74" s="324"/>
      <c r="J74" s="360">
        <f>J72/400000</f>
        <v>6.5945000000000004E-2</v>
      </c>
    </row>
    <row r="75" spans="1:11" s="280" customFormat="1" ht="27.75" customHeight="1" thickTop="1">
      <c r="A75" s="257" t="str">
        <f>A1</f>
        <v>บริษัทควอลิตี้คอนสตรัคชั่นโปรดัคส์ จำกัด (มหาชน) และบริษัทย่อย</v>
      </c>
      <c r="B75" s="220"/>
      <c r="D75" s="281"/>
      <c r="E75" s="282"/>
      <c r="F75" s="281"/>
      <c r="G75" s="282"/>
      <c r="H75" s="281"/>
      <c r="I75" s="283"/>
      <c r="J75" s="281"/>
      <c r="K75" s="325"/>
    </row>
    <row r="76" spans="1:11" s="231" customFormat="1" ht="22.5" customHeight="1">
      <c r="A76" s="267" t="s">
        <v>59</v>
      </c>
      <c r="B76" s="230"/>
      <c r="C76" s="220"/>
      <c r="E76" s="235"/>
      <c r="G76" s="235"/>
      <c r="H76" s="227"/>
      <c r="I76" s="318"/>
      <c r="J76" s="227"/>
    </row>
    <row r="77" spans="1:11" s="260" customFormat="1" ht="26.25" customHeight="1">
      <c r="A77" s="264" t="s">
        <v>148</v>
      </c>
      <c r="B77" s="270"/>
      <c r="C77" s="271"/>
      <c r="D77" s="272"/>
      <c r="E77" s="273"/>
      <c r="F77" s="272"/>
      <c r="G77" s="273"/>
      <c r="H77" s="272"/>
      <c r="I77" s="273"/>
      <c r="J77" s="272"/>
    </row>
    <row r="78" spans="1:11" s="231" customFormat="1" ht="22.5" customHeight="1">
      <c r="B78" s="230"/>
      <c r="C78" s="220"/>
      <c r="E78" s="235"/>
      <c r="G78" s="235"/>
      <c r="I78" s="235"/>
    </row>
    <row r="79" spans="1:11" s="231" customFormat="1" ht="22.5" customHeight="1">
      <c r="B79" s="230"/>
      <c r="C79" s="220"/>
      <c r="D79" s="395" t="s">
        <v>1</v>
      </c>
      <c r="E79" s="395"/>
      <c r="F79" s="395"/>
      <c r="G79" s="237"/>
      <c r="H79" s="395" t="s">
        <v>27</v>
      </c>
      <c r="I79" s="395"/>
      <c r="J79" s="395"/>
    </row>
    <row r="80" spans="1:11" s="231" customFormat="1" ht="22.5" customHeight="1">
      <c r="B80" s="230"/>
      <c r="C80" s="220"/>
      <c r="D80" s="226">
        <v>2562</v>
      </c>
      <c r="E80" s="236"/>
      <c r="F80" s="226">
        <v>2561</v>
      </c>
      <c r="G80" s="236"/>
      <c r="H80" s="226">
        <v>2562</v>
      </c>
      <c r="I80" s="236"/>
      <c r="J80" s="226">
        <v>2561</v>
      </c>
    </row>
    <row r="81" spans="1:10" s="231" customFormat="1" ht="22.5" customHeight="1">
      <c r="B81" s="230"/>
      <c r="C81" s="220"/>
      <c r="D81" s="394" t="s">
        <v>15</v>
      </c>
      <c r="E81" s="394"/>
      <c r="F81" s="394"/>
      <c r="G81" s="394"/>
      <c r="H81" s="394"/>
      <c r="I81" s="394"/>
      <c r="J81" s="394"/>
    </row>
    <row r="82" spans="1:10" s="231" customFormat="1" ht="22.5" customHeight="1">
      <c r="A82" s="232" t="s">
        <v>156</v>
      </c>
      <c r="B82" s="230"/>
      <c r="C82" s="220"/>
      <c r="D82" s="254">
        <f>+D72</f>
        <v>86927</v>
      </c>
      <c r="E82" s="254"/>
      <c r="F82" s="254">
        <f>+F72</f>
        <v>17648</v>
      </c>
      <c r="G82" s="254"/>
      <c r="H82" s="254">
        <f>+H72</f>
        <v>72677</v>
      </c>
      <c r="I82" s="254"/>
      <c r="J82" s="254">
        <f>+J72</f>
        <v>26378</v>
      </c>
    </row>
    <row r="83" spans="1:10" s="231" customFormat="1" ht="22.5" customHeight="1">
      <c r="A83" s="310" t="s">
        <v>85</v>
      </c>
      <c r="B83" s="230"/>
      <c r="C83" s="220"/>
      <c r="D83" s="316">
        <v>0</v>
      </c>
      <c r="E83" s="368"/>
      <c r="F83" s="316">
        <v>0</v>
      </c>
      <c r="G83" s="368"/>
      <c r="H83" s="316">
        <v>0</v>
      </c>
      <c r="I83" s="368"/>
      <c r="J83" s="316">
        <v>0</v>
      </c>
    </row>
    <row r="84" spans="1:10" s="231" customFormat="1" ht="22.5" customHeight="1" thickBot="1">
      <c r="A84" s="241" t="s">
        <v>73</v>
      </c>
      <c r="B84" s="230"/>
      <c r="C84" s="220"/>
      <c r="D84" s="330">
        <f>SUM(D82:D83)</f>
        <v>86927</v>
      </c>
      <c r="E84" s="263"/>
      <c r="F84" s="330">
        <f>SUM(F82:F83)</f>
        <v>17648</v>
      </c>
      <c r="G84" s="263"/>
      <c r="H84" s="330">
        <f>SUM(H82:H83)</f>
        <v>72677</v>
      </c>
      <c r="I84" s="263"/>
      <c r="J84" s="330">
        <f>SUM(J82:J83)</f>
        <v>26378</v>
      </c>
    </row>
    <row r="85" spans="1:10" s="231" customFormat="1" ht="22.5" customHeight="1" thickTop="1">
      <c r="A85" s="241"/>
      <c r="B85" s="230"/>
      <c r="C85" s="220"/>
      <c r="D85" s="314"/>
      <c r="E85" s="323"/>
      <c r="F85" s="314"/>
      <c r="G85" s="323"/>
      <c r="H85" s="314"/>
      <c r="I85" s="323"/>
      <c r="J85" s="314"/>
    </row>
    <row r="86" spans="1:10" s="231" customFormat="1" ht="22.5" hidden="1" customHeight="1">
      <c r="A86" s="255" t="s">
        <v>107</v>
      </c>
      <c r="B86" s="230"/>
      <c r="C86" s="220"/>
      <c r="D86" s="314" t="s">
        <v>149</v>
      </c>
      <c r="E86" s="323"/>
      <c r="F86" s="314" t="s">
        <v>149</v>
      </c>
      <c r="G86" s="323"/>
      <c r="H86" s="314" t="s">
        <v>149</v>
      </c>
      <c r="I86" s="323"/>
      <c r="J86" s="314"/>
    </row>
    <row r="87" spans="1:10" s="231" customFormat="1" ht="22.5" hidden="1" customHeight="1">
      <c r="A87" s="252" t="s">
        <v>64</v>
      </c>
      <c r="B87" s="229"/>
      <c r="C87" s="317"/>
      <c r="D87" s="262">
        <f>+D84</f>
        <v>86927</v>
      </c>
      <c r="E87" s="263"/>
      <c r="F87" s="262">
        <f>+F84</f>
        <v>17648</v>
      </c>
      <c r="G87" s="263"/>
      <c r="H87" s="262">
        <f>+H84</f>
        <v>72677</v>
      </c>
      <c r="I87" s="263"/>
      <c r="J87" s="262">
        <f>+J84</f>
        <v>26378</v>
      </c>
    </row>
    <row r="88" spans="1:10" ht="22.5" hidden="1" customHeight="1">
      <c r="A88" s="48" t="s">
        <v>63</v>
      </c>
      <c r="D88" s="98">
        <v>0</v>
      </c>
      <c r="E88" s="176"/>
      <c r="F88" s="98">
        <v>0</v>
      </c>
      <c r="G88" s="176"/>
      <c r="H88" s="98">
        <v>0</v>
      </c>
      <c r="I88" s="176"/>
      <c r="J88" s="98">
        <v>0</v>
      </c>
    </row>
    <row r="89" spans="1:10" ht="22.5" hidden="1" customHeight="1" thickBot="1">
      <c r="A89" s="19"/>
      <c r="D89" s="147">
        <f>SUM(D87:D88)</f>
        <v>86927</v>
      </c>
      <c r="E89" s="59"/>
      <c r="F89" s="147">
        <f>SUM(F87:F88)</f>
        <v>17648</v>
      </c>
      <c r="G89" s="59"/>
      <c r="H89" s="147">
        <f>SUM(H87:H88)</f>
        <v>72677</v>
      </c>
      <c r="I89" s="59"/>
      <c r="J89" s="147">
        <f>SUM(J87:J88)</f>
        <v>26378</v>
      </c>
    </row>
    <row r="90" spans="1:10" ht="22.5" customHeight="1">
      <c r="D90" s="143"/>
      <c r="E90" s="143"/>
      <c r="F90" s="143"/>
      <c r="G90" s="143"/>
      <c r="H90" s="143"/>
      <c r="I90" s="143"/>
      <c r="J90" s="143"/>
    </row>
    <row r="91" spans="1:10" ht="22.5" customHeight="1">
      <c r="D91" s="97"/>
      <c r="E91" s="142"/>
      <c r="F91" s="97"/>
      <c r="G91" s="142"/>
      <c r="H91" s="97"/>
      <c r="I91" s="142"/>
      <c r="J91" s="97"/>
    </row>
  </sheetData>
  <mergeCells count="12">
    <mergeCell ref="H34:J34"/>
    <mergeCell ref="D7:J7"/>
    <mergeCell ref="D5:F5"/>
    <mergeCell ref="H5:J5"/>
    <mergeCell ref="D34:F34"/>
    <mergeCell ref="D81:J81"/>
    <mergeCell ref="D36:J36"/>
    <mergeCell ref="D50:F50"/>
    <mergeCell ref="H50:J50"/>
    <mergeCell ref="D52:J52"/>
    <mergeCell ref="D79:F79"/>
    <mergeCell ref="H79:J79"/>
  </mergeCells>
  <phoneticPr fontId="0" type="noConversion"/>
  <printOptions horizontalCentered="1"/>
  <pageMargins left="0.7" right="0.7" top="0.48" bottom="0.5" header="0.5" footer="0.5"/>
  <pageSetup paperSize="9" scale="97" firstPageNumber="6" fitToWidth="2" fitToHeight="2" orientation="portrait" blackAndWhite="1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 
&amp;C
&amp;P</oddFooter>
  </headerFooter>
  <rowBreaks count="3" manualBreakCount="3">
    <brk id="29" max="9" man="1"/>
    <brk id="45" max="16383" man="1"/>
    <brk id="74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view="pageBreakPreview" zoomScaleNormal="100" zoomScaleSheetLayoutView="100" workbookViewId="0">
      <selection activeCell="A49" sqref="A49"/>
    </sheetView>
  </sheetViews>
  <sheetFormatPr defaultColWidth="9.140625" defaultRowHeight="21.75"/>
  <cols>
    <col min="1" max="1" width="62.5703125" style="101" customWidth="1"/>
    <col min="2" max="2" width="9.140625" style="119" customWidth="1"/>
    <col min="3" max="3" width="16.140625" style="101" customWidth="1"/>
    <col min="4" max="4" width="0.7109375" style="102" customWidth="1"/>
    <col min="5" max="5" width="16.140625" style="102" customWidth="1"/>
    <col min="6" max="6" width="0.7109375" style="102" customWidth="1"/>
    <col min="7" max="7" width="16.140625" style="101" customWidth="1"/>
    <col min="8" max="8" width="0.7109375" style="102" customWidth="1"/>
    <col min="9" max="9" width="16.140625" style="102" customWidth="1"/>
    <col min="10" max="10" width="0.7109375" style="102" customWidth="1"/>
    <col min="11" max="11" width="16.140625" style="101" customWidth="1"/>
    <col min="12" max="12" width="12.42578125" style="178" bestFit="1" customWidth="1"/>
    <col min="13" max="16384" width="9.140625" style="101"/>
  </cols>
  <sheetData>
    <row r="1" spans="1:26" s="76" customFormat="1" ht="27.75" customHeight="1">
      <c r="A1" s="51" t="s">
        <v>84</v>
      </c>
      <c r="B1" s="202"/>
      <c r="D1" s="77"/>
      <c r="E1" s="78"/>
      <c r="F1" s="77"/>
      <c r="G1" s="78"/>
      <c r="H1" s="77"/>
      <c r="I1" s="79"/>
      <c r="J1" s="77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</row>
    <row r="2" spans="1:26" ht="23.25">
      <c r="A2" s="60" t="s">
        <v>40</v>
      </c>
      <c r="B2" s="100"/>
    </row>
    <row r="3" spans="1:26" ht="23.25">
      <c r="A3" s="60" t="s">
        <v>148</v>
      </c>
      <c r="B3" s="148"/>
      <c r="C3" s="94"/>
      <c r="D3" s="94"/>
      <c r="E3" s="149"/>
      <c r="F3" s="94"/>
      <c r="G3" s="149"/>
      <c r="H3" s="94"/>
      <c r="I3" s="149"/>
      <c r="J3" s="94"/>
      <c r="K3" s="76"/>
    </row>
    <row r="4" spans="1:26">
      <c r="A4" s="99"/>
      <c r="B4" s="100"/>
    </row>
    <row r="5" spans="1:26">
      <c r="A5" s="38"/>
      <c r="B5" s="100"/>
      <c r="C5" s="396" t="s">
        <v>1</v>
      </c>
      <c r="D5" s="396"/>
      <c r="E5" s="396"/>
      <c r="F5" s="396"/>
      <c r="G5" s="396"/>
      <c r="H5" s="396"/>
      <c r="I5" s="396"/>
      <c r="J5" s="396"/>
      <c r="K5" s="396"/>
    </row>
    <row r="6" spans="1:26">
      <c r="A6" s="38"/>
      <c r="B6" s="100"/>
      <c r="C6" s="103"/>
      <c r="D6" s="103"/>
      <c r="E6" s="104"/>
      <c r="F6" s="55"/>
      <c r="G6" s="397" t="s">
        <v>60</v>
      </c>
      <c r="H6" s="397"/>
      <c r="I6" s="397"/>
      <c r="K6" s="102"/>
    </row>
    <row r="7" spans="1:26">
      <c r="A7" s="38"/>
      <c r="B7" s="100"/>
      <c r="C7" s="105"/>
      <c r="D7" s="103"/>
      <c r="E7" s="105" t="s">
        <v>65</v>
      </c>
      <c r="F7" s="103"/>
      <c r="G7" s="201" t="s">
        <v>67</v>
      </c>
      <c r="H7" s="106"/>
      <c r="I7" s="378" t="s">
        <v>158</v>
      </c>
      <c r="J7" s="101"/>
    </row>
    <row r="8" spans="1:26">
      <c r="A8" s="38"/>
      <c r="B8" s="100"/>
      <c r="C8" s="105" t="s">
        <v>108</v>
      </c>
      <c r="D8" s="103"/>
      <c r="E8" s="105" t="s">
        <v>89</v>
      </c>
      <c r="F8" s="103"/>
      <c r="G8" s="106" t="s">
        <v>66</v>
      </c>
      <c r="H8" s="106"/>
      <c r="I8" s="107"/>
      <c r="J8" s="101"/>
      <c r="K8" s="108" t="s">
        <v>68</v>
      </c>
    </row>
    <row r="9" spans="1:26">
      <c r="A9" s="38"/>
      <c r="B9" s="10" t="s">
        <v>2</v>
      </c>
      <c r="C9" s="107" t="s">
        <v>109</v>
      </c>
      <c r="E9" s="105" t="s">
        <v>110</v>
      </c>
      <c r="G9" s="109" t="s">
        <v>95</v>
      </c>
      <c r="H9" s="106"/>
      <c r="I9" s="107"/>
      <c r="J9" s="101"/>
      <c r="K9" s="108" t="s">
        <v>69</v>
      </c>
    </row>
    <row r="10" spans="1:26">
      <c r="A10" s="110"/>
      <c r="B10" s="111"/>
      <c r="C10" s="398" t="s">
        <v>15</v>
      </c>
      <c r="D10" s="398"/>
      <c r="E10" s="398"/>
      <c r="F10" s="398"/>
      <c r="G10" s="398"/>
      <c r="H10" s="398"/>
      <c r="I10" s="398"/>
      <c r="J10" s="398"/>
      <c r="K10" s="398"/>
    </row>
    <row r="11" spans="1:26">
      <c r="A11" s="112" t="s">
        <v>125</v>
      </c>
      <c r="B11" s="113"/>
      <c r="C11" s="36">
        <f>ROUND(400000000/10^3,0)</f>
        <v>400000</v>
      </c>
      <c r="D11" s="36"/>
      <c r="E11" s="36">
        <f>ROUND(653768750/10^3,0)</f>
        <v>653769</v>
      </c>
      <c r="F11" s="36"/>
      <c r="G11" s="36">
        <f>ROUND(56088000/10^3,0)</f>
        <v>56088</v>
      </c>
      <c r="H11" s="36"/>
      <c r="I11" s="36">
        <f>ROUND(683487806/10^3,0)</f>
        <v>683488</v>
      </c>
      <c r="J11" s="383"/>
      <c r="K11" s="36">
        <f>SUM(C11:I11)</f>
        <v>1793345</v>
      </c>
    </row>
    <row r="12" spans="1:26">
      <c r="A12" s="115" t="s">
        <v>41</v>
      </c>
      <c r="B12" s="116"/>
      <c r="C12" s="35"/>
      <c r="D12" s="35"/>
      <c r="E12" s="35"/>
      <c r="F12" s="35"/>
      <c r="G12" s="35"/>
      <c r="H12" s="35"/>
      <c r="I12" s="35"/>
      <c r="J12" s="35"/>
      <c r="K12" s="35"/>
    </row>
    <row r="13" spans="1:26">
      <c r="A13" s="117" t="s">
        <v>76</v>
      </c>
      <c r="B13" s="116"/>
      <c r="C13" s="35"/>
      <c r="D13" s="35"/>
      <c r="E13" s="35"/>
      <c r="F13" s="35"/>
      <c r="G13" s="35"/>
      <c r="H13" s="35"/>
      <c r="I13" s="35"/>
      <c r="J13" s="35"/>
      <c r="K13" s="35"/>
    </row>
    <row r="14" spans="1:26">
      <c r="A14" s="118" t="s">
        <v>70</v>
      </c>
      <c r="B14" s="119">
        <v>13</v>
      </c>
      <c r="C14" s="58" t="s">
        <v>0</v>
      </c>
      <c r="E14" s="58" t="s">
        <v>0</v>
      </c>
      <c r="F14" s="124"/>
      <c r="G14" s="58" t="s">
        <v>0</v>
      </c>
      <c r="H14" s="49"/>
      <c r="I14" s="58">
        <v>-12000</v>
      </c>
      <c r="J14" s="49"/>
      <c r="K14" s="58">
        <v>-12000</v>
      </c>
    </row>
    <row r="15" spans="1:26">
      <c r="A15" s="117" t="s">
        <v>79</v>
      </c>
      <c r="C15" s="35" t="s">
        <v>0</v>
      </c>
      <c r="D15" s="35"/>
      <c r="E15" s="35" t="s">
        <v>0</v>
      </c>
      <c r="F15" s="35"/>
      <c r="G15" s="35" t="s">
        <v>0</v>
      </c>
      <c r="H15" s="35"/>
      <c r="I15" s="35">
        <v>-12000</v>
      </c>
      <c r="J15" s="35"/>
      <c r="K15" s="35">
        <v>-12000</v>
      </c>
    </row>
    <row r="16" spans="1:26">
      <c r="A16" s="115" t="s">
        <v>72</v>
      </c>
      <c r="B16" s="116"/>
      <c r="C16" s="120">
        <v>400000</v>
      </c>
      <c r="D16" s="35"/>
      <c r="E16" s="120">
        <v>653769</v>
      </c>
      <c r="F16" s="35"/>
      <c r="G16" s="120">
        <v>56088</v>
      </c>
      <c r="I16" s="73">
        <v>671488</v>
      </c>
      <c r="K16" s="56">
        <v>1781345</v>
      </c>
    </row>
    <row r="17" spans="1:26">
      <c r="A17" s="121" t="s">
        <v>73</v>
      </c>
      <c r="B17" s="116"/>
      <c r="C17" s="57"/>
      <c r="E17" s="57"/>
      <c r="G17" s="57"/>
      <c r="I17" s="122"/>
      <c r="K17" s="114"/>
    </row>
    <row r="18" spans="1:26">
      <c r="A18" s="123" t="s">
        <v>77</v>
      </c>
      <c r="B18" s="116"/>
      <c r="C18" s="49" t="s">
        <v>0</v>
      </c>
      <c r="E18" s="49" t="s">
        <v>0</v>
      </c>
      <c r="F18" s="124"/>
      <c r="G18" s="49" t="s">
        <v>0</v>
      </c>
      <c r="I18" s="49">
        <f>'PL 6-9'!F72</f>
        <v>17648</v>
      </c>
      <c r="K18" s="125">
        <v>17648</v>
      </c>
      <c r="L18" s="178">
        <f>K18-'PL 6-9'!F89</f>
        <v>0</v>
      </c>
    </row>
    <row r="19" spans="1:26">
      <c r="A19" s="123" t="s">
        <v>78</v>
      </c>
      <c r="B19" s="116"/>
      <c r="C19" s="49" t="s">
        <v>0</v>
      </c>
      <c r="E19" s="49" t="s">
        <v>0</v>
      </c>
      <c r="F19" s="124"/>
      <c r="G19" s="49" t="s">
        <v>0</v>
      </c>
      <c r="I19" s="49" t="s">
        <v>0</v>
      </c>
      <c r="K19" s="128" t="s">
        <v>0</v>
      </c>
    </row>
    <row r="20" spans="1:26">
      <c r="A20" s="121" t="s">
        <v>112</v>
      </c>
      <c r="B20" s="129"/>
      <c r="C20" s="130" t="s">
        <v>0</v>
      </c>
      <c r="D20" s="35"/>
      <c r="E20" s="130" t="s">
        <v>0</v>
      </c>
      <c r="F20" s="35"/>
      <c r="G20" s="130" t="s">
        <v>0</v>
      </c>
      <c r="H20" s="35"/>
      <c r="I20" s="120">
        <v>17648</v>
      </c>
      <c r="J20" s="35"/>
      <c r="K20" s="120">
        <v>17648</v>
      </c>
    </row>
    <row r="21" spans="1:26">
      <c r="A21" s="121"/>
      <c r="B21" s="129"/>
      <c r="C21" s="130"/>
      <c r="D21" s="35"/>
      <c r="E21" s="130"/>
      <c r="F21" s="35"/>
      <c r="G21" s="130"/>
      <c r="H21" s="35"/>
      <c r="I21" s="130"/>
      <c r="J21" s="35"/>
      <c r="K21" s="35"/>
    </row>
    <row r="22" spans="1:26" ht="22.5" thickBot="1">
      <c r="A22" s="131" t="s">
        <v>126</v>
      </c>
      <c r="B22" s="132"/>
      <c r="C22" s="133">
        <v>400000</v>
      </c>
      <c r="D22" s="35"/>
      <c r="E22" s="133">
        <v>653769</v>
      </c>
      <c r="F22" s="35"/>
      <c r="G22" s="133">
        <v>56088</v>
      </c>
      <c r="H22" s="35"/>
      <c r="I22" s="133">
        <v>689136</v>
      </c>
      <c r="J22" s="35"/>
      <c r="K22" s="133">
        <v>1798993</v>
      </c>
    </row>
    <row r="23" spans="1:26" ht="22.5" thickTop="1">
      <c r="A23" s="131"/>
      <c r="B23" s="132"/>
      <c r="C23" s="35"/>
      <c r="D23" s="35"/>
      <c r="E23" s="35"/>
      <c r="F23" s="35"/>
      <c r="G23" s="35"/>
      <c r="H23" s="35"/>
      <c r="I23" s="35"/>
      <c r="J23" s="35"/>
      <c r="K23" s="35"/>
    </row>
    <row r="24" spans="1:26">
      <c r="A24" s="131"/>
      <c r="B24" s="132"/>
      <c r="C24" s="35"/>
      <c r="D24" s="35"/>
      <c r="E24" s="35"/>
      <c r="F24" s="35"/>
      <c r="G24" s="35"/>
      <c r="H24" s="35"/>
      <c r="I24" s="35"/>
      <c r="J24" s="35"/>
      <c r="K24" s="35"/>
    </row>
    <row r="25" spans="1:26" s="76" customFormat="1" ht="27.75" customHeight="1">
      <c r="A25" s="51" t="s">
        <v>84</v>
      </c>
      <c r="B25" s="203"/>
      <c r="D25" s="77"/>
      <c r="E25" s="78"/>
      <c r="F25" s="77"/>
      <c r="G25" s="78"/>
      <c r="H25" s="77"/>
      <c r="I25" s="79"/>
      <c r="J25" s="77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</row>
    <row r="26" spans="1:26" ht="23.25">
      <c r="A26" s="60" t="s">
        <v>40</v>
      </c>
      <c r="B26" s="100"/>
    </row>
    <row r="27" spans="1:26" ht="23.25">
      <c r="A27" s="60" t="s">
        <v>148</v>
      </c>
      <c r="B27" s="148"/>
      <c r="C27" s="94"/>
      <c r="D27" s="94"/>
      <c r="E27" s="149"/>
      <c r="F27" s="94"/>
      <c r="G27" s="149"/>
      <c r="H27" s="94"/>
      <c r="I27" s="149"/>
      <c r="J27" s="94"/>
      <c r="K27" s="76"/>
    </row>
    <row r="28" spans="1:26">
      <c r="A28" s="99"/>
      <c r="B28" s="100"/>
    </row>
    <row r="29" spans="1:26">
      <c r="A29" s="38"/>
      <c r="B29" s="100"/>
      <c r="C29" s="396" t="s">
        <v>1</v>
      </c>
      <c r="D29" s="396"/>
      <c r="E29" s="396"/>
      <c r="F29" s="396"/>
      <c r="G29" s="396"/>
      <c r="H29" s="396"/>
      <c r="I29" s="396"/>
      <c r="J29" s="396"/>
      <c r="K29" s="396"/>
    </row>
    <row r="30" spans="1:26">
      <c r="A30" s="38"/>
      <c r="B30" s="100"/>
      <c r="C30" s="103"/>
      <c r="D30" s="103"/>
      <c r="E30" s="104"/>
      <c r="F30" s="55"/>
      <c r="G30" s="397" t="s">
        <v>60</v>
      </c>
      <c r="H30" s="397"/>
      <c r="I30" s="397"/>
      <c r="K30" s="102"/>
    </row>
    <row r="31" spans="1:26">
      <c r="A31" s="38"/>
      <c r="B31" s="100"/>
      <c r="C31" s="105"/>
      <c r="D31" s="103"/>
      <c r="E31" s="105" t="s">
        <v>65</v>
      </c>
      <c r="F31" s="103"/>
      <c r="G31" s="201" t="s">
        <v>67</v>
      </c>
      <c r="H31" s="106"/>
      <c r="I31" s="378" t="s">
        <v>158</v>
      </c>
      <c r="J31" s="101"/>
    </row>
    <row r="32" spans="1:26">
      <c r="A32" s="38"/>
      <c r="B32" s="100"/>
      <c r="C32" s="105" t="s">
        <v>108</v>
      </c>
      <c r="D32" s="103"/>
      <c r="E32" s="105" t="s">
        <v>89</v>
      </c>
      <c r="F32" s="103"/>
      <c r="G32" s="106" t="s">
        <v>66</v>
      </c>
      <c r="H32" s="106"/>
      <c r="I32" s="378"/>
      <c r="J32" s="101"/>
      <c r="K32" s="108" t="s">
        <v>68</v>
      </c>
    </row>
    <row r="33" spans="1:12">
      <c r="A33" s="38"/>
      <c r="B33" s="203" t="s">
        <v>2</v>
      </c>
      <c r="C33" s="107" t="s">
        <v>109</v>
      </c>
      <c r="E33" s="105" t="s">
        <v>110</v>
      </c>
      <c r="G33" s="109" t="s">
        <v>95</v>
      </c>
      <c r="H33" s="106"/>
      <c r="I33" s="107"/>
      <c r="J33" s="101"/>
      <c r="K33" s="108" t="s">
        <v>69</v>
      </c>
    </row>
    <row r="34" spans="1:12">
      <c r="A34" s="110"/>
      <c r="B34" s="111"/>
      <c r="C34" s="398" t="s">
        <v>15</v>
      </c>
      <c r="D34" s="398"/>
      <c r="E34" s="398"/>
      <c r="F34" s="398"/>
      <c r="G34" s="398"/>
      <c r="H34" s="398"/>
      <c r="I34" s="398"/>
      <c r="J34" s="398"/>
      <c r="K34" s="398"/>
    </row>
    <row r="35" spans="1:12">
      <c r="A35" s="112" t="s">
        <v>150</v>
      </c>
      <c r="B35" s="113"/>
      <c r="C35" s="36">
        <v>400000</v>
      </c>
      <c r="D35" s="36"/>
      <c r="E35" s="36">
        <v>653769</v>
      </c>
      <c r="F35" s="36"/>
      <c r="G35" s="36">
        <v>56088</v>
      </c>
      <c r="H35" s="36"/>
      <c r="I35" s="36">
        <f>741548-1</f>
        <v>741547</v>
      </c>
      <c r="J35" s="383"/>
      <c r="K35" s="36">
        <f>SUM(C35:I35)</f>
        <v>1851404</v>
      </c>
      <c r="L35" s="178">
        <f>K35-'BS-3-5'!F74</f>
        <v>0</v>
      </c>
    </row>
    <row r="36" spans="1:12">
      <c r="A36" s="115" t="s">
        <v>41</v>
      </c>
      <c r="B36" s="116"/>
      <c r="C36" s="35"/>
      <c r="D36" s="35"/>
      <c r="E36" s="35"/>
      <c r="F36" s="35"/>
      <c r="G36" s="35"/>
      <c r="H36" s="35"/>
      <c r="I36" s="35"/>
      <c r="J36" s="35"/>
      <c r="K36" s="35"/>
    </row>
    <row r="37" spans="1:12">
      <c r="A37" s="117" t="s">
        <v>76</v>
      </c>
      <c r="B37" s="116"/>
      <c r="C37" s="35"/>
      <c r="D37" s="35"/>
      <c r="E37" s="35"/>
      <c r="F37" s="35"/>
      <c r="G37" s="35"/>
      <c r="H37" s="35"/>
      <c r="I37" s="35"/>
      <c r="J37" s="35"/>
      <c r="K37" s="35"/>
    </row>
    <row r="38" spans="1:12">
      <c r="A38" s="118" t="s">
        <v>70</v>
      </c>
      <c r="B38" s="119">
        <v>13</v>
      </c>
      <c r="C38" s="150" t="s">
        <v>0</v>
      </c>
      <c r="D38" s="150"/>
      <c r="E38" s="150" t="s">
        <v>0</v>
      </c>
      <c r="F38" s="150"/>
      <c r="G38" s="150" t="s">
        <v>0</v>
      </c>
      <c r="H38" s="37"/>
      <c r="I38" s="37">
        <v>-24000</v>
      </c>
      <c r="J38" s="126"/>
      <c r="K38" s="37">
        <f>SUM(C38:I38)</f>
        <v>-24000</v>
      </c>
    </row>
    <row r="39" spans="1:12">
      <c r="A39" s="117" t="s">
        <v>79</v>
      </c>
      <c r="C39" s="384" t="s">
        <v>0</v>
      </c>
      <c r="D39" s="36"/>
      <c r="E39" s="384" t="s">
        <v>0</v>
      </c>
      <c r="F39" s="36"/>
      <c r="G39" s="384" t="s">
        <v>0</v>
      </c>
      <c r="H39" s="36"/>
      <c r="I39" s="384">
        <f>SUM(I38)</f>
        <v>-24000</v>
      </c>
      <c r="J39" s="383"/>
      <c r="K39" s="384">
        <f>SUM(K38)</f>
        <v>-24000</v>
      </c>
    </row>
    <row r="40" spans="1:12">
      <c r="A40" s="115" t="s">
        <v>72</v>
      </c>
      <c r="B40" s="116"/>
      <c r="C40" s="384">
        <f>SUM(C39,C35)</f>
        <v>400000</v>
      </c>
      <c r="D40" s="36"/>
      <c r="E40" s="384">
        <f>SUM(E39,E35)</f>
        <v>653769</v>
      </c>
      <c r="F40" s="36"/>
      <c r="G40" s="384">
        <f>SUM(G39,G35)</f>
        <v>56088</v>
      </c>
      <c r="H40" s="36"/>
      <c r="I40" s="384">
        <f>SUM(I39,I35)</f>
        <v>717547</v>
      </c>
      <c r="J40" s="383"/>
      <c r="K40" s="384">
        <f>SUM(K39,K35)</f>
        <v>1827404</v>
      </c>
    </row>
    <row r="41" spans="1:12">
      <c r="A41" s="121" t="s">
        <v>73</v>
      </c>
      <c r="B41" s="116"/>
      <c r="C41" s="57"/>
      <c r="E41" s="57"/>
      <c r="G41" s="57"/>
      <c r="I41" s="122"/>
      <c r="K41" s="114"/>
    </row>
    <row r="42" spans="1:12">
      <c r="A42" s="123" t="s">
        <v>77</v>
      </c>
      <c r="B42" s="116"/>
      <c r="C42" s="150" t="s">
        <v>0</v>
      </c>
      <c r="D42" s="150"/>
      <c r="E42" s="150" t="s">
        <v>0</v>
      </c>
      <c r="F42" s="150"/>
      <c r="G42" s="150" t="s">
        <v>0</v>
      </c>
      <c r="H42" s="126"/>
      <c r="I42" s="125">
        <f>'PL 6-9'!D72</f>
        <v>86927</v>
      </c>
      <c r="J42" s="126"/>
      <c r="K42" s="125">
        <f>SUM(C42:I42)</f>
        <v>86927</v>
      </c>
    </row>
    <row r="43" spans="1:12">
      <c r="A43" s="123" t="s">
        <v>78</v>
      </c>
      <c r="B43" s="116"/>
      <c r="C43" s="128" t="s">
        <v>0</v>
      </c>
      <c r="D43" s="150"/>
      <c r="E43" s="128" t="s">
        <v>0</v>
      </c>
      <c r="F43" s="150"/>
      <c r="G43" s="128" t="s">
        <v>0</v>
      </c>
      <c r="H43" s="126"/>
      <c r="I43" s="128" t="s">
        <v>0</v>
      </c>
      <c r="J43" s="126"/>
      <c r="K43" s="128" t="s">
        <v>0</v>
      </c>
    </row>
    <row r="44" spans="1:12">
      <c r="A44" s="121" t="s">
        <v>112</v>
      </c>
      <c r="B44" s="129"/>
      <c r="C44" s="385" t="s">
        <v>0</v>
      </c>
      <c r="D44" s="36"/>
      <c r="E44" s="385" t="s">
        <v>0</v>
      </c>
      <c r="F44" s="36"/>
      <c r="G44" s="385" t="s">
        <v>0</v>
      </c>
      <c r="H44" s="36"/>
      <c r="I44" s="386">
        <f>SUM(I42:I43)</f>
        <v>86927</v>
      </c>
      <c r="J44" s="36"/>
      <c r="K44" s="36">
        <f>SUM(C44:J44)</f>
        <v>86927</v>
      </c>
    </row>
    <row r="45" spans="1:12">
      <c r="A45" s="121"/>
      <c r="B45" s="129"/>
      <c r="C45" s="385"/>
      <c r="D45" s="36"/>
      <c r="E45" s="385"/>
      <c r="F45" s="36"/>
      <c r="G45" s="385"/>
      <c r="H45" s="36"/>
      <c r="I45" s="385"/>
      <c r="J45" s="36"/>
      <c r="K45" s="385"/>
    </row>
    <row r="46" spans="1:12" ht="22.5" thickBot="1">
      <c r="A46" s="131" t="s">
        <v>151</v>
      </c>
      <c r="B46" s="132"/>
      <c r="C46" s="72">
        <f>SUM(C44,C40)</f>
        <v>400000</v>
      </c>
      <c r="D46" s="387"/>
      <c r="E46" s="72">
        <f>SUM(E44,E40)</f>
        <v>653769</v>
      </c>
      <c r="F46" s="387"/>
      <c r="G46" s="72">
        <f>SUM(G44,G40)</f>
        <v>56088</v>
      </c>
      <c r="H46" s="36"/>
      <c r="I46" s="72">
        <f>SUM(I44,I40)</f>
        <v>804474</v>
      </c>
      <c r="J46" s="36"/>
      <c r="K46" s="72">
        <f>SUM(K44,K40)</f>
        <v>1914331</v>
      </c>
      <c r="L46" s="178">
        <f>K46-'BS-3-5'!D74</f>
        <v>0</v>
      </c>
    </row>
    <row r="47" spans="1:12" ht="22.5" thickTop="1"/>
  </sheetData>
  <mergeCells count="6">
    <mergeCell ref="C29:K29"/>
    <mergeCell ref="G30:I30"/>
    <mergeCell ref="C34:K34"/>
    <mergeCell ref="C5:K5"/>
    <mergeCell ref="G6:I6"/>
    <mergeCell ref="C10:K10"/>
  </mergeCells>
  <phoneticPr fontId="0" type="noConversion"/>
  <printOptions horizontalCentered="1"/>
  <pageMargins left="0.7" right="0.7" top="0.48" bottom="0.5" header="0.5" footer="0.5"/>
  <pageSetup paperSize="9" scale="95" firstPageNumber="10" fitToHeight="2" orientation="landscape" useFirstPageNumber="1" r:id="rId1"/>
  <headerFooter alignWithMargins="0">
    <oddFooter xml:space="preserve">&amp;L&amp;14  หมายเหตุประกอบงบการเงินระหว่างกาลเป็นส่วนหนึ่งของงบการเงินระหว่างกาลนี้ 
&amp;C
&amp;14&amp;P&amp;R
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5"/>
  <sheetViews>
    <sheetView view="pageBreakPreview" zoomScaleNormal="100" zoomScaleSheetLayoutView="100" workbookViewId="0">
      <selection activeCell="M14" sqref="M14"/>
    </sheetView>
  </sheetViews>
  <sheetFormatPr defaultColWidth="9.140625" defaultRowHeight="21.75"/>
  <cols>
    <col min="1" max="1" width="59.5703125" style="26" customWidth="1"/>
    <col min="2" max="2" width="9" style="26" customWidth="1"/>
    <col min="3" max="3" width="15.85546875" style="26" customWidth="1"/>
    <col min="4" max="4" width="1.28515625" style="26" customWidth="1"/>
    <col min="5" max="5" width="15.85546875" style="25" customWidth="1"/>
    <col min="6" max="6" width="1.28515625" style="26" customWidth="1"/>
    <col min="7" max="7" width="15.85546875" style="26" customWidth="1"/>
    <col min="8" max="8" width="1.28515625" style="26" customWidth="1"/>
    <col min="9" max="9" width="15.85546875" style="26" customWidth="1"/>
    <col min="10" max="10" width="1.28515625" style="26" customWidth="1"/>
    <col min="11" max="11" width="15.85546875" style="25" customWidth="1"/>
    <col min="12" max="12" width="8.42578125" style="177" customWidth="1"/>
    <col min="13" max="16384" width="9.140625" style="25"/>
  </cols>
  <sheetData>
    <row r="1" spans="1:30" s="76" customFormat="1" ht="27.75" customHeight="1">
      <c r="A1" s="51" t="s">
        <v>84</v>
      </c>
      <c r="B1" s="202"/>
      <c r="D1" s="77"/>
      <c r="E1" s="78"/>
      <c r="F1" s="77"/>
      <c r="G1" s="78"/>
      <c r="H1" s="77"/>
      <c r="I1" s="79"/>
      <c r="J1" s="77"/>
      <c r="K1" s="144"/>
      <c r="L1" s="177"/>
      <c r="M1" s="25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</row>
    <row r="2" spans="1:30" ht="23.25">
      <c r="A2" s="62" t="s">
        <v>40</v>
      </c>
      <c r="B2" s="20"/>
    </row>
    <row r="3" spans="1:30" ht="23.25">
      <c r="A3" s="62" t="s">
        <v>148</v>
      </c>
      <c r="B3" s="148"/>
      <c r="C3" s="94"/>
      <c r="D3" s="94"/>
      <c r="E3" s="149"/>
      <c r="F3" s="94"/>
      <c r="G3" s="149"/>
      <c r="H3" s="94"/>
      <c r="I3" s="149"/>
      <c r="J3" s="94"/>
      <c r="K3" s="76"/>
    </row>
    <row r="4" spans="1:30">
      <c r="A4" s="20"/>
      <c r="B4" s="20"/>
      <c r="C4" s="399" t="s">
        <v>27</v>
      </c>
      <c r="D4" s="399"/>
      <c r="E4" s="399"/>
      <c r="F4" s="399"/>
      <c r="G4" s="399"/>
      <c r="H4" s="399"/>
      <c r="I4" s="399"/>
      <c r="J4" s="399"/>
      <c r="K4" s="399"/>
    </row>
    <row r="5" spans="1:30" ht="23.25">
      <c r="A5" s="20"/>
      <c r="B5" s="20"/>
      <c r="C5" s="22"/>
      <c r="D5" s="22"/>
      <c r="E5" s="23"/>
      <c r="F5" s="24"/>
      <c r="G5" s="397" t="s">
        <v>60</v>
      </c>
      <c r="H5" s="397"/>
      <c r="I5" s="397"/>
      <c r="J5" s="24"/>
    </row>
    <row r="6" spans="1:30">
      <c r="A6" s="20"/>
      <c r="B6" s="100"/>
      <c r="C6" s="106"/>
      <c r="D6" s="150"/>
      <c r="E6" s="106" t="s">
        <v>65</v>
      </c>
      <c r="F6" s="150"/>
      <c r="G6" s="201" t="s">
        <v>67</v>
      </c>
      <c r="H6" s="106"/>
      <c r="I6" s="380" t="s">
        <v>158</v>
      </c>
      <c r="J6" s="127"/>
    </row>
    <row r="7" spans="1:30">
      <c r="A7" s="20"/>
      <c r="B7" s="100"/>
      <c r="C7" s="106" t="s">
        <v>108</v>
      </c>
      <c r="D7" s="150"/>
      <c r="E7" s="379" t="s">
        <v>89</v>
      </c>
      <c r="F7" s="150"/>
      <c r="G7" s="106" t="s">
        <v>66</v>
      </c>
      <c r="H7" s="106"/>
      <c r="I7" s="380"/>
      <c r="J7" s="127"/>
      <c r="K7" s="151" t="s">
        <v>68</v>
      </c>
    </row>
    <row r="8" spans="1:30">
      <c r="A8" s="27"/>
      <c r="B8" s="10" t="s">
        <v>2</v>
      </c>
      <c r="C8" s="109" t="s">
        <v>109</v>
      </c>
      <c r="D8" s="126"/>
      <c r="E8" s="379" t="s">
        <v>110</v>
      </c>
      <c r="F8" s="126"/>
      <c r="G8" s="109" t="s">
        <v>111</v>
      </c>
      <c r="H8" s="109"/>
      <c r="I8" s="109"/>
      <c r="J8" s="127"/>
      <c r="K8" s="151" t="s">
        <v>69</v>
      </c>
    </row>
    <row r="9" spans="1:30">
      <c r="A9" s="20"/>
      <c r="B9" s="20"/>
      <c r="C9" s="400" t="s">
        <v>15</v>
      </c>
      <c r="D9" s="400"/>
      <c r="E9" s="400"/>
      <c r="F9" s="400"/>
      <c r="G9" s="400"/>
      <c r="H9" s="400"/>
      <c r="I9" s="400"/>
      <c r="J9" s="400"/>
      <c r="K9" s="400"/>
    </row>
    <row r="10" spans="1:30">
      <c r="A10" s="152" t="s">
        <v>125</v>
      </c>
      <c r="B10" s="21"/>
      <c r="C10" s="31">
        <v>400000</v>
      </c>
      <c r="D10" s="30"/>
      <c r="E10" s="31">
        <v>653769</v>
      </c>
      <c r="F10" s="30"/>
      <c r="G10" s="31">
        <v>40000</v>
      </c>
      <c r="H10" s="31"/>
      <c r="I10" s="31">
        <v>631368</v>
      </c>
      <c r="J10" s="30"/>
      <c r="K10" s="30">
        <v>1725137</v>
      </c>
    </row>
    <row r="11" spans="1:30">
      <c r="A11" s="153" t="s">
        <v>41</v>
      </c>
      <c r="B11" s="21"/>
      <c r="C11" s="28"/>
      <c r="E11" s="28"/>
      <c r="F11" s="32"/>
      <c r="G11" s="28"/>
      <c r="H11" s="32"/>
      <c r="I11" s="28"/>
      <c r="J11" s="32"/>
      <c r="K11" s="31"/>
    </row>
    <row r="12" spans="1:30">
      <c r="A12" s="117" t="s">
        <v>76</v>
      </c>
      <c r="B12" s="21"/>
      <c r="C12" s="28"/>
      <c r="E12" s="28"/>
      <c r="F12" s="32"/>
      <c r="G12" s="28"/>
      <c r="H12" s="32"/>
      <c r="I12" s="28"/>
      <c r="J12" s="32"/>
      <c r="K12" s="31"/>
    </row>
    <row r="13" spans="1:30">
      <c r="A13" s="154" t="s">
        <v>70</v>
      </c>
      <c r="B13" s="119">
        <v>13</v>
      </c>
      <c r="C13" s="40" t="s">
        <v>0</v>
      </c>
      <c r="E13" s="40" t="s">
        <v>0</v>
      </c>
      <c r="F13" s="29"/>
      <c r="G13" s="40" t="s">
        <v>0</v>
      </c>
      <c r="H13" s="29"/>
      <c r="I13" s="40">
        <v>-12000</v>
      </c>
      <c r="J13" s="29"/>
      <c r="K13" s="40">
        <v>-12000</v>
      </c>
    </row>
    <row r="14" spans="1:30">
      <c r="A14" s="117" t="s">
        <v>79</v>
      </c>
      <c r="B14" s="119"/>
      <c r="C14" s="35" t="s">
        <v>0</v>
      </c>
      <c r="E14" s="35" t="s">
        <v>0</v>
      </c>
      <c r="F14" s="29"/>
      <c r="G14" s="35" t="s">
        <v>0</v>
      </c>
      <c r="H14" s="29"/>
      <c r="I14" s="39">
        <v>-12000</v>
      </c>
      <c r="J14" s="29"/>
      <c r="K14" s="39">
        <v>-12000</v>
      </c>
    </row>
    <row r="15" spans="1:30">
      <c r="A15" s="153" t="s">
        <v>72</v>
      </c>
      <c r="B15" s="33"/>
      <c r="C15" s="197">
        <v>400000</v>
      </c>
      <c r="D15" s="198"/>
      <c r="E15" s="197">
        <v>653769</v>
      </c>
      <c r="F15" s="198"/>
      <c r="G15" s="197">
        <v>40000</v>
      </c>
      <c r="H15" s="199"/>
      <c r="I15" s="200">
        <v>619368</v>
      </c>
      <c r="J15" s="199"/>
      <c r="K15" s="200">
        <v>1713137</v>
      </c>
    </row>
    <row r="16" spans="1:30">
      <c r="A16" s="121" t="s">
        <v>73</v>
      </c>
      <c r="B16" s="33"/>
      <c r="C16" s="25"/>
      <c r="D16" s="25"/>
      <c r="F16" s="25"/>
      <c r="G16" s="25"/>
      <c r="H16" s="25"/>
      <c r="I16" s="25"/>
      <c r="J16" s="25"/>
    </row>
    <row r="17" spans="1:30">
      <c r="A17" s="123" t="s">
        <v>77</v>
      </c>
      <c r="B17" s="33"/>
      <c r="C17" s="49" t="s">
        <v>0</v>
      </c>
      <c r="D17" s="37"/>
      <c r="E17" s="49" t="s">
        <v>0</v>
      </c>
      <c r="F17" s="37"/>
      <c r="G17" s="49" t="s">
        <v>0</v>
      </c>
      <c r="H17" s="25"/>
      <c r="I17" s="37">
        <v>26378</v>
      </c>
      <c r="J17" s="37"/>
      <c r="K17" s="49">
        <v>26378</v>
      </c>
    </row>
    <row r="18" spans="1:30">
      <c r="A18" s="123" t="s">
        <v>78</v>
      </c>
      <c r="B18" s="33"/>
      <c r="C18" s="58" t="s">
        <v>0</v>
      </c>
      <c r="D18" s="37"/>
      <c r="E18" s="58" t="s">
        <v>0</v>
      </c>
      <c r="F18" s="37"/>
      <c r="G18" s="58" t="s">
        <v>0</v>
      </c>
      <c r="H18" s="25"/>
      <c r="I18" s="58" t="s">
        <v>0</v>
      </c>
      <c r="J18" s="25"/>
      <c r="K18" s="58" t="s">
        <v>0</v>
      </c>
    </row>
    <row r="19" spans="1:30">
      <c r="A19" s="121" t="s">
        <v>112</v>
      </c>
      <c r="B19" s="34"/>
      <c r="C19" s="57" t="s">
        <v>0</v>
      </c>
      <c r="E19" s="57" t="s">
        <v>0</v>
      </c>
      <c r="F19" s="57"/>
      <c r="G19" s="57" t="s">
        <v>0</v>
      </c>
      <c r="H19" s="57"/>
      <c r="I19" s="134">
        <v>26378</v>
      </c>
      <c r="K19" s="122">
        <v>26378</v>
      </c>
    </row>
    <row r="20" spans="1:30" ht="12.75" customHeight="1">
      <c r="A20" s="121"/>
      <c r="B20" s="34"/>
      <c r="C20" s="135"/>
      <c r="E20" s="135"/>
      <c r="F20" s="57"/>
      <c r="G20" s="135"/>
      <c r="H20" s="57"/>
      <c r="I20" s="136"/>
      <c r="K20" s="137"/>
    </row>
    <row r="21" spans="1:30" ht="22.5" thickBot="1">
      <c r="A21" s="21" t="s">
        <v>126</v>
      </c>
      <c r="B21" s="21"/>
      <c r="C21" s="71">
        <v>400000</v>
      </c>
      <c r="D21" s="30"/>
      <c r="E21" s="71">
        <v>653769</v>
      </c>
      <c r="F21" s="30"/>
      <c r="G21" s="71">
        <v>40000</v>
      </c>
      <c r="H21" s="30"/>
      <c r="I21" s="72">
        <v>645746</v>
      </c>
      <c r="J21" s="36"/>
      <c r="K21" s="72">
        <v>1739515</v>
      </c>
    </row>
    <row r="22" spans="1:30" ht="22.5" thickTop="1">
      <c r="A22" s="21"/>
      <c r="B22" s="21"/>
      <c r="C22" s="31"/>
      <c r="D22" s="30"/>
      <c r="E22" s="31"/>
      <c r="F22" s="30"/>
      <c r="G22" s="31"/>
      <c r="H22" s="30"/>
      <c r="I22" s="36"/>
      <c r="J22" s="36"/>
      <c r="K22" s="36"/>
    </row>
    <row r="23" spans="1:30">
      <c r="A23" s="21"/>
      <c r="B23" s="21"/>
      <c r="C23" s="31"/>
      <c r="D23" s="30"/>
      <c r="E23" s="31"/>
      <c r="F23" s="30"/>
      <c r="G23" s="31"/>
      <c r="H23" s="30"/>
      <c r="I23" s="36"/>
      <c r="J23" s="36"/>
      <c r="K23" s="36"/>
    </row>
    <row r="24" spans="1:30" s="76" customFormat="1" ht="27.75" customHeight="1">
      <c r="A24" s="51" t="s">
        <v>84</v>
      </c>
      <c r="B24" s="203"/>
      <c r="D24" s="77"/>
      <c r="E24" s="78"/>
      <c r="F24" s="77"/>
      <c r="G24" s="78"/>
      <c r="H24" s="77"/>
      <c r="I24" s="79"/>
      <c r="J24" s="77"/>
      <c r="K24" s="144"/>
      <c r="L24" s="177"/>
      <c r="M24" s="25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</row>
    <row r="25" spans="1:30" ht="23.25">
      <c r="A25" s="62" t="s">
        <v>40</v>
      </c>
      <c r="B25" s="20"/>
    </row>
    <row r="26" spans="1:30" ht="23.25">
      <c r="A26" s="62" t="s">
        <v>148</v>
      </c>
      <c r="B26" s="148"/>
      <c r="C26" s="94"/>
      <c r="D26" s="94"/>
      <c r="E26" s="149"/>
      <c r="F26" s="94"/>
      <c r="G26" s="149"/>
      <c r="H26" s="94"/>
      <c r="I26" s="149"/>
      <c r="J26" s="94"/>
      <c r="K26" s="76"/>
    </row>
    <row r="27" spans="1:30">
      <c r="A27" s="20"/>
      <c r="B27" s="20"/>
      <c r="C27" s="399" t="s">
        <v>27</v>
      </c>
      <c r="D27" s="399"/>
      <c r="E27" s="399"/>
      <c r="F27" s="399"/>
      <c r="G27" s="399"/>
      <c r="H27" s="399"/>
      <c r="I27" s="399"/>
      <c r="J27" s="399"/>
      <c r="K27" s="399"/>
    </row>
    <row r="28" spans="1:30" ht="23.25">
      <c r="A28" s="20"/>
      <c r="B28" s="20"/>
      <c r="C28" s="22"/>
      <c r="D28" s="22"/>
      <c r="E28" s="23"/>
      <c r="F28" s="24"/>
      <c r="G28" s="397" t="s">
        <v>60</v>
      </c>
      <c r="H28" s="397"/>
      <c r="I28" s="397"/>
      <c r="J28" s="24"/>
    </row>
    <row r="29" spans="1:30">
      <c r="A29" s="20"/>
      <c r="B29" s="100"/>
      <c r="C29" s="106"/>
      <c r="D29" s="150"/>
      <c r="E29" s="106" t="s">
        <v>65</v>
      </c>
      <c r="F29" s="150"/>
      <c r="G29" s="201" t="s">
        <v>67</v>
      </c>
      <c r="H29" s="106"/>
      <c r="I29" s="380" t="s">
        <v>158</v>
      </c>
      <c r="J29" s="127"/>
    </row>
    <row r="30" spans="1:30">
      <c r="A30" s="20"/>
      <c r="B30" s="100"/>
      <c r="C30" s="106" t="s">
        <v>108</v>
      </c>
      <c r="D30" s="150"/>
      <c r="E30" s="379" t="s">
        <v>89</v>
      </c>
      <c r="F30" s="150"/>
      <c r="G30" s="106" t="s">
        <v>66</v>
      </c>
      <c r="H30" s="106"/>
      <c r="I30" s="109"/>
      <c r="J30" s="127"/>
      <c r="K30" s="151" t="s">
        <v>68</v>
      </c>
    </row>
    <row r="31" spans="1:30">
      <c r="A31" s="27"/>
      <c r="B31" s="203" t="s">
        <v>2</v>
      </c>
      <c r="C31" s="109" t="s">
        <v>109</v>
      </c>
      <c r="D31" s="126"/>
      <c r="E31" s="379" t="s">
        <v>110</v>
      </c>
      <c r="F31" s="126"/>
      <c r="G31" s="109" t="s">
        <v>111</v>
      </c>
      <c r="H31" s="109"/>
      <c r="I31" s="109"/>
      <c r="J31" s="127"/>
      <c r="K31" s="151" t="s">
        <v>69</v>
      </c>
    </row>
    <row r="32" spans="1:30">
      <c r="A32" s="20"/>
      <c r="B32" s="20"/>
      <c r="C32" s="400" t="s">
        <v>15</v>
      </c>
      <c r="D32" s="400"/>
      <c r="E32" s="400"/>
      <c r="F32" s="400"/>
      <c r="G32" s="400"/>
      <c r="H32" s="400"/>
      <c r="I32" s="400"/>
      <c r="J32" s="400"/>
      <c r="K32" s="400"/>
      <c r="L32" s="177" t="s">
        <v>127</v>
      </c>
    </row>
    <row r="33" spans="1:12">
      <c r="A33" s="152" t="s">
        <v>150</v>
      </c>
      <c r="B33" s="21"/>
      <c r="C33" s="36">
        <v>400000</v>
      </c>
      <c r="D33" s="36"/>
      <c r="E33" s="36">
        <v>653769</v>
      </c>
      <c r="F33" s="36"/>
      <c r="G33" s="36">
        <v>40000</v>
      </c>
      <c r="H33" s="36"/>
      <c r="I33" s="36">
        <f>691276-1</f>
        <v>691275</v>
      </c>
      <c r="J33" s="36"/>
      <c r="K33" s="36">
        <f>SUM(C33:J33)</f>
        <v>1785044</v>
      </c>
      <c r="L33" s="177">
        <f>K33-'BS-3-5'!J74</f>
        <v>0</v>
      </c>
    </row>
    <row r="34" spans="1:12">
      <c r="A34" s="153" t="s">
        <v>41</v>
      </c>
      <c r="B34" s="21"/>
      <c r="C34" s="36"/>
      <c r="D34" s="36"/>
      <c r="E34" s="36"/>
      <c r="F34" s="36"/>
      <c r="G34" s="36"/>
      <c r="H34" s="36"/>
      <c r="I34" s="36"/>
      <c r="J34" s="36"/>
      <c r="K34" s="36"/>
    </row>
    <row r="35" spans="1:12">
      <c r="A35" s="117" t="s">
        <v>76</v>
      </c>
      <c r="B35" s="21"/>
      <c r="C35" s="36"/>
      <c r="D35" s="36"/>
      <c r="E35" s="36"/>
      <c r="F35" s="36"/>
      <c r="G35" s="36"/>
      <c r="H35" s="36"/>
      <c r="I35" s="36"/>
      <c r="J35" s="36"/>
      <c r="K35" s="36"/>
    </row>
    <row r="36" spans="1:12">
      <c r="A36" s="154" t="s">
        <v>70</v>
      </c>
      <c r="B36" s="119">
        <v>13</v>
      </c>
      <c r="C36" s="37" t="s">
        <v>0</v>
      </c>
      <c r="D36" s="37"/>
      <c r="E36" s="37" t="s">
        <v>0</v>
      </c>
      <c r="F36" s="37"/>
      <c r="G36" s="37" t="s">
        <v>0</v>
      </c>
      <c r="H36" s="37"/>
      <c r="I36" s="37">
        <v>-24000</v>
      </c>
      <c r="J36" s="37"/>
      <c r="K36" s="37">
        <f>SUM(C36:J36)</f>
        <v>-24000</v>
      </c>
    </row>
    <row r="37" spans="1:12">
      <c r="A37" s="117" t="s">
        <v>79</v>
      </c>
      <c r="B37" s="119"/>
      <c r="C37" s="384" t="s">
        <v>0</v>
      </c>
      <c r="D37" s="36"/>
      <c r="E37" s="384" t="s">
        <v>0</v>
      </c>
      <c r="F37" s="36"/>
      <c r="G37" s="384" t="s">
        <v>0</v>
      </c>
      <c r="H37" s="36"/>
      <c r="I37" s="384">
        <f>SUM(I36)</f>
        <v>-24000</v>
      </c>
      <c r="J37" s="36"/>
      <c r="K37" s="384">
        <f>SUM(K36)</f>
        <v>-24000</v>
      </c>
    </row>
    <row r="38" spans="1:12">
      <c r="A38" s="153" t="s">
        <v>72</v>
      </c>
      <c r="B38" s="33"/>
      <c r="C38" s="384">
        <f>SUM(C37,C33)</f>
        <v>400000</v>
      </c>
      <c r="D38" s="36"/>
      <c r="E38" s="384">
        <f>SUM(E37,E33)</f>
        <v>653769</v>
      </c>
      <c r="F38" s="36"/>
      <c r="G38" s="384">
        <f>SUM(G37,G33)</f>
        <v>40000</v>
      </c>
      <c r="H38" s="36"/>
      <c r="I38" s="384">
        <f>SUM(I37,I33)</f>
        <v>667275</v>
      </c>
      <c r="J38" s="36"/>
      <c r="K38" s="384">
        <f>SUM(K37,K33)</f>
        <v>1761044</v>
      </c>
    </row>
    <row r="39" spans="1:12">
      <c r="A39" s="121" t="s">
        <v>73</v>
      </c>
      <c r="B39" s="33"/>
      <c r="C39" s="127"/>
      <c r="D39" s="127"/>
      <c r="E39" s="127"/>
      <c r="F39" s="127"/>
      <c r="G39" s="127"/>
      <c r="H39" s="127"/>
      <c r="I39" s="127"/>
      <c r="J39" s="127"/>
      <c r="K39" s="127"/>
    </row>
    <row r="40" spans="1:12">
      <c r="A40" s="123" t="s">
        <v>77</v>
      </c>
      <c r="B40" s="33"/>
      <c r="C40" s="37" t="s">
        <v>0</v>
      </c>
      <c r="D40" s="37"/>
      <c r="E40" s="37" t="s">
        <v>0</v>
      </c>
      <c r="F40" s="37"/>
      <c r="G40" s="37" t="s">
        <v>0</v>
      </c>
      <c r="H40" s="127"/>
      <c r="I40" s="37">
        <f>'PL 6-9'!H72</f>
        <v>72677</v>
      </c>
      <c r="J40" s="127"/>
      <c r="K40" s="37">
        <f>SUM(C40:J40)</f>
        <v>72677</v>
      </c>
    </row>
    <row r="41" spans="1:12">
      <c r="A41" s="123" t="s">
        <v>78</v>
      </c>
      <c r="B41" s="33"/>
      <c r="C41" s="388" t="s">
        <v>0</v>
      </c>
      <c r="D41" s="37"/>
      <c r="E41" s="388" t="s">
        <v>0</v>
      </c>
      <c r="F41" s="37"/>
      <c r="G41" s="388" t="s">
        <v>0</v>
      </c>
      <c r="H41" s="127"/>
      <c r="I41" s="388" t="s">
        <v>0</v>
      </c>
      <c r="J41" s="37"/>
      <c r="K41" s="388" t="s">
        <v>0</v>
      </c>
    </row>
    <row r="42" spans="1:12">
      <c r="A42" s="121" t="s">
        <v>112</v>
      </c>
      <c r="B42" s="34"/>
      <c r="C42" s="389" t="s">
        <v>0</v>
      </c>
      <c r="D42" s="126"/>
      <c r="E42" s="389" t="s">
        <v>0</v>
      </c>
      <c r="F42" s="387"/>
      <c r="G42" s="389" t="s">
        <v>0</v>
      </c>
      <c r="H42" s="387"/>
      <c r="I42" s="390">
        <f>SUM(I40:I41)</f>
        <v>72677</v>
      </c>
      <c r="J42" s="387"/>
      <c r="K42" s="390">
        <f>SUM(K40:K41)</f>
        <v>72677</v>
      </c>
    </row>
    <row r="43" spans="1:12" ht="12.75" customHeight="1">
      <c r="A43" s="121"/>
      <c r="B43" s="34"/>
      <c r="C43" s="37"/>
      <c r="D43" s="37"/>
      <c r="E43" s="37"/>
      <c r="F43" s="37"/>
      <c r="G43" s="37"/>
      <c r="H43" s="37"/>
      <c r="I43" s="37"/>
      <c r="J43" s="37"/>
      <c r="K43" s="37"/>
    </row>
    <row r="44" spans="1:12" ht="22.5" thickBot="1">
      <c r="A44" s="21" t="s">
        <v>151</v>
      </c>
      <c r="B44" s="21"/>
      <c r="C44" s="72">
        <f>SUM(C42,C38)</f>
        <v>400000</v>
      </c>
      <c r="D44" s="36"/>
      <c r="E44" s="72">
        <f>SUM(E42,E38)</f>
        <v>653769</v>
      </c>
      <c r="F44" s="36"/>
      <c r="G44" s="72">
        <f>SUM(G42,G38)</f>
        <v>40000</v>
      </c>
      <c r="H44" s="36"/>
      <c r="I44" s="72">
        <f>SUM(I42,I38)</f>
        <v>739952</v>
      </c>
      <c r="J44" s="36"/>
      <c r="K44" s="72">
        <f>SUM(K42,K38)</f>
        <v>1833721</v>
      </c>
      <c r="L44" s="177">
        <f>K44-'BS-3-5'!H74</f>
        <v>0</v>
      </c>
    </row>
    <row r="45" spans="1:12" ht="22.5" thickTop="1"/>
  </sheetData>
  <mergeCells count="6">
    <mergeCell ref="C27:K27"/>
    <mergeCell ref="G28:I28"/>
    <mergeCell ref="C32:K32"/>
    <mergeCell ref="C4:K4"/>
    <mergeCell ref="G5:I5"/>
    <mergeCell ref="C9:K9"/>
  </mergeCells>
  <phoneticPr fontId="0" type="noConversion"/>
  <pageMargins left="0.7" right="0.7" top="0.48" bottom="0.5" header="0.5" footer="0.5"/>
  <pageSetup paperSize="9" scale="95" firstPageNumber="12" fitToWidth="0" fitToHeight="0" orientation="landscape" useFirstPageNumber="1" r:id="rId1"/>
  <headerFooter alignWithMargins="0">
    <oddFooter xml:space="preserve">&amp;Lหมายเหตุประกอบงบการเงินระหว่างกาลเป็นส่วนหนึ่งของงบการเงินระหว่างกาลนี้ 
&amp;C&amp;P&amp;R
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E66"/>
  <sheetViews>
    <sheetView view="pageBreakPreview" zoomScaleNormal="100" zoomScaleSheetLayoutView="100" workbookViewId="0">
      <selection activeCell="Z7" sqref="Z7"/>
    </sheetView>
  </sheetViews>
  <sheetFormatPr defaultColWidth="11" defaultRowHeight="22.5" customHeight="1"/>
  <cols>
    <col min="1" max="1" width="48" style="140" customWidth="1"/>
    <col min="2" max="2" width="9.28515625" style="140" customWidth="1"/>
    <col min="3" max="3" width="11" style="140" customWidth="1"/>
    <col min="4" max="4" width="0.5703125" style="140" customWidth="1"/>
    <col min="5" max="5" width="11" style="140" customWidth="1"/>
    <col min="6" max="6" width="0.5703125" style="321" customWidth="1"/>
    <col min="7" max="7" width="11" style="140" customWidth="1"/>
    <col min="8" max="8" width="0.5703125" style="140" customWidth="1"/>
    <col min="9" max="9" width="11" style="140" customWidth="1"/>
    <col min="10" max="10" width="11" style="140"/>
    <col min="11" max="19" width="0" style="140" hidden="1" customWidth="1"/>
    <col min="20" max="16384" width="11" style="140"/>
  </cols>
  <sheetData>
    <row r="1" spans="1:239" s="76" customFormat="1" ht="27.75" customHeight="1">
      <c r="A1" s="51" t="s">
        <v>84</v>
      </c>
      <c r="B1" s="202"/>
      <c r="D1" s="77"/>
      <c r="F1" s="281"/>
      <c r="G1" s="78"/>
      <c r="H1" s="77"/>
      <c r="I1" s="78"/>
      <c r="J1" s="144"/>
      <c r="K1" s="144"/>
      <c r="L1" s="144"/>
      <c r="M1" s="144"/>
      <c r="N1" s="144"/>
      <c r="O1" s="144"/>
      <c r="P1" s="144"/>
      <c r="Q1" s="144"/>
      <c r="R1" s="144"/>
      <c r="S1" s="144"/>
    </row>
    <row r="2" spans="1:239" s="159" customFormat="1" ht="22.5" customHeight="1">
      <c r="A2" s="157" t="s">
        <v>94</v>
      </c>
      <c r="B2" s="157"/>
      <c r="C2" s="158"/>
      <c r="D2" s="158"/>
      <c r="E2" s="158"/>
      <c r="F2" s="338"/>
      <c r="G2" s="158"/>
      <c r="H2" s="158"/>
      <c r="I2" s="158"/>
    </row>
    <row r="3" spans="1:239" s="159" customFormat="1" ht="22.5" customHeight="1">
      <c r="A3" s="61" t="s">
        <v>148</v>
      </c>
      <c r="B3" s="61"/>
      <c r="C3" s="67"/>
      <c r="D3" s="68"/>
      <c r="E3" s="67"/>
      <c r="F3" s="271"/>
      <c r="G3" s="70"/>
      <c r="H3" s="69"/>
      <c r="I3" s="70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</row>
    <row r="4" spans="1:239" ht="22.5" customHeight="1">
      <c r="A4" s="160"/>
      <c r="B4" s="160"/>
      <c r="C4" s="161"/>
      <c r="D4" s="161"/>
      <c r="E4" s="161"/>
      <c r="F4" s="340"/>
      <c r="G4" s="162"/>
      <c r="H4" s="162"/>
      <c r="I4" s="162"/>
    </row>
    <row r="5" spans="1:239" ht="22.5" customHeight="1">
      <c r="A5" s="44"/>
      <c r="B5" s="44"/>
      <c r="C5" s="42"/>
      <c r="D5" s="163" t="s">
        <v>1</v>
      </c>
      <c r="E5" s="42"/>
      <c r="F5" s="381"/>
      <c r="G5" s="401" t="s">
        <v>27</v>
      </c>
      <c r="H5" s="401"/>
      <c r="I5" s="401"/>
      <c r="K5" s="42"/>
      <c r="L5" s="204" t="s">
        <v>1</v>
      </c>
      <c r="M5" s="42"/>
      <c r="N5" s="42"/>
      <c r="O5" s="401" t="s">
        <v>27</v>
      </c>
      <c r="P5" s="401"/>
      <c r="Q5" s="401"/>
    </row>
    <row r="6" spans="1:239" ht="22.5" customHeight="1">
      <c r="A6" s="44"/>
      <c r="B6" s="377" t="s">
        <v>2</v>
      </c>
      <c r="C6" s="138" t="s">
        <v>145</v>
      </c>
      <c r="D6" s="139"/>
      <c r="E6" s="138" t="s">
        <v>124</v>
      </c>
      <c r="F6" s="320"/>
      <c r="G6" s="138" t="s">
        <v>145</v>
      </c>
      <c r="H6" s="139"/>
      <c r="I6" s="138" t="s">
        <v>124</v>
      </c>
      <c r="K6" s="138" t="s">
        <v>145</v>
      </c>
      <c r="L6" s="139"/>
      <c r="M6" s="138" t="s">
        <v>124</v>
      </c>
      <c r="N6" s="139"/>
      <c r="O6" s="138" t="s">
        <v>145</v>
      </c>
      <c r="P6" s="139"/>
      <c r="Q6" s="138" t="s">
        <v>124</v>
      </c>
    </row>
    <row r="7" spans="1:239" ht="22.5" customHeight="1">
      <c r="A7" s="141"/>
      <c r="B7" s="141"/>
      <c r="C7" s="402" t="s">
        <v>15</v>
      </c>
      <c r="D7" s="402"/>
      <c r="E7" s="402"/>
      <c r="F7" s="402"/>
      <c r="G7" s="402"/>
      <c r="H7" s="402"/>
      <c r="I7" s="402"/>
      <c r="K7" s="402" t="s">
        <v>15</v>
      </c>
      <c r="L7" s="402"/>
      <c r="M7" s="402"/>
      <c r="N7" s="402"/>
      <c r="O7" s="402"/>
      <c r="P7" s="402"/>
      <c r="Q7" s="402"/>
    </row>
    <row r="8" spans="1:239" ht="22.5" customHeight="1">
      <c r="A8" s="164" t="s">
        <v>43</v>
      </c>
      <c r="B8" s="164"/>
      <c r="C8" s="41"/>
      <c r="D8" s="43"/>
      <c r="E8" s="41"/>
      <c r="F8" s="43"/>
      <c r="G8" s="41"/>
      <c r="H8" s="43"/>
      <c r="I8" s="41"/>
      <c r="K8" s="41"/>
      <c r="L8" s="43"/>
      <c r="M8" s="41"/>
      <c r="N8" s="42"/>
      <c r="O8" s="41"/>
      <c r="P8" s="43"/>
      <c r="Q8" s="41"/>
      <c r="S8" s="205" t="s">
        <v>153</v>
      </c>
    </row>
    <row r="9" spans="1:239" ht="22.5" customHeight="1">
      <c r="A9" s="248" t="s">
        <v>156</v>
      </c>
      <c r="B9" s="46"/>
      <c r="C9" s="74">
        <f>'PL 6-9'!D72</f>
        <v>86927</v>
      </c>
      <c r="D9" s="74"/>
      <c r="E9" s="74">
        <f>'PL 6-9'!F84</f>
        <v>17648</v>
      </c>
      <c r="F9" s="278"/>
      <c r="G9" s="74">
        <f>'PL 6-9'!H84</f>
        <v>72677</v>
      </c>
      <c r="H9" s="74"/>
      <c r="I9" s="74">
        <v>26378</v>
      </c>
      <c r="K9" s="74">
        <f>'PL 6-9'!D84</f>
        <v>86927</v>
      </c>
      <c r="L9" s="74">
        <f>C9-K9</f>
        <v>0</v>
      </c>
      <c r="M9" s="74">
        <f>'PL 6-9'!F84</f>
        <v>17648</v>
      </c>
      <c r="N9" s="74">
        <f>E9-M9</f>
        <v>0</v>
      </c>
      <c r="O9" s="74">
        <v>72677</v>
      </c>
      <c r="P9" s="74">
        <f>G9-O9</f>
        <v>0</v>
      </c>
      <c r="Q9" s="74">
        <v>26378</v>
      </c>
      <c r="R9" s="74">
        <f>I9-Q9</f>
        <v>0</v>
      </c>
    </row>
    <row r="10" spans="1:239" ht="22.5" customHeight="1">
      <c r="A10" s="165" t="s">
        <v>44</v>
      </c>
      <c r="B10" s="165"/>
      <c r="C10" s="74"/>
      <c r="D10" s="74"/>
      <c r="E10" s="74"/>
      <c r="F10" s="278"/>
      <c r="G10" s="74"/>
      <c r="H10" s="156"/>
      <c r="I10" s="74"/>
      <c r="K10" s="74"/>
      <c r="L10" s="74"/>
      <c r="M10" s="74"/>
      <c r="N10" s="74"/>
      <c r="O10" s="74"/>
      <c r="P10" s="156"/>
      <c r="Q10" s="74"/>
    </row>
    <row r="11" spans="1:239" s="321" customFormat="1" ht="22.5" customHeight="1">
      <c r="A11" s="248" t="s">
        <v>55</v>
      </c>
      <c r="B11" s="248"/>
      <c r="C11" s="373">
        <v>85706</v>
      </c>
      <c r="D11" s="373"/>
      <c r="E11" s="373">
        <v>90000</v>
      </c>
      <c r="F11" s="373"/>
      <c r="G11" s="373">
        <v>63711</v>
      </c>
      <c r="H11" s="373"/>
      <c r="I11" s="373">
        <v>68327</v>
      </c>
      <c r="K11" s="373">
        <v>85707</v>
      </c>
      <c r="L11" s="373">
        <f t="shared" ref="L11:L21" si="0">C11-K11</f>
        <v>-1</v>
      </c>
      <c r="M11" s="373">
        <v>90000</v>
      </c>
      <c r="N11" s="278">
        <f t="shared" ref="N11:R21" si="1">E11-M11</f>
        <v>0</v>
      </c>
      <c r="O11" s="373">
        <v>63711</v>
      </c>
      <c r="P11" s="278">
        <f t="shared" si="1"/>
        <v>0</v>
      </c>
      <c r="Q11" s="373">
        <v>68327</v>
      </c>
      <c r="R11" s="278">
        <f t="shared" si="1"/>
        <v>0</v>
      </c>
    </row>
    <row r="12" spans="1:239" s="321" customFormat="1" ht="22.5" customHeight="1">
      <c r="A12" s="246" t="s">
        <v>54</v>
      </c>
      <c r="B12" s="246"/>
      <c r="C12" s="373">
        <v>652</v>
      </c>
      <c r="D12" s="373"/>
      <c r="E12" s="373">
        <v>686</v>
      </c>
      <c r="F12" s="373"/>
      <c r="G12" s="373">
        <v>511</v>
      </c>
      <c r="H12" s="373"/>
      <c r="I12" s="373">
        <v>541</v>
      </c>
      <c r="K12" s="373">
        <v>652</v>
      </c>
      <c r="L12" s="373">
        <f t="shared" si="0"/>
        <v>0</v>
      </c>
      <c r="M12" s="373">
        <v>686</v>
      </c>
      <c r="N12" s="278">
        <f t="shared" si="1"/>
        <v>0</v>
      </c>
      <c r="O12" s="373">
        <v>511</v>
      </c>
      <c r="P12" s="278">
        <f t="shared" si="1"/>
        <v>0</v>
      </c>
      <c r="Q12" s="373">
        <v>541</v>
      </c>
      <c r="R12" s="278">
        <f t="shared" si="1"/>
        <v>0</v>
      </c>
    </row>
    <row r="13" spans="1:239" s="321" customFormat="1" ht="22.5" customHeight="1">
      <c r="A13" s="246" t="s">
        <v>80</v>
      </c>
      <c r="B13" s="246"/>
      <c r="C13" s="374">
        <v>-227</v>
      </c>
      <c r="D13" s="373"/>
      <c r="E13" s="374">
        <v>-308</v>
      </c>
      <c r="F13" s="373"/>
      <c r="G13" s="374">
        <v>-312</v>
      </c>
      <c r="H13" s="373"/>
      <c r="I13" s="374">
        <v>-114</v>
      </c>
      <c r="J13" s="372"/>
      <c r="K13" s="374">
        <v>-227</v>
      </c>
      <c r="L13" s="373">
        <f t="shared" si="0"/>
        <v>0</v>
      </c>
      <c r="M13" s="374">
        <v>-308</v>
      </c>
      <c r="N13" s="278">
        <f t="shared" si="1"/>
        <v>0</v>
      </c>
      <c r="O13" s="374">
        <v>-312</v>
      </c>
      <c r="P13" s="278">
        <f t="shared" si="1"/>
        <v>0</v>
      </c>
      <c r="Q13" s="374">
        <v>-114</v>
      </c>
      <c r="R13" s="278">
        <f t="shared" si="1"/>
        <v>0</v>
      </c>
    </row>
    <row r="14" spans="1:239" s="321" customFormat="1" ht="22.5" customHeight="1">
      <c r="A14" s="369" t="s">
        <v>159</v>
      </c>
      <c r="B14" s="369"/>
      <c r="C14" s="374">
        <v>-626</v>
      </c>
      <c r="D14" s="373"/>
      <c r="E14" s="374">
        <v>-19</v>
      </c>
      <c r="F14" s="373"/>
      <c r="G14" s="375">
        <v>-572</v>
      </c>
      <c r="H14" s="375"/>
      <c r="I14" s="375">
        <v>-19</v>
      </c>
      <c r="K14" s="374">
        <v>-627</v>
      </c>
      <c r="L14" s="373">
        <f t="shared" si="0"/>
        <v>1</v>
      </c>
      <c r="M14" s="374">
        <v>-19</v>
      </c>
      <c r="N14" s="278">
        <f t="shared" si="1"/>
        <v>0</v>
      </c>
      <c r="O14" s="375">
        <v>-573</v>
      </c>
      <c r="P14" s="278">
        <f t="shared" si="1"/>
        <v>1</v>
      </c>
      <c r="Q14" s="375">
        <v>-19</v>
      </c>
      <c r="R14" s="278">
        <f t="shared" si="1"/>
        <v>0</v>
      </c>
    </row>
    <row r="15" spans="1:239" s="321" customFormat="1" ht="22.5" customHeight="1">
      <c r="A15" s="246" t="s">
        <v>88</v>
      </c>
      <c r="B15" s="246"/>
      <c r="C15" s="374">
        <v>0</v>
      </c>
      <c r="D15" s="373"/>
      <c r="E15" s="374">
        <v>-1</v>
      </c>
      <c r="F15" s="373"/>
      <c r="G15" s="374">
        <v>0</v>
      </c>
      <c r="H15" s="373"/>
      <c r="I15" s="374">
        <v>-1</v>
      </c>
      <c r="K15" s="374">
        <v>0</v>
      </c>
      <c r="L15" s="373">
        <f t="shared" si="0"/>
        <v>0</v>
      </c>
      <c r="M15" s="374">
        <v>-1</v>
      </c>
      <c r="N15" s="278">
        <f t="shared" si="1"/>
        <v>0</v>
      </c>
      <c r="O15" s="374">
        <v>0</v>
      </c>
      <c r="P15" s="278">
        <f t="shared" si="1"/>
        <v>0</v>
      </c>
      <c r="Q15" s="374">
        <v>-1</v>
      </c>
      <c r="R15" s="278">
        <f t="shared" si="1"/>
        <v>0</v>
      </c>
    </row>
    <row r="16" spans="1:239" s="321" customFormat="1" ht="22.5" customHeight="1">
      <c r="A16" s="245" t="s">
        <v>122</v>
      </c>
      <c r="B16" s="245"/>
      <c r="C16" s="374">
        <v>662</v>
      </c>
      <c r="D16" s="373"/>
      <c r="E16" s="374">
        <v>-2461</v>
      </c>
      <c r="F16" s="373"/>
      <c r="G16" s="374">
        <v>766</v>
      </c>
      <c r="H16" s="373"/>
      <c r="I16" s="374">
        <v>-2312</v>
      </c>
      <c r="K16" s="374">
        <v>662</v>
      </c>
      <c r="L16" s="373">
        <f t="shared" si="0"/>
        <v>0</v>
      </c>
      <c r="M16" s="207">
        <v>-2461</v>
      </c>
      <c r="N16" s="278">
        <f t="shared" si="1"/>
        <v>0</v>
      </c>
      <c r="O16" s="374">
        <v>766</v>
      </c>
      <c r="P16" s="278">
        <f t="shared" si="1"/>
        <v>0</v>
      </c>
      <c r="Q16" s="206">
        <v>-2312</v>
      </c>
      <c r="R16" s="278">
        <f t="shared" si="1"/>
        <v>0</v>
      </c>
    </row>
    <row r="17" spans="1:239" s="321" customFormat="1" ht="22.5" customHeight="1">
      <c r="A17" s="246" t="s">
        <v>128</v>
      </c>
      <c r="B17" s="246"/>
      <c r="C17" s="374">
        <v>181</v>
      </c>
      <c r="D17" s="373"/>
      <c r="E17" s="374">
        <v>7</v>
      </c>
      <c r="F17" s="373"/>
      <c r="G17" s="374">
        <v>181</v>
      </c>
      <c r="H17" s="373"/>
      <c r="I17" s="374">
        <v>7</v>
      </c>
      <c r="K17" s="374">
        <v>181</v>
      </c>
      <c r="L17" s="373">
        <f t="shared" si="0"/>
        <v>0</v>
      </c>
      <c r="M17" s="374">
        <v>7</v>
      </c>
      <c r="N17" s="278">
        <f t="shared" si="1"/>
        <v>0</v>
      </c>
      <c r="O17" s="374">
        <v>181</v>
      </c>
      <c r="P17" s="278">
        <f t="shared" si="1"/>
        <v>0</v>
      </c>
      <c r="Q17" s="374">
        <v>7</v>
      </c>
      <c r="R17" s="278">
        <f t="shared" si="1"/>
        <v>0</v>
      </c>
    </row>
    <row r="18" spans="1:239" s="321" customFormat="1" ht="22.5" hidden="1" customHeight="1">
      <c r="A18" s="221" t="s">
        <v>129</v>
      </c>
      <c r="B18" s="221"/>
      <c r="C18" s="335">
        <v>0</v>
      </c>
      <c r="D18" s="373"/>
      <c r="E18" s="335">
        <v>0</v>
      </c>
      <c r="F18" s="373"/>
      <c r="G18" s="316">
        <v>0</v>
      </c>
      <c r="H18" s="373"/>
      <c r="I18" s="316">
        <v>0</v>
      </c>
      <c r="K18" s="335">
        <v>0</v>
      </c>
      <c r="L18" s="373">
        <f t="shared" si="0"/>
        <v>0</v>
      </c>
      <c r="M18" s="335">
        <v>0</v>
      </c>
      <c r="N18" s="278">
        <f t="shared" si="1"/>
        <v>0</v>
      </c>
      <c r="O18" s="316">
        <v>0</v>
      </c>
      <c r="P18" s="278">
        <f t="shared" si="1"/>
        <v>0</v>
      </c>
      <c r="Q18" s="316">
        <v>0</v>
      </c>
      <c r="R18" s="278">
        <f t="shared" si="1"/>
        <v>0</v>
      </c>
    </row>
    <row r="19" spans="1:239" s="321" customFormat="1" ht="22.5" customHeight="1">
      <c r="A19" s="246" t="s">
        <v>35</v>
      </c>
      <c r="B19" s="246"/>
      <c r="C19" s="374">
        <v>0</v>
      </c>
      <c r="D19" s="373"/>
      <c r="E19" s="374">
        <v>0</v>
      </c>
      <c r="F19" s="373"/>
      <c r="G19" s="374">
        <v>2528</v>
      </c>
      <c r="H19" s="373"/>
      <c r="I19" s="374">
        <v>5225</v>
      </c>
      <c r="J19" s="372">
        <f>G19+'PL 6-9'!H68</f>
        <v>0</v>
      </c>
      <c r="K19" s="374">
        <v>0</v>
      </c>
      <c r="L19" s="373">
        <f t="shared" si="0"/>
        <v>0</v>
      </c>
      <c r="M19" s="374">
        <v>0</v>
      </c>
      <c r="N19" s="278">
        <f t="shared" si="1"/>
        <v>0</v>
      </c>
      <c r="O19" s="374">
        <v>2528</v>
      </c>
      <c r="P19" s="278">
        <f t="shared" si="1"/>
        <v>0</v>
      </c>
      <c r="Q19" s="374">
        <v>5225</v>
      </c>
      <c r="R19" s="278">
        <f t="shared" si="1"/>
        <v>0</v>
      </c>
    </row>
    <row r="20" spans="1:239" s="321" customFormat="1" ht="22.5" customHeight="1">
      <c r="A20" s="246" t="s">
        <v>130</v>
      </c>
      <c r="B20" s="377">
        <v>10</v>
      </c>
      <c r="C20" s="373">
        <v>13898</v>
      </c>
      <c r="D20" s="373"/>
      <c r="E20" s="373">
        <v>3244</v>
      </c>
      <c r="F20" s="373"/>
      <c r="G20" s="374">
        <v>12817</v>
      </c>
      <c r="H20" s="373"/>
      <c r="I20" s="374">
        <v>2916</v>
      </c>
      <c r="J20" s="372"/>
      <c r="K20" s="373">
        <v>13898</v>
      </c>
      <c r="L20" s="373">
        <f t="shared" si="0"/>
        <v>0</v>
      </c>
      <c r="M20" s="373">
        <v>3244</v>
      </c>
      <c r="N20" s="278">
        <f t="shared" si="1"/>
        <v>0</v>
      </c>
      <c r="O20" s="374">
        <v>12817</v>
      </c>
      <c r="P20" s="278">
        <f t="shared" si="1"/>
        <v>0</v>
      </c>
      <c r="Q20" s="374">
        <v>2916</v>
      </c>
      <c r="R20" s="278">
        <f t="shared" si="1"/>
        <v>0</v>
      </c>
    </row>
    <row r="21" spans="1:239" s="321" customFormat="1" ht="22.5" customHeight="1">
      <c r="A21" s="246" t="s">
        <v>152</v>
      </c>
      <c r="B21" s="246"/>
      <c r="C21" s="373">
        <f>18192-1</f>
        <v>18191</v>
      </c>
      <c r="D21" s="373"/>
      <c r="E21" s="373">
        <v>1627</v>
      </c>
      <c r="F21" s="373"/>
      <c r="G21" s="373">
        <v>18400</v>
      </c>
      <c r="H21" s="373"/>
      <c r="I21" s="373">
        <v>1661</v>
      </c>
      <c r="J21" s="372">
        <f>G21+'PL 6-9'!H71</f>
        <v>0</v>
      </c>
      <c r="K21" s="373">
        <v>18192</v>
      </c>
      <c r="L21" s="373">
        <f t="shared" si="0"/>
        <v>-1</v>
      </c>
      <c r="M21" s="373">
        <v>1627</v>
      </c>
      <c r="N21" s="278">
        <f t="shared" si="1"/>
        <v>0</v>
      </c>
      <c r="O21" s="373">
        <v>18400</v>
      </c>
      <c r="P21" s="278">
        <f t="shared" si="1"/>
        <v>0</v>
      </c>
      <c r="Q21" s="373">
        <v>1661</v>
      </c>
      <c r="R21" s="278">
        <f t="shared" si="1"/>
        <v>0</v>
      </c>
    </row>
    <row r="22" spans="1:239" s="321" customFormat="1" ht="22.5" customHeight="1">
      <c r="A22" s="247" t="s">
        <v>116</v>
      </c>
      <c r="B22" s="247"/>
      <c r="C22" s="371"/>
      <c r="D22" s="343"/>
      <c r="E22" s="371"/>
      <c r="F22" s="343"/>
      <c r="G22" s="371"/>
      <c r="H22" s="249"/>
      <c r="I22" s="371"/>
      <c r="J22" s="256"/>
      <c r="K22" s="371"/>
      <c r="L22" s="343"/>
      <c r="M22" s="371"/>
      <c r="N22" s="343"/>
      <c r="O22" s="371"/>
      <c r="P22" s="249"/>
      <c r="Q22" s="371"/>
      <c r="R22" s="256"/>
      <c r="S22" s="256"/>
      <c r="T22" s="256"/>
      <c r="U22" s="256"/>
      <c r="V22" s="256"/>
      <c r="W22" s="256"/>
      <c r="X22" s="256"/>
      <c r="Y22" s="256"/>
      <c r="Z22" s="256"/>
      <c r="AA22" s="256"/>
      <c r="AB22" s="256"/>
      <c r="AC22" s="256"/>
      <c r="AD22" s="256"/>
      <c r="AE22" s="256"/>
      <c r="AF22" s="256"/>
      <c r="AG22" s="256"/>
      <c r="AH22" s="256"/>
      <c r="AI22" s="256"/>
      <c r="AJ22" s="256"/>
      <c r="AK22" s="256"/>
      <c r="AL22" s="256"/>
      <c r="AM22" s="256"/>
      <c r="AN22" s="256"/>
      <c r="AO22" s="256"/>
      <c r="AP22" s="256"/>
      <c r="AQ22" s="256"/>
      <c r="AR22" s="256"/>
      <c r="AS22" s="256"/>
      <c r="AT22" s="256"/>
      <c r="AU22" s="256"/>
      <c r="AV22" s="256"/>
      <c r="AW22" s="256"/>
      <c r="AX22" s="256"/>
      <c r="AY22" s="256"/>
      <c r="AZ22" s="256"/>
      <c r="BA22" s="256"/>
      <c r="BB22" s="256"/>
      <c r="BC22" s="256"/>
      <c r="BD22" s="256"/>
      <c r="BE22" s="256"/>
      <c r="BF22" s="256"/>
      <c r="BG22" s="256"/>
      <c r="BH22" s="256"/>
      <c r="BI22" s="256"/>
      <c r="BJ22" s="256"/>
      <c r="BK22" s="256"/>
      <c r="BL22" s="256"/>
      <c r="BM22" s="256"/>
      <c r="BN22" s="256"/>
      <c r="BO22" s="256"/>
      <c r="BP22" s="256"/>
      <c r="BQ22" s="256"/>
      <c r="BR22" s="256"/>
      <c r="BS22" s="256"/>
      <c r="BT22" s="256"/>
      <c r="BU22" s="256"/>
      <c r="BV22" s="256"/>
      <c r="BW22" s="256"/>
      <c r="BX22" s="256"/>
      <c r="BY22" s="256"/>
      <c r="BZ22" s="256"/>
      <c r="CA22" s="256"/>
      <c r="CB22" s="256"/>
      <c r="CC22" s="256"/>
      <c r="CD22" s="256"/>
      <c r="CE22" s="256"/>
      <c r="CF22" s="256"/>
      <c r="CG22" s="256"/>
      <c r="CH22" s="256"/>
      <c r="CI22" s="256"/>
      <c r="CJ22" s="256"/>
      <c r="CK22" s="256"/>
      <c r="CL22" s="256"/>
      <c r="CM22" s="256"/>
      <c r="CN22" s="256"/>
      <c r="CO22" s="256"/>
      <c r="CP22" s="256"/>
      <c r="CQ22" s="256"/>
      <c r="CR22" s="256"/>
      <c r="CS22" s="256"/>
      <c r="CT22" s="256"/>
      <c r="CU22" s="256"/>
      <c r="CV22" s="256"/>
      <c r="CW22" s="256"/>
      <c r="CX22" s="256"/>
      <c r="CY22" s="256"/>
      <c r="CZ22" s="256"/>
      <c r="DA22" s="256"/>
      <c r="DB22" s="256"/>
      <c r="DC22" s="256"/>
      <c r="DD22" s="256"/>
      <c r="DE22" s="256"/>
      <c r="DF22" s="256"/>
      <c r="DG22" s="256"/>
      <c r="DH22" s="256"/>
      <c r="DI22" s="256"/>
      <c r="DJ22" s="256"/>
      <c r="DK22" s="256"/>
      <c r="DL22" s="256"/>
      <c r="DM22" s="256"/>
      <c r="DN22" s="256"/>
      <c r="DO22" s="256"/>
      <c r="DP22" s="256"/>
      <c r="DQ22" s="256"/>
      <c r="DR22" s="256"/>
      <c r="DS22" s="256"/>
      <c r="DT22" s="256"/>
      <c r="DU22" s="256"/>
      <c r="DV22" s="256"/>
      <c r="DW22" s="256"/>
      <c r="DX22" s="256"/>
      <c r="DY22" s="256"/>
      <c r="DZ22" s="256"/>
      <c r="EA22" s="256"/>
      <c r="EB22" s="256"/>
      <c r="EC22" s="256"/>
      <c r="ED22" s="256"/>
      <c r="EE22" s="256"/>
      <c r="EF22" s="256"/>
      <c r="EG22" s="256"/>
      <c r="EH22" s="256"/>
      <c r="EI22" s="256"/>
      <c r="EJ22" s="256"/>
      <c r="EK22" s="256"/>
      <c r="EL22" s="256"/>
      <c r="EM22" s="256"/>
      <c r="EN22" s="256"/>
      <c r="EO22" s="256"/>
      <c r="EP22" s="256"/>
      <c r="EQ22" s="256"/>
      <c r="ER22" s="256"/>
      <c r="ES22" s="256"/>
      <c r="ET22" s="256"/>
      <c r="EU22" s="256"/>
      <c r="EV22" s="256"/>
      <c r="EW22" s="256"/>
      <c r="EX22" s="256"/>
      <c r="EY22" s="256"/>
      <c r="EZ22" s="256"/>
      <c r="FA22" s="256"/>
      <c r="FB22" s="256"/>
      <c r="FC22" s="256"/>
      <c r="FD22" s="256"/>
      <c r="FE22" s="256"/>
      <c r="FF22" s="256"/>
      <c r="FG22" s="256"/>
      <c r="FH22" s="256"/>
      <c r="FI22" s="256"/>
      <c r="FJ22" s="256"/>
      <c r="FK22" s="256"/>
      <c r="FL22" s="256"/>
      <c r="FM22" s="256"/>
      <c r="FN22" s="256"/>
      <c r="FO22" s="256"/>
      <c r="FP22" s="256"/>
      <c r="FQ22" s="256"/>
      <c r="FR22" s="256"/>
      <c r="FS22" s="256"/>
      <c r="FT22" s="256"/>
      <c r="FU22" s="256"/>
      <c r="FV22" s="256"/>
      <c r="FW22" s="256"/>
      <c r="FX22" s="256"/>
      <c r="FY22" s="256"/>
      <c r="FZ22" s="256"/>
      <c r="GA22" s="256"/>
      <c r="GB22" s="256"/>
      <c r="GC22" s="256"/>
      <c r="GD22" s="256"/>
      <c r="GE22" s="256"/>
      <c r="GF22" s="256"/>
      <c r="GG22" s="256"/>
      <c r="GH22" s="256"/>
      <c r="GI22" s="256"/>
      <c r="GJ22" s="256"/>
      <c r="GK22" s="256"/>
      <c r="GL22" s="256"/>
      <c r="GM22" s="256"/>
      <c r="GN22" s="256"/>
      <c r="GO22" s="256"/>
      <c r="GP22" s="256"/>
      <c r="GQ22" s="256"/>
      <c r="GR22" s="256"/>
      <c r="GS22" s="256"/>
      <c r="GT22" s="256"/>
      <c r="GU22" s="256"/>
      <c r="GV22" s="256"/>
      <c r="GW22" s="256"/>
      <c r="GX22" s="256"/>
      <c r="GY22" s="256"/>
      <c r="GZ22" s="256"/>
      <c r="HA22" s="256"/>
      <c r="HB22" s="256"/>
      <c r="HC22" s="256"/>
      <c r="HD22" s="256"/>
      <c r="HE22" s="256"/>
      <c r="HF22" s="256"/>
      <c r="HG22" s="256"/>
      <c r="HH22" s="256"/>
      <c r="HI22" s="256"/>
      <c r="HJ22" s="256"/>
      <c r="HK22" s="256"/>
      <c r="HL22" s="256"/>
      <c r="HM22" s="256"/>
      <c r="HN22" s="256"/>
      <c r="HO22" s="256"/>
      <c r="HP22" s="256"/>
      <c r="HQ22" s="256"/>
      <c r="HR22" s="256"/>
      <c r="HS22" s="256"/>
      <c r="HT22" s="256"/>
      <c r="HU22" s="256"/>
      <c r="HV22" s="256"/>
      <c r="HW22" s="256"/>
      <c r="HX22" s="256"/>
      <c r="HY22" s="256"/>
      <c r="HZ22" s="256"/>
      <c r="IA22" s="256"/>
      <c r="IB22" s="256"/>
      <c r="IC22" s="256"/>
      <c r="ID22" s="256"/>
      <c r="IE22" s="256"/>
    </row>
    <row r="23" spans="1:239" s="321" customFormat="1" ht="22.5" customHeight="1">
      <c r="A23" s="247" t="s">
        <v>131</v>
      </c>
      <c r="B23" s="247"/>
      <c r="C23" s="344">
        <f>SUM(C9:C21)</f>
        <v>205364</v>
      </c>
      <c r="D23" s="343"/>
      <c r="E23" s="344">
        <f>SUM(E9:E21)</f>
        <v>110423</v>
      </c>
      <c r="F23" s="343"/>
      <c r="G23" s="344">
        <f>SUM(G9:G21)</f>
        <v>170707</v>
      </c>
      <c r="H23" s="249"/>
      <c r="I23" s="344">
        <f>SUM(I9:I21)</f>
        <v>102609</v>
      </c>
      <c r="J23" s="256"/>
      <c r="K23" s="344">
        <f>SUM(K9:K21)</f>
        <v>205365</v>
      </c>
      <c r="L23" s="343"/>
      <c r="M23" s="344">
        <f>SUM(M9:M21)</f>
        <v>110423</v>
      </c>
      <c r="N23" s="343"/>
      <c r="O23" s="344">
        <f>SUM(O9:O21)</f>
        <v>170706</v>
      </c>
      <c r="P23" s="249"/>
      <c r="Q23" s="344">
        <f>SUM(Q9:Q21)</f>
        <v>102609</v>
      </c>
      <c r="R23" s="256"/>
      <c r="S23" s="256"/>
      <c r="T23" s="256"/>
      <c r="U23" s="256"/>
      <c r="V23" s="256"/>
      <c r="W23" s="256"/>
      <c r="X23" s="256"/>
      <c r="Y23" s="256"/>
      <c r="Z23" s="256"/>
      <c r="AA23" s="256"/>
      <c r="AB23" s="256"/>
      <c r="AC23" s="256"/>
      <c r="AD23" s="256"/>
      <c r="AE23" s="256"/>
      <c r="AF23" s="256"/>
      <c r="AG23" s="256"/>
      <c r="AH23" s="256"/>
      <c r="AI23" s="256"/>
      <c r="AJ23" s="256"/>
      <c r="AK23" s="256"/>
      <c r="AL23" s="256"/>
      <c r="AM23" s="256"/>
      <c r="AN23" s="256"/>
      <c r="AO23" s="256"/>
      <c r="AP23" s="256"/>
      <c r="AQ23" s="256"/>
      <c r="AR23" s="256"/>
      <c r="AS23" s="256"/>
      <c r="AT23" s="256"/>
      <c r="AU23" s="256"/>
      <c r="AV23" s="256"/>
      <c r="AW23" s="256"/>
      <c r="AX23" s="256"/>
      <c r="AY23" s="256"/>
      <c r="AZ23" s="256"/>
      <c r="BA23" s="256"/>
      <c r="BB23" s="256"/>
      <c r="BC23" s="256"/>
      <c r="BD23" s="256"/>
      <c r="BE23" s="256"/>
      <c r="BF23" s="256"/>
      <c r="BG23" s="256"/>
      <c r="BH23" s="256"/>
      <c r="BI23" s="256"/>
      <c r="BJ23" s="256"/>
      <c r="BK23" s="256"/>
      <c r="BL23" s="256"/>
      <c r="BM23" s="256"/>
      <c r="BN23" s="256"/>
      <c r="BO23" s="256"/>
      <c r="BP23" s="256"/>
      <c r="BQ23" s="256"/>
      <c r="BR23" s="256"/>
      <c r="BS23" s="256"/>
      <c r="BT23" s="256"/>
      <c r="BU23" s="256"/>
      <c r="BV23" s="256"/>
      <c r="BW23" s="256"/>
      <c r="BX23" s="256"/>
      <c r="BY23" s="256"/>
      <c r="BZ23" s="256"/>
      <c r="CA23" s="256"/>
      <c r="CB23" s="256"/>
      <c r="CC23" s="256"/>
      <c r="CD23" s="256"/>
      <c r="CE23" s="256"/>
      <c r="CF23" s="256"/>
      <c r="CG23" s="256"/>
      <c r="CH23" s="256"/>
      <c r="CI23" s="256"/>
      <c r="CJ23" s="256"/>
      <c r="CK23" s="256"/>
      <c r="CL23" s="256"/>
      <c r="CM23" s="256"/>
      <c r="CN23" s="256"/>
      <c r="CO23" s="256"/>
      <c r="CP23" s="256"/>
      <c r="CQ23" s="256"/>
      <c r="CR23" s="256"/>
      <c r="CS23" s="256"/>
      <c r="CT23" s="256"/>
      <c r="CU23" s="256"/>
      <c r="CV23" s="256"/>
      <c r="CW23" s="256"/>
      <c r="CX23" s="256"/>
      <c r="CY23" s="256"/>
      <c r="CZ23" s="256"/>
      <c r="DA23" s="256"/>
      <c r="DB23" s="256"/>
      <c r="DC23" s="256"/>
      <c r="DD23" s="256"/>
      <c r="DE23" s="256"/>
      <c r="DF23" s="256"/>
      <c r="DG23" s="256"/>
      <c r="DH23" s="256"/>
      <c r="DI23" s="256"/>
      <c r="DJ23" s="256"/>
      <c r="DK23" s="256"/>
      <c r="DL23" s="256"/>
      <c r="DM23" s="256"/>
      <c r="DN23" s="256"/>
      <c r="DO23" s="256"/>
      <c r="DP23" s="256"/>
      <c r="DQ23" s="256"/>
      <c r="DR23" s="256"/>
      <c r="DS23" s="256"/>
      <c r="DT23" s="256"/>
      <c r="DU23" s="256"/>
      <c r="DV23" s="256"/>
      <c r="DW23" s="256"/>
      <c r="DX23" s="256"/>
      <c r="DY23" s="256"/>
      <c r="DZ23" s="256"/>
      <c r="EA23" s="256"/>
      <c r="EB23" s="256"/>
      <c r="EC23" s="256"/>
      <c r="ED23" s="256"/>
      <c r="EE23" s="256"/>
      <c r="EF23" s="256"/>
      <c r="EG23" s="256"/>
      <c r="EH23" s="256"/>
      <c r="EI23" s="256"/>
      <c r="EJ23" s="256"/>
      <c r="EK23" s="256"/>
      <c r="EL23" s="256"/>
      <c r="EM23" s="256"/>
      <c r="EN23" s="256"/>
      <c r="EO23" s="256"/>
      <c r="EP23" s="256"/>
      <c r="EQ23" s="256"/>
      <c r="ER23" s="256"/>
      <c r="ES23" s="256"/>
      <c r="ET23" s="256"/>
      <c r="EU23" s="256"/>
      <c r="EV23" s="256"/>
      <c r="EW23" s="256"/>
      <c r="EX23" s="256"/>
      <c r="EY23" s="256"/>
      <c r="EZ23" s="256"/>
      <c r="FA23" s="256"/>
      <c r="FB23" s="256"/>
      <c r="FC23" s="256"/>
      <c r="FD23" s="256"/>
      <c r="FE23" s="256"/>
      <c r="FF23" s="256"/>
      <c r="FG23" s="256"/>
      <c r="FH23" s="256"/>
      <c r="FI23" s="256"/>
      <c r="FJ23" s="256"/>
      <c r="FK23" s="256"/>
      <c r="FL23" s="256"/>
      <c r="FM23" s="256"/>
      <c r="FN23" s="256"/>
      <c r="FO23" s="256"/>
      <c r="FP23" s="256"/>
      <c r="FQ23" s="256"/>
      <c r="FR23" s="256"/>
      <c r="FS23" s="256"/>
      <c r="FT23" s="256"/>
      <c r="FU23" s="256"/>
      <c r="FV23" s="256"/>
      <c r="FW23" s="256"/>
      <c r="FX23" s="256"/>
      <c r="FY23" s="256"/>
      <c r="FZ23" s="256"/>
      <c r="GA23" s="256"/>
      <c r="GB23" s="256"/>
      <c r="GC23" s="256"/>
      <c r="GD23" s="256"/>
      <c r="GE23" s="256"/>
      <c r="GF23" s="256"/>
      <c r="GG23" s="256"/>
      <c r="GH23" s="256"/>
      <c r="GI23" s="256"/>
      <c r="GJ23" s="256"/>
      <c r="GK23" s="256"/>
      <c r="GL23" s="256"/>
      <c r="GM23" s="256"/>
      <c r="GN23" s="256"/>
      <c r="GO23" s="256"/>
      <c r="GP23" s="256"/>
      <c r="GQ23" s="256"/>
      <c r="GR23" s="256"/>
      <c r="GS23" s="256"/>
      <c r="GT23" s="256"/>
      <c r="GU23" s="256"/>
      <c r="GV23" s="256"/>
      <c r="GW23" s="256"/>
      <c r="GX23" s="256"/>
      <c r="GY23" s="256"/>
      <c r="GZ23" s="256"/>
      <c r="HA23" s="256"/>
      <c r="HB23" s="256"/>
      <c r="HC23" s="256"/>
      <c r="HD23" s="256"/>
      <c r="HE23" s="256"/>
      <c r="HF23" s="256"/>
      <c r="HG23" s="256"/>
      <c r="HH23" s="256"/>
      <c r="HI23" s="256"/>
      <c r="HJ23" s="256"/>
      <c r="HK23" s="256"/>
      <c r="HL23" s="256"/>
      <c r="HM23" s="256"/>
      <c r="HN23" s="256"/>
      <c r="HO23" s="256"/>
      <c r="HP23" s="256"/>
      <c r="HQ23" s="256"/>
      <c r="HR23" s="256"/>
      <c r="HS23" s="256"/>
      <c r="HT23" s="256"/>
      <c r="HU23" s="256"/>
      <c r="HV23" s="256"/>
      <c r="HW23" s="256"/>
      <c r="HX23" s="256"/>
      <c r="HY23" s="256"/>
      <c r="HZ23" s="256"/>
      <c r="IA23" s="256"/>
      <c r="IB23" s="256"/>
      <c r="IC23" s="256"/>
      <c r="ID23" s="256"/>
      <c r="IE23" s="256"/>
    </row>
    <row r="24" spans="1:239" s="256" customFormat="1" ht="22.5" customHeight="1">
      <c r="A24" s="247"/>
      <c r="B24" s="247"/>
      <c r="C24" s="249"/>
      <c r="D24" s="343"/>
      <c r="E24" s="249"/>
      <c r="F24" s="343"/>
      <c r="G24" s="249"/>
      <c r="H24" s="249"/>
      <c r="I24" s="249"/>
      <c r="K24" s="249"/>
      <c r="L24" s="343"/>
      <c r="M24" s="249"/>
      <c r="N24" s="343"/>
      <c r="O24" s="249"/>
      <c r="P24" s="249"/>
      <c r="Q24" s="249"/>
    </row>
    <row r="25" spans="1:239" s="256" customFormat="1" ht="22.5" customHeight="1">
      <c r="A25" s="345" t="s">
        <v>113</v>
      </c>
      <c r="B25" s="345"/>
      <c r="C25" s="321"/>
      <c r="D25" s="321"/>
      <c r="E25" s="321"/>
      <c r="F25" s="321"/>
      <c r="G25" s="321"/>
      <c r="H25" s="321"/>
      <c r="I25" s="321"/>
      <c r="J25" s="321"/>
      <c r="K25" s="321"/>
      <c r="L25" s="321"/>
      <c r="M25" s="321"/>
      <c r="N25" s="321"/>
      <c r="O25" s="321"/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1"/>
      <c r="AA25" s="321"/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1"/>
      <c r="AM25" s="321"/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1"/>
      <c r="AY25" s="321"/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1"/>
      <c r="BK25" s="321"/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1"/>
      <c r="BW25" s="321"/>
      <c r="BX25" s="321"/>
      <c r="BY25" s="321"/>
      <c r="BZ25" s="321"/>
      <c r="CA25" s="321"/>
      <c r="CB25" s="321"/>
      <c r="CC25" s="321"/>
      <c r="CD25" s="321"/>
      <c r="CE25" s="321"/>
      <c r="CF25" s="321"/>
      <c r="CG25" s="321"/>
      <c r="CH25" s="321"/>
      <c r="CI25" s="321"/>
      <c r="CJ25" s="321"/>
      <c r="CK25" s="321"/>
      <c r="CL25" s="321"/>
      <c r="CM25" s="321"/>
      <c r="CN25" s="321"/>
      <c r="CO25" s="321"/>
      <c r="CP25" s="321"/>
      <c r="CQ25" s="321"/>
      <c r="CR25" s="321"/>
      <c r="CS25" s="321"/>
      <c r="CT25" s="321"/>
      <c r="CU25" s="321"/>
      <c r="CV25" s="321"/>
      <c r="CW25" s="321"/>
      <c r="CX25" s="321"/>
      <c r="CY25" s="321"/>
      <c r="CZ25" s="321"/>
      <c r="DA25" s="321"/>
      <c r="DB25" s="321"/>
      <c r="DC25" s="321"/>
      <c r="DD25" s="321"/>
      <c r="DE25" s="321"/>
      <c r="DF25" s="321"/>
      <c r="DG25" s="321"/>
      <c r="DH25" s="321"/>
      <c r="DI25" s="321"/>
      <c r="DJ25" s="321"/>
      <c r="DK25" s="321"/>
      <c r="DL25" s="321"/>
      <c r="DM25" s="321"/>
      <c r="DN25" s="321"/>
      <c r="DO25" s="321"/>
      <c r="DP25" s="321"/>
      <c r="DQ25" s="321"/>
      <c r="DR25" s="321"/>
      <c r="DS25" s="321"/>
      <c r="DT25" s="321"/>
      <c r="DU25" s="321"/>
      <c r="DV25" s="321"/>
      <c r="DW25" s="321"/>
      <c r="DX25" s="321"/>
      <c r="DY25" s="321"/>
      <c r="DZ25" s="321"/>
      <c r="EA25" s="321"/>
      <c r="EB25" s="321"/>
      <c r="EC25" s="321"/>
      <c r="ED25" s="321"/>
      <c r="EE25" s="321"/>
      <c r="EF25" s="321"/>
      <c r="EG25" s="321"/>
      <c r="EH25" s="321"/>
      <c r="EI25" s="321"/>
      <c r="EJ25" s="321"/>
      <c r="EK25" s="321"/>
      <c r="EL25" s="321"/>
      <c r="EM25" s="321"/>
      <c r="EN25" s="321"/>
      <c r="EO25" s="321"/>
      <c r="EP25" s="321"/>
      <c r="EQ25" s="321"/>
      <c r="ER25" s="321"/>
      <c r="ES25" s="321"/>
      <c r="ET25" s="321"/>
      <c r="EU25" s="321"/>
      <c r="EV25" s="321"/>
      <c r="EW25" s="321"/>
      <c r="EX25" s="321"/>
      <c r="EY25" s="321"/>
      <c r="EZ25" s="321"/>
      <c r="FA25" s="321"/>
      <c r="FB25" s="321"/>
      <c r="FC25" s="321"/>
      <c r="FD25" s="321"/>
      <c r="FE25" s="321"/>
      <c r="FF25" s="321"/>
      <c r="FG25" s="321"/>
      <c r="FH25" s="321"/>
      <c r="FI25" s="321"/>
      <c r="FJ25" s="321"/>
      <c r="FK25" s="321"/>
      <c r="FL25" s="321"/>
      <c r="FM25" s="321"/>
      <c r="FN25" s="321"/>
      <c r="FO25" s="321"/>
      <c r="FP25" s="321"/>
      <c r="FQ25" s="321"/>
      <c r="FR25" s="321"/>
      <c r="FS25" s="321"/>
      <c r="FT25" s="321"/>
      <c r="FU25" s="321"/>
      <c r="FV25" s="321"/>
      <c r="FW25" s="321"/>
      <c r="FX25" s="321"/>
      <c r="FY25" s="321"/>
      <c r="FZ25" s="321"/>
      <c r="GA25" s="321"/>
      <c r="GB25" s="321"/>
      <c r="GC25" s="321"/>
      <c r="GD25" s="321"/>
      <c r="GE25" s="321"/>
      <c r="GF25" s="321"/>
      <c r="GG25" s="321"/>
      <c r="GH25" s="321"/>
      <c r="GI25" s="321"/>
      <c r="GJ25" s="321"/>
      <c r="GK25" s="321"/>
      <c r="GL25" s="321"/>
      <c r="GM25" s="321"/>
      <c r="GN25" s="321"/>
      <c r="GO25" s="321"/>
      <c r="GP25" s="321"/>
      <c r="GQ25" s="321"/>
      <c r="GR25" s="321"/>
      <c r="GS25" s="321"/>
      <c r="GT25" s="321"/>
      <c r="GU25" s="321"/>
      <c r="GV25" s="321"/>
      <c r="GW25" s="321"/>
      <c r="GX25" s="321"/>
      <c r="GY25" s="321"/>
      <c r="GZ25" s="321"/>
      <c r="HA25" s="321"/>
      <c r="HB25" s="321"/>
      <c r="HC25" s="321"/>
      <c r="HD25" s="321"/>
      <c r="HE25" s="321"/>
      <c r="HF25" s="321"/>
      <c r="HG25" s="321"/>
      <c r="HH25" s="321"/>
      <c r="HI25" s="321"/>
      <c r="HJ25" s="321"/>
      <c r="HK25" s="321"/>
      <c r="HL25" s="321"/>
      <c r="HM25" s="321"/>
      <c r="HN25" s="321"/>
      <c r="HO25" s="321"/>
      <c r="HP25" s="321"/>
      <c r="HQ25" s="321"/>
      <c r="HR25" s="321"/>
      <c r="HS25" s="321"/>
      <c r="HT25" s="321"/>
      <c r="HU25" s="321"/>
      <c r="HV25" s="321"/>
      <c r="HW25" s="321"/>
      <c r="HX25" s="321"/>
      <c r="HY25" s="321"/>
      <c r="HZ25" s="321"/>
      <c r="IA25" s="321"/>
      <c r="IB25" s="321"/>
      <c r="IC25" s="321"/>
      <c r="ID25" s="321"/>
      <c r="IE25" s="321"/>
    </row>
    <row r="26" spans="1:239" s="256" customFormat="1" ht="22.5" customHeight="1">
      <c r="A26" s="341" t="s">
        <v>28</v>
      </c>
      <c r="B26" s="341"/>
      <c r="C26" s="373">
        <v>-8506</v>
      </c>
      <c r="D26" s="373"/>
      <c r="E26" s="373">
        <v>-59301</v>
      </c>
      <c r="F26" s="373"/>
      <c r="G26" s="375">
        <v>-5435</v>
      </c>
      <c r="H26" s="374"/>
      <c r="I26" s="375">
        <v>-50909</v>
      </c>
      <c r="J26" s="321"/>
      <c r="K26" s="373">
        <v>-8506</v>
      </c>
      <c r="L26" s="373">
        <f t="shared" ref="L26:L29" si="2">C26-K26</f>
        <v>0</v>
      </c>
      <c r="M26" s="373">
        <v>-59301</v>
      </c>
      <c r="N26" s="278">
        <f t="shared" ref="N26:R29" si="3">E26-M26</f>
        <v>0</v>
      </c>
      <c r="O26" s="375">
        <v>-5435</v>
      </c>
      <c r="P26" s="278">
        <f t="shared" si="3"/>
        <v>0</v>
      </c>
      <c r="Q26" s="375">
        <v>-50909</v>
      </c>
      <c r="R26" s="278">
        <f t="shared" si="3"/>
        <v>0</v>
      </c>
      <c r="S26" s="321"/>
      <c r="T26" s="321"/>
      <c r="U26" s="321"/>
      <c r="V26" s="321"/>
      <c r="W26" s="321"/>
      <c r="X26" s="321"/>
      <c r="Y26" s="321"/>
      <c r="Z26" s="321"/>
      <c r="AA26" s="321"/>
      <c r="AB26" s="321"/>
      <c r="AC26" s="321"/>
      <c r="AD26" s="321"/>
      <c r="AE26" s="321"/>
      <c r="AF26" s="321"/>
      <c r="AG26" s="321"/>
      <c r="AH26" s="321"/>
      <c r="AI26" s="321"/>
      <c r="AJ26" s="321"/>
      <c r="AK26" s="321"/>
      <c r="AL26" s="321"/>
      <c r="AM26" s="321"/>
      <c r="AN26" s="321"/>
      <c r="AO26" s="321"/>
      <c r="AP26" s="321"/>
      <c r="AQ26" s="321"/>
      <c r="AR26" s="321"/>
      <c r="AS26" s="321"/>
      <c r="AT26" s="321"/>
      <c r="AU26" s="321"/>
      <c r="AV26" s="321"/>
      <c r="AW26" s="321"/>
      <c r="AX26" s="321"/>
      <c r="AY26" s="321"/>
      <c r="AZ26" s="321"/>
      <c r="BA26" s="321"/>
      <c r="BB26" s="321"/>
      <c r="BC26" s="321"/>
      <c r="BD26" s="321"/>
      <c r="BE26" s="321"/>
      <c r="BF26" s="321"/>
      <c r="BG26" s="321"/>
      <c r="BH26" s="321"/>
      <c r="BI26" s="321"/>
      <c r="BJ26" s="321"/>
      <c r="BK26" s="321"/>
      <c r="BL26" s="321"/>
      <c r="BM26" s="321"/>
      <c r="BN26" s="321"/>
      <c r="BO26" s="321"/>
      <c r="BP26" s="321"/>
      <c r="BQ26" s="321"/>
      <c r="BR26" s="321"/>
      <c r="BS26" s="321"/>
      <c r="BT26" s="321"/>
      <c r="BU26" s="321"/>
      <c r="BV26" s="321"/>
      <c r="BW26" s="321"/>
      <c r="BX26" s="321"/>
      <c r="BY26" s="321"/>
      <c r="BZ26" s="321"/>
      <c r="CA26" s="321"/>
      <c r="CB26" s="321"/>
      <c r="CC26" s="321"/>
      <c r="CD26" s="321"/>
      <c r="CE26" s="321"/>
      <c r="CF26" s="321"/>
      <c r="CG26" s="321"/>
      <c r="CH26" s="321"/>
      <c r="CI26" s="321"/>
      <c r="CJ26" s="321"/>
      <c r="CK26" s="321"/>
      <c r="CL26" s="321"/>
      <c r="CM26" s="321"/>
      <c r="CN26" s="321"/>
      <c r="CO26" s="321"/>
      <c r="CP26" s="321"/>
      <c r="CQ26" s="321"/>
      <c r="CR26" s="321"/>
      <c r="CS26" s="321"/>
      <c r="CT26" s="321"/>
      <c r="CU26" s="321"/>
      <c r="CV26" s="321"/>
      <c r="CW26" s="321"/>
      <c r="CX26" s="321"/>
      <c r="CY26" s="321"/>
      <c r="CZ26" s="321"/>
      <c r="DA26" s="321"/>
      <c r="DB26" s="321"/>
      <c r="DC26" s="321"/>
      <c r="DD26" s="321"/>
      <c r="DE26" s="321"/>
      <c r="DF26" s="321"/>
      <c r="DG26" s="321"/>
      <c r="DH26" s="321"/>
      <c r="DI26" s="321"/>
      <c r="DJ26" s="321"/>
      <c r="DK26" s="321"/>
      <c r="DL26" s="321"/>
      <c r="DM26" s="321"/>
      <c r="DN26" s="321"/>
      <c r="DO26" s="321"/>
      <c r="DP26" s="321"/>
      <c r="DQ26" s="321"/>
      <c r="DR26" s="321"/>
      <c r="DS26" s="321"/>
      <c r="DT26" s="321"/>
      <c r="DU26" s="321"/>
      <c r="DV26" s="321"/>
      <c r="DW26" s="321"/>
      <c r="DX26" s="321"/>
      <c r="DY26" s="321"/>
      <c r="DZ26" s="321"/>
      <c r="EA26" s="321"/>
      <c r="EB26" s="321"/>
      <c r="EC26" s="321"/>
      <c r="ED26" s="321"/>
      <c r="EE26" s="321"/>
      <c r="EF26" s="321"/>
      <c r="EG26" s="321"/>
      <c r="EH26" s="321"/>
      <c r="EI26" s="321"/>
      <c r="EJ26" s="321"/>
      <c r="EK26" s="321"/>
      <c r="EL26" s="321"/>
      <c r="EM26" s="321"/>
      <c r="EN26" s="321"/>
      <c r="EO26" s="321"/>
      <c r="EP26" s="321"/>
      <c r="EQ26" s="321"/>
      <c r="ER26" s="321"/>
      <c r="ES26" s="321"/>
      <c r="ET26" s="321"/>
      <c r="EU26" s="321"/>
      <c r="EV26" s="321"/>
      <c r="EW26" s="321"/>
      <c r="EX26" s="321"/>
      <c r="EY26" s="321"/>
      <c r="EZ26" s="321"/>
      <c r="FA26" s="321"/>
      <c r="FB26" s="321"/>
      <c r="FC26" s="321"/>
      <c r="FD26" s="321"/>
      <c r="FE26" s="321"/>
      <c r="FF26" s="321"/>
      <c r="FG26" s="321"/>
      <c r="FH26" s="321"/>
      <c r="FI26" s="321"/>
      <c r="FJ26" s="321"/>
      <c r="FK26" s="321"/>
      <c r="FL26" s="321"/>
      <c r="FM26" s="321"/>
      <c r="FN26" s="321"/>
      <c r="FO26" s="321"/>
      <c r="FP26" s="321"/>
      <c r="FQ26" s="321"/>
      <c r="FR26" s="321"/>
      <c r="FS26" s="321"/>
      <c r="FT26" s="321"/>
      <c r="FU26" s="321"/>
      <c r="FV26" s="321"/>
      <c r="FW26" s="321"/>
      <c r="FX26" s="321"/>
      <c r="FY26" s="321"/>
      <c r="FZ26" s="321"/>
      <c r="GA26" s="321"/>
      <c r="GB26" s="321"/>
      <c r="GC26" s="321"/>
      <c r="GD26" s="321"/>
      <c r="GE26" s="321"/>
      <c r="GF26" s="321"/>
      <c r="GG26" s="321"/>
      <c r="GH26" s="321"/>
      <c r="GI26" s="321"/>
      <c r="GJ26" s="321"/>
      <c r="GK26" s="321"/>
      <c r="GL26" s="321"/>
      <c r="GM26" s="321"/>
      <c r="GN26" s="321"/>
      <c r="GO26" s="321"/>
      <c r="GP26" s="321"/>
      <c r="GQ26" s="321"/>
      <c r="GR26" s="321"/>
      <c r="GS26" s="321"/>
      <c r="GT26" s="321"/>
      <c r="GU26" s="321"/>
      <c r="GV26" s="321"/>
      <c r="GW26" s="321"/>
      <c r="GX26" s="321"/>
      <c r="GY26" s="321"/>
      <c r="GZ26" s="321"/>
      <c r="HA26" s="321"/>
      <c r="HB26" s="321"/>
      <c r="HC26" s="321"/>
      <c r="HD26" s="321"/>
      <c r="HE26" s="321"/>
      <c r="HF26" s="321"/>
      <c r="HG26" s="321"/>
      <c r="HH26" s="321"/>
      <c r="HI26" s="321"/>
      <c r="HJ26" s="321"/>
      <c r="HK26" s="321"/>
      <c r="HL26" s="321"/>
      <c r="HM26" s="321"/>
      <c r="HN26" s="321"/>
      <c r="HO26" s="321"/>
      <c r="HP26" s="321"/>
      <c r="HQ26" s="321"/>
      <c r="HR26" s="321"/>
      <c r="HS26" s="321"/>
      <c r="HT26" s="321"/>
      <c r="HU26" s="321"/>
      <c r="HV26" s="321"/>
      <c r="HW26" s="321"/>
      <c r="HX26" s="321"/>
      <c r="HY26" s="321"/>
      <c r="HZ26" s="321"/>
      <c r="IA26" s="321"/>
      <c r="IB26" s="321"/>
      <c r="IC26" s="321"/>
      <c r="ID26" s="321"/>
      <c r="IE26" s="321"/>
    </row>
    <row r="27" spans="1:239" s="321" customFormat="1" ht="22.5" customHeight="1">
      <c r="A27" s="248" t="s">
        <v>97</v>
      </c>
      <c r="B27" s="248"/>
      <c r="C27" s="373">
        <v>-996</v>
      </c>
      <c r="D27" s="373"/>
      <c r="E27" s="373">
        <v>-4588</v>
      </c>
      <c r="F27" s="373"/>
      <c r="G27" s="375">
        <v>-3419</v>
      </c>
      <c r="H27" s="374"/>
      <c r="I27" s="375">
        <v>-9688</v>
      </c>
      <c r="K27" s="373">
        <v>-996</v>
      </c>
      <c r="L27" s="373">
        <f t="shared" si="2"/>
        <v>0</v>
      </c>
      <c r="M27" s="373">
        <v>-4588</v>
      </c>
      <c r="N27" s="278">
        <f t="shared" si="3"/>
        <v>0</v>
      </c>
      <c r="O27" s="375">
        <v>-3418</v>
      </c>
      <c r="P27" s="278">
        <f t="shared" si="3"/>
        <v>-1</v>
      </c>
      <c r="Q27" s="375">
        <v>-9688</v>
      </c>
      <c r="R27" s="278">
        <f t="shared" si="3"/>
        <v>0</v>
      </c>
    </row>
    <row r="28" spans="1:239" s="321" customFormat="1" ht="22.5" customHeight="1">
      <c r="A28" s="341" t="s">
        <v>24</v>
      </c>
      <c r="B28" s="341"/>
      <c r="C28" s="373">
        <v>-38311</v>
      </c>
      <c r="D28" s="373"/>
      <c r="E28" s="209">
        <v>21544</v>
      </c>
      <c r="F28" s="373"/>
      <c r="G28" s="209">
        <v>-24611</v>
      </c>
      <c r="H28" s="374"/>
      <c r="I28" s="373">
        <v>21942</v>
      </c>
      <c r="K28" s="373">
        <v>-38312</v>
      </c>
      <c r="L28" s="373">
        <f t="shared" si="2"/>
        <v>1</v>
      </c>
      <c r="M28" s="208">
        <v>21544</v>
      </c>
      <c r="N28" s="278">
        <f t="shared" si="3"/>
        <v>0</v>
      </c>
      <c r="O28" s="373">
        <v>-24612</v>
      </c>
      <c r="P28" s="278">
        <f t="shared" si="3"/>
        <v>1</v>
      </c>
      <c r="Q28" s="206">
        <v>21942</v>
      </c>
      <c r="R28" s="278">
        <f t="shared" si="3"/>
        <v>0</v>
      </c>
    </row>
    <row r="29" spans="1:239" s="321" customFormat="1" ht="21.75">
      <c r="A29" s="341" t="s">
        <v>23</v>
      </c>
      <c r="B29" s="341"/>
      <c r="C29" s="373">
        <f>111+1</f>
        <v>112</v>
      </c>
      <c r="D29" s="373"/>
      <c r="E29" s="373">
        <v>-1679</v>
      </c>
      <c r="F29" s="373"/>
      <c r="G29" s="375">
        <f>95-1</f>
        <v>94</v>
      </c>
      <c r="H29" s="374"/>
      <c r="I29" s="375">
        <v>-1379</v>
      </c>
      <c r="K29" s="373">
        <v>111</v>
      </c>
      <c r="L29" s="373">
        <f t="shared" si="2"/>
        <v>1</v>
      </c>
      <c r="M29" s="373">
        <v>-1679</v>
      </c>
      <c r="N29" s="278">
        <f t="shared" si="3"/>
        <v>0</v>
      </c>
      <c r="O29" s="375">
        <v>95</v>
      </c>
      <c r="P29" s="278">
        <f t="shared" si="3"/>
        <v>-1</v>
      </c>
      <c r="Q29" s="375">
        <v>-1379</v>
      </c>
      <c r="R29" s="278">
        <f t="shared" si="3"/>
        <v>0</v>
      </c>
    </row>
    <row r="30" spans="1:239" s="321" customFormat="1" ht="21.75">
      <c r="A30" s="346" t="s">
        <v>90</v>
      </c>
      <c r="B30" s="346"/>
      <c r="C30" s="347">
        <f>SUM(C26:C29)</f>
        <v>-47701</v>
      </c>
      <c r="D30" s="278"/>
      <c r="E30" s="347">
        <f>SUM(E26:E29)</f>
        <v>-44024</v>
      </c>
      <c r="F30" s="278"/>
      <c r="G30" s="347">
        <f>SUM(G26:G29)</f>
        <v>-33371</v>
      </c>
      <c r="H30" s="348"/>
      <c r="I30" s="347">
        <f>SUM(I26:I29)</f>
        <v>-40034</v>
      </c>
      <c r="K30" s="347">
        <f>SUM(K26:K29)</f>
        <v>-47703</v>
      </c>
      <c r="L30" s="278"/>
      <c r="M30" s="347">
        <f>SUM(M26:M29)</f>
        <v>-44024</v>
      </c>
      <c r="N30" s="348"/>
      <c r="O30" s="347">
        <f>SUM(O26:O29)</f>
        <v>-33370</v>
      </c>
      <c r="P30" s="348"/>
      <c r="Q30" s="347">
        <f>SUM(Q26:Q29)</f>
        <v>-40034</v>
      </c>
    </row>
    <row r="31" spans="1:239" s="280" customFormat="1" ht="27.75" customHeight="1">
      <c r="A31" s="257" t="str">
        <f>+A1</f>
        <v>บริษัทควอลิตี้คอนสตรัคชั่นโปรดัคส์ จำกัด (มหาชน) และบริษัทย่อย</v>
      </c>
      <c r="B31" s="220"/>
      <c r="D31" s="281"/>
      <c r="F31" s="281"/>
      <c r="G31" s="282"/>
      <c r="H31" s="281"/>
      <c r="I31" s="282"/>
      <c r="J31" s="325"/>
      <c r="L31" s="281"/>
      <c r="N31" s="281"/>
      <c r="O31" s="282"/>
      <c r="P31" s="281"/>
      <c r="Q31" s="282"/>
      <c r="R31" s="325"/>
      <c r="S31" s="325"/>
    </row>
    <row r="32" spans="1:239" s="321" customFormat="1" ht="22.5" customHeight="1">
      <c r="A32" s="337" t="str">
        <f>+A2</f>
        <v>งบกระแสเงินสด</v>
      </c>
      <c r="B32" s="337"/>
      <c r="C32" s="338"/>
      <c r="D32" s="338"/>
      <c r="E32" s="338"/>
      <c r="F32" s="338"/>
      <c r="G32" s="338"/>
      <c r="H32" s="338"/>
      <c r="I32" s="338"/>
      <c r="J32" s="339"/>
      <c r="K32" s="338"/>
      <c r="L32" s="338"/>
      <c r="M32" s="338"/>
      <c r="N32" s="338"/>
      <c r="O32" s="338"/>
      <c r="P32" s="338"/>
      <c r="Q32" s="338"/>
      <c r="R32" s="339"/>
      <c r="S32" s="339"/>
      <c r="T32" s="339"/>
      <c r="U32" s="339"/>
      <c r="V32" s="339"/>
      <c r="W32" s="339"/>
      <c r="X32" s="339"/>
      <c r="Y32" s="339"/>
      <c r="Z32" s="339"/>
      <c r="AA32" s="339"/>
      <c r="AB32" s="339"/>
      <c r="AC32" s="339"/>
      <c r="AD32" s="339"/>
      <c r="AE32" s="339"/>
      <c r="AF32" s="339"/>
      <c r="AG32" s="339"/>
      <c r="AH32" s="339"/>
      <c r="AI32" s="339"/>
      <c r="AJ32" s="339"/>
      <c r="AK32" s="339"/>
      <c r="AL32" s="339"/>
      <c r="AM32" s="339"/>
      <c r="AN32" s="339"/>
      <c r="AO32" s="339"/>
      <c r="AP32" s="339"/>
      <c r="AQ32" s="339"/>
      <c r="AR32" s="339"/>
      <c r="AS32" s="339"/>
      <c r="AT32" s="339"/>
      <c r="AU32" s="339"/>
      <c r="AV32" s="339"/>
      <c r="AW32" s="339"/>
      <c r="AX32" s="339"/>
      <c r="AY32" s="339"/>
      <c r="AZ32" s="339"/>
      <c r="BA32" s="339"/>
      <c r="BB32" s="339"/>
      <c r="BC32" s="339"/>
      <c r="BD32" s="339"/>
      <c r="BE32" s="339"/>
      <c r="BF32" s="339"/>
      <c r="BG32" s="339"/>
      <c r="BH32" s="339"/>
      <c r="BI32" s="339"/>
      <c r="BJ32" s="339"/>
      <c r="BK32" s="339"/>
      <c r="BL32" s="339"/>
      <c r="BM32" s="339"/>
      <c r="BN32" s="339"/>
      <c r="BO32" s="339"/>
      <c r="BP32" s="339"/>
      <c r="BQ32" s="339"/>
      <c r="BR32" s="339"/>
      <c r="BS32" s="339"/>
      <c r="BT32" s="339"/>
      <c r="BU32" s="339"/>
      <c r="BV32" s="339"/>
      <c r="BW32" s="339"/>
      <c r="BX32" s="339"/>
      <c r="BY32" s="339"/>
      <c r="BZ32" s="339"/>
      <c r="CA32" s="339"/>
      <c r="CB32" s="339"/>
      <c r="CC32" s="339"/>
      <c r="CD32" s="339"/>
      <c r="CE32" s="339"/>
      <c r="CF32" s="339"/>
      <c r="CG32" s="339"/>
      <c r="CH32" s="339"/>
      <c r="CI32" s="339"/>
      <c r="CJ32" s="339"/>
      <c r="CK32" s="339"/>
      <c r="CL32" s="339"/>
      <c r="CM32" s="339"/>
      <c r="CN32" s="339"/>
      <c r="CO32" s="339"/>
      <c r="CP32" s="339"/>
      <c r="CQ32" s="339"/>
      <c r="CR32" s="339"/>
      <c r="CS32" s="339"/>
      <c r="CT32" s="339"/>
      <c r="CU32" s="339"/>
      <c r="CV32" s="339"/>
      <c r="CW32" s="339"/>
      <c r="CX32" s="339"/>
      <c r="CY32" s="339"/>
      <c r="CZ32" s="339"/>
      <c r="DA32" s="339"/>
      <c r="DB32" s="339"/>
      <c r="DC32" s="339"/>
      <c r="DD32" s="339"/>
      <c r="DE32" s="339"/>
      <c r="DF32" s="339"/>
      <c r="DG32" s="339"/>
      <c r="DH32" s="339"/>
      <c r="DI32" s="339"/>
      <c r="DJ32" s="339"/>
      <c r="DK32" s="339"/>
      <c r="DL32" s="339"/>
      <c r="DM32" s="339"/>
      <c r="DN32" s="339"/>
      <c r="DO32" s="339"/>
      <c r="DP32" s="339"/>
      <c r="DQ32" s="339"/>
      <c r="DR32" s="339"/>
      <c r="DS32" s="339"/>
      <c r="DT32" s="339"/>
      <c r="DU32" s="339"/>
      <c r="DV32" s="339"/>
      <c r="DW32" s="339"/>
      <c r="DX32" s="339"/>
      <c r="DY32" s="339"/>
      <c r="DZ32" s="339"/>
      <c r="EA32" s="339"/>
      <c r="EB32" s="339"/>
      <c r="EC32" s="339"/>
      <c r="ED32" s="339"/>
      <c r="EE32" s="339"/>
      <c r="EF32" s="339"/>
      <c r="EG32" s="339"/>
      <c r="EH32" s="339"/>
      <c r="EI32" s="339"/>
      <c r="EJ32" s="339"/>
      <c r="EK32" s="339"/>
      <c r="EL32" s="339"/>
      <c r="EM32" s="339"/>
      <c r="EN32" s="339"/>
      <c r="EO32" s="339"/>
      <c r="EP32" s="339"/>
      <c r="EQ32" s="339"/>
      <c r="ER32" s="339"/>
      <c r="ES32" s="339"/>
      <c r="ET32" s="339"/>
      <c r="EU32" s="339"/>
      <c r="EV32" s="339"/>
      <c r="EW32" s="339"/>
      <c r="EX32" s="339"/>
      <c r="EY32" s="339"/>
      <c r="EZ32" s="339"/>
      <c r="FA32" s="339"/>
      <c r="FB32" s="339"/>
      <c r="FC32" s="339"/>
      <c r="FD32" s="339"/>
      <c r="FE32" s="339"/>
      <c r="FF32" s="339"/>
      <c r="FG32" s="339"/>
      <c r="FH32" s="339"/>
      <c r="FI32" s="339"/>
      <c r="FJ32" s="339"/>
      <c r="FK32" s="339"/>
      <c r="FL32" s="339"/>
      <c r="FM32" s="339"/>
      <c r="FN32" s="339"/>
      <c r="FO32" s="339"/>
      <c r="FP32" s="339"/>
      <c r="FQ32" s="339"/>
      <c r="FR32" s="339"/>
      <c r="FS32" s="339"/>
      <c r="FT32" s="339"/>
      <c r="FU32" s="339"/>
      <c r="FV32" s="339"/>
      <c r="FW32" s="339"/>
      <c r="FX32" s="339"/>
      <c r="FY32" s="339"/>
      <c r="FZ32" s="339"/>
      <c r="GA32" s="339"/>
      <c r="GB32" s="339"/>
      <c r="GC32" s="339"/>
      <c r="GD32" s="339"/>
      <c r="GE32" s="339"/>
      <c r="GF32" s="339"/>
      <c r="GG32" s="339"/>
      <c r="GH32" s="339"/>
      <c r="GI32" s="339"/>
      <c r="GJ32" s="339"/>
      <c r="GK32" s="339"/>
      <c r="GL32" s="339"/>
      <c r="GM32" s="339"/>
      <c r="GN32" s="339"/>
      <c r="GO32" s="339"/>
      <c r="GP32" s="339"/>
      <c r="GQ32" s="339"/>
      <c r="GR32" s="339"/>
      <c r="GS32" s="339"/>
      <c r="GT32" s="339"/>
      <c r="GU32" s="339"/>
      <c r="GV32" s="339"/>
      <c r="GW32" s="339"/>
      <c r="GX32" s="339"/>
      <c r="GY32" s="339"/>
      <c r="GZ32" s="339"/>
      <c r="HA32" s="339"/>
      <c r="HB32" s="339"/>
      <c r="HC32" s="339"/>
      <c r="HD32" s="339"/>
      <c r="HE32" s="339"/>
      <c r="HF32" s="339"/>
      <c r="HG32" s="339"/>
      <c r="HH32" s="339"/>
      <c r="HI32" s="339"/>
      <c r="HJ32" s="339"/>
      <c r="HK32" s="339"/>
      <c r="HL32" s="339"/>
      <c r="HM32" s="339"/>
      <c r="HN32" s="339"/>
      <c r="HO32" s="339"/>
      <c r="HP32" s="339"/>
      <c r="HQ32" s="339"/>
      <c r="HR32" s="339"/>
      <c r="HS32" s="339"/>
      <c r="HT32" s="339"/>
      <c r="HU32" s="339"/>
      <c r="HV32" s="339"/>
      <c r="HW32" s="339"/>
      <c r="HX32" s="339"/>
      <c r="HY32" s="339"/>
      <c r="HZ32" s="339"/>
      <c r="IA32" s="339"/>
      <c r="IB32" s="339"/>
      <c r="IC32" s="339"/>
      <c r="ID32" s="339"/>
      <c r="IE32" s="339"/>
    </row>
    <row r="33" spans="1:239" s="339" customFormat="1" ht="22.5" customHeight="1">
      <c r="A33" s="349" t="str">
        <f>+A3</f>
        <v>สำหรับงวดหกเดือนสิ้นสุดวันที่ 30 มิถุนายน 2562 (ไม่ได้ตรวจสอบ)</v>
      </c>
      <c r="B33" s="349"/>
      <c r="C33" s="338"/>
      <c r="D33" s="338"/>
      <c r="E33" s="338"/>
      <c r="F33" s="338"/>
      <c r="G33" s="350"/>
      <c r="H33" s="350"/>
      <c r="I33" s="350"/>
      <c r="K33" s="338"/>
      <c r="L33" s="338"/>
      <c r="M33" s="338"/>
      <c r="N33" s="350"/>
      <c r="O33" s="350"/>
      <c r="P33" s="350"/>
      <c r="Q33" s="350"/>
    </row>
    <row r="34" spans="1:239" s="339" customFormat="1" ht="22.5" customHeight="1">
      <c r="A34" s="322"/>
      <c r="B34" s="322"/>
      <c r="C34" s="403"/>
      <c r="D34" s="403"/>
      <c r="E34" s="403"/>
      <c r="F34" s="403"/>
      <c r="G34" s="403"/>
      <c r="H34" s="403"/>
      <c r="I34" s="403"/>
      <c r="J34" s="321"/>
      <c r="K34" s="403"/>
      <c r="L34" s="403"/>
      <c r="M34" s="403"/>
      <c r="N34" s="403"/>
      <c r="O34" s="403"/>
      <c r="P34" s="403"/>
      <c r="Q34" s="403"/>
      <c r="R34" s="321"/>
      <c r="S34" s="321"/>
      <c r="T34" s="321"/>
      <c r="U34" s="321"/>
      <c r="V34" s="321"/>
      <c r="W34" s="321"/>
      <c r="X34" s="321"/>
      <c r="Y34" s="321"/>
      <c r="Z34" s="321"/>
      <c r="AA34" s="321"/>
      <c r="AB34" s="321"/>
      <c r="AC34" s="321"/>
      <c r="AD34" s="321"/>
      <c r="AE34" s="321"/>
      <c r="AF34" s="321"/>
      <c r="AG34" s="321"/>
      <c r="AH34" s="321"/>
      <c r="AI34" s="321"/>
      <c r="AJ34" s="321"/>
      <c r="AK34" s="321"/>
      <c r="AL34" s="321"/>
      <c r="AM34" s="321"/>
      <c r="AN34" s="321"/>
      <c r="AO34" s="321"/>
      <c r="AP34" s="321"/>
      <c r="AQ34" s="321"/>
      <c r="AR34" s="321"/>
      <c r="AS34" s="321"/>
      <c r="AT34" s="321"/>
      <c r="AU34" s="321"/>
      <c r="AV34" s="321"/>
      <c r="AW34" s="321"/>
      <c r="AX34" s="321"/>
      <c r="AY34" s="321"/>
      <c r="AZ34" s="321"/>
      <c r="BA34" s="321"/>
      <c r="BB34" s="321"/>
      <c r="BC34" s="321"/>
      <c r="BD34" s="321"/>
      <c r="BE34" s="321"/>
      <c r="BF34" s="321"/>
      <c r="BG34" s="321"/>
      <c r="BH34" s="321"/>
      <c r="BI34" s="321"/>
      <c r="BJ34" s="321"/>
      <c r="BK34" s="321"/>
      <c r="BL34" s="321"/>
      <c r="BM34" s="321"/>
      <c r="BN34" s="321"/>
      <c r="BO34" s="321"/>
      <c r="BP34" s="321"/>
      <c r="BQ34" s="321"/>
      <c r="BR34" s="321"/>
      <c r="BS34" s="321"/>
      <c r="BT34" s="321"/>
      <c r="BU34" s="321"/>
      <c r="BV34" s="321"/>
      <c r="BW34" s="321"/>
      <c r="BX34" s="321"/>
      <c r="BY34" s="321"/>
      <c r="BZ34" s="321"/>
      <c r="CA34" s="321"/>
      <c r="CB34" s="321"/>
      <c r="CC34" s="321"/>
      <c r="CD34" s="321"/>
      <c r="CE34" s="321"/>
      <c r="CF34" s="321"/>
      <c r="CG34" s="321"/>
      <c r="CH34" s="321"/>
      <c r="CI34" s="321"/>
      <c r="CJ34" s="321"/>
      <c r="CK34" s="321"/>
      <c r="CL34" s="321"/>
      <c r="CM34" s="321"/>
      <c r="CN34" s="321"/>
      <c r="CO34" s="321"/>
      <c r="CP34" s="321"/>
      <c r="CQ34" s="321"/>
      <c r="CR34" s="321"/>
      <c r="CS34" s="321"/>
      <c r="CT34" s="321"/>
      <c r="CU34" s="321"/>
      <c r="CV34" s="321"/>
      <c r="CW34" s="321"/>
      <c r="CX34" s="321"/>
      <c r="CY34" s="321"/>
      <c r="CZ34" s="321"/>
      <c r="DA34" s="321"/>
      <c r="DB34" s="321"/>
      <c r="DC34" s="321"/>
      <c r="DD34" s="321"/>
      <c r="DE34" s="321"/>
      <c r="DF34" s="321"/>
      <c r="DG34" s="321"/>
      <c r="DH34" s="321"/>
      <c r="DI34" s="321"/>
      <c r="DJ34" s="321"/>
      <c r="DK34" s="321"/>
      <c r="DL34" s="321"/>
      <c r="DM34" s="321"/>
      <c r="DN34" s="321"/>
      <c r="DO34" s="321"/>
      <c r="DP34" s="321"/>
      <c r="DQ34" s="321"/>
      <c r="DR34" s="321"/>
      <c r="DS34" s="321"/>
      <c r="DT34" s="321"/>
      <c r="DU34" s="321"/>
      <c r="DV34" s="321"/>
      <c r="DW34" s="321"/>
      <c r="DX34" s="321"/>
      <c r="DY34" s="321"/>
      <c r="DZ34" s="321"/>
      <c r="EA34" s="321"/>
      <c r="EB34" s="321"/>
      <c r="EC34" s="321"/>
      <c r="ED34" s="321"/>
      <c r="EE34" s="321"/>
      <c r="EF34" s="321"/>
      <c r="EG34" s="321"/>
      <c r="EH34" s="321"/>
      <c r="EI34" s="321"/>
      <c r="EJ34" s="321"/>
      <c r="EK34" s="321"/>
      <c r="EL34" s="321"/>
      <c r="EM34" s="321"/>
      <c r="EN34" s="321"/>
      <c r="EO34" s="321"/>
      <c r="EP34" s="321"/>
      <c r="EQ34" s="321"/>
      <c r="ER34" s="321"/>
      <c r="ES34" s="321"/>
      <c r="ET34" s="321"/>
      <c r="EU34" s="321"/>
      <c r="EV34" s="321"/>
      <c r="EW34" s="321"/>
      <c r="EX34" s="321"/>
      <c r="EY34" s="321"/>
      <c r="EZ34" s="321"/>
      <c r="FA34" s="321"/>
      <c r="FB34" s="321"/>
      <c r="FC34" s="321"/>
      <c r="FD34" s="321"/>
      <c r="FE34" s="321"/>
      <c r="FF34" s="321"/>
      <c r="FG34" s="321"/>
      <c r="FH34" s="321"/>
      <c r="FI34" s="321"/>
      <c r="FJ34" s="321"/>
      <c r="FK34" s="321"/>
      <c r="FL34" s="321"/>
      <c r="FM34" s="321"/>
      <c r="FN34" s="321"/>
      <c r="FO34" s="321"/>
      <c r="FP34" s="321"/>
      <c r="FQ34" s="321"/>
      <c r="FR34" s="321"/>
      <c r="FS34" s="321"/>
      <c r="FT34" s="321"/>
      <c r="FU34" s="321"/>
      <c r="FV34" s="321"/>
      <c r="FW34" s="321"/>
      <c r="FX34" s="321"/>
      <c r="FY34" s="321"/>
      <c r="FZ34" s="321"/>
      <c r="GA34" s="321"/>
      <c r="GB34" s="321"/>
      <c r="GC34" s="321"/>
      <c r="GD34" s="321"/>
      <c r="GE34" s="321"/>
      <c r="GF34" s="321"/>
      <c r="GG34" s="321"/>
      <c r="GH34" s="321"/>
      <c r="GI34" s="321"/>
      <c r="GJ34" s="321"/>
      <c r="GK34" s="321"/>
      <c r="GL34" s="321"/>
      <c r="GM34" s="321"/>
      <c r="GN34" s="321"/>
      <c r="GO34" s="321"/>
      <c r="GP34" s="321"/>
      <c r="GQ34" s="321"/>
      <c r="GR34" s="321"/>
      <c r="GS34" s="321"/>
      <c r="GT34" s="321"/>
      <c r="GU34" s="321"/>
      <c r="GV34" s="321"/>
      <c r="GW34" s="321"/>
      <c r="GX34" s="321"/>
      <c r="GY34" s="321"/>
      <c r="GZ34" s="321"/>
      <c r="HA34" s="321"/>
      <c r="HB34" s="321"/>
      <c r="HC34" s="321"/>
      <c r="HD34" s="321"/>
      <c r="HE34" s="321"/>
      <c r="HF34" s="321"/>
      <c r="HG34" s="321"/>
      <c r="HH34" s="321"/>
      <c r="HI34" s="321"/>
      <c r="HJ34" s="321"/>
      <c r="HK34" s="321"/>
      <c r="HL34" s="321"/>
      <c r="HM34" s="321"/>
      <c r="HN34" s="321"/>
      <c r="HO34" s="321"/>
      <c r="HP34" s="321"/>
      <c r="HQ34" s="321"/>
      <c r="HR34" s="321"/>
      <c r="HS34" s="321"/>
      <c r="HT34" s="321"/>
      <c r="HU34" s="321"/>
      <c r="HV34" s="321"/>
      <c r="HW34" s="321"/>
      <c r="HX34" s="321"/>
      <c r="HY34" s="321"/>
      <c r="HZ34" s="321"/>
      <c r="IA34" s="321"/>
      <c r="IB34" s="321"/>
      <c r="IC34" s="321"/>
      <c r="ID34" s="321"/>
      <c r="IE34" s="321"/>
    </row>
    <row r="35" spans="1:239" s="339" customFormat="1" ht="22.5" customHeight="1">
      <c r="A35" s="246"/>
      <c r="B35" s="246"/>
      <c r="C35" s="351"/>
      <c r="D35" s="351" t="str">
        <f>+D5</f>
        <v>งบการเงินรวม</v>
      </c>
      <c r="E35" s="351"/>
      <c r="F35" s="351">
        <f>+F5</f>
        <v>0</v>
      </c>
      <c r="G35" s="351"/>
      <c r="H35" s="351" t="str">
        <f>+G5</f>
        <v>งบการเงินเฉพาะกิจการ</v>
      </c>
      <c r="I35" s="351"/>
      <c r="J35" s="321"/>
      <c r="K35" s="351"/>
      <c r="L35" s="351" t="str">
        <f>+L5</f>
        <v>งบการเงินรวม</v>
      </c>
      <c r="M35" s="351"/>
      <c r="N35" s="351"/>
      <c r="O35" s="351"/>
      <c r="P35" s="351" t="str">
        <f>+O5</f>
        <v>งบการเงินเฉพาะกิจการ</v>
      </c>
      <c r="Q35" s="351"/>
      <c r="R35" s="321"/>
      <c r="S35" s="321"/>
      <c r="T35" s="321"/>
      <c r="U35" s="321"/>
      <c r="V35" s="321"/>
      <c r="W35" s="321"/>
      <c r="X35" s="321"/>
      <c r="Y35" s="321"/>
      <c r="Z35" s="321"/>
      <c r="AA35" s="321"/>
      <c r="AB35" s="321"/>
      <c r="AC35" s="321"/>
      <c r="AD35" s="321"/>
      <c r="AE35" s="321"/>
      <c r="AF35" s="321"/>
      <c r="AG35" s="321"/>
      <c r="AH35" s="321"/>
      <c r="AI35" s="321"/>
      <c r="AJ35" s="321"/>
      <c r="AK35" s="321"/>
      <c r="AL35" s="321"/>
      <c r="AM35" s="321"/>
      <c r="AN35" s="321"/>
      <c r="AO35" s="321"/>
      <c r="AP35" s="321"/>
      <c r="AQ35" s="321"/>
      <c r="AR35" s="321"/>
      <c r="AS35" s="321"/>
      <c r="AT35" s="321"/>
      <c r="AU35" s="321"/>
      <c r="AV35" s="321"/>
      <c r="AW35" s="321"/>
      <c r="AX35" s="321"/>
      <c r="AY35" s="321"/>
      <c r="AZ35" s="321"/>
      <c r="BA35" s="321"/>
      <c r="BB35" s="321"/>
      <c r="BC35" s="321"/>
      <c r="BD35" s="321"/>
      <c r="BE35" s="321"/>
      <c r="BF35" s="321"/>
      <c r="BG35" s="321"/>
      <c r="BH35" s="321"/>
      <c r="BI35" s="321"/>
      <c r="BJ35" s="321"/>
      <c r="BK35" s="321"/>
      <c r="BL35" s="321"/>
      <c r="BM35" s="321"/>
      <c r="BN35" s="321"/>
      <c r="BO35" s="321"/>
      <c r="BP35" s="321"/>
      <c r="BQ35" s="321"/>
      <c r="BR35" s="321"/>
      <c r="BS35" s="321"/>
      <c r="BT35" s="321"/>
      <c r="BU35" s="321"/>
      <c r="BV35" s="321"/>
      <c r="BW35" s="321"/>
      <c r="BX35" s="321"/>
      <c r="BY35" s="321"/>
      <c r="BZ35" s="321"/>
      <c r="CA35" s="321"/>
      <c r="CB35" s="321"/>
      <c r="CC35" s="321"/>
      <c r="CD35" s="321"/>
      <c r="CE35" s="321"/>
      <c r="CF35" s="321"/>
      <c r="CG35" s="321"/>
      <c r="CH35" s="321"/>
      <c r="CI35" s="321"/>
      <c r="CJ35" s="321"/>
      <c r="CK35" s="321"/>
      <c r="CL35" s="321"/>
      <c r="CM35" s="321"/>
      <c r="CN35" s="321"/>
      <c r="CO35" s="321"/>
      <c r="CP35" s="321"/>
      <c r="CQ35" s="321"/>
      <c r="CR35" s="321"/>
      <c r="CS35" s="321"/>
      <c r="CT35" s="321"/>
      <c r="CU35" s="321"/>
      <c r="CV35" s="321"/>
      <c r="CW35" s="321"/>
      <c r="CX35" s="321"/>
      <c r="CY35" s="321"/>
      <c r="CZ35" s="321"/>
      <c r="DA35" s="321"/>
      <c r="DB35" s="321"/>
      <c r="DC35" s="321"/>
      <c r="DD35" s="321"/>
      <c r="DE35" s="321"/>
      <c r="DF35" s="321"/>
      <c r="DG35" s="321"/>
      <c r="DH35" s="321"/>
      <c r="DI35" s="321"/>
      <c r="DJ35" s="321"/>
      <c r="DK35" s="321"/>
      <c r="DL35" s="321"/>
      <c r="DM35" s="321"/>
      <c r="DN35" s="321"/>
      <c r="DO35" s="321"/>
      <c r="DP35" s="321"/>
      <c r="DQ35" s="321"/>
      <c r="DR35" s="321"/>
      <c r="DS35" s="321"/>
      <c r="DT35" s="321"/>
      <c r="DU35" s="321"/>
      <c r="DV35" s="321"/>
      <c r="DW35" s="321"/>
      <c r="DX35" s="321"/>
      <c r="DY35" s="321"/>
      <c r="DZ35" s="321"/>
      <c r="EA35" s="321"/>
      <c r="EB35" s="321"/>
      <c r="EC35" s="321"/>
      <c r="ED35" s="321"/>
      <c r="EE35" s="321"/>
      <c r="EF35" s="321"/>
      <c r="EG35" s="321"/>
      <c r="EH35" s="321"/>
      <c r="EI35" s="321"/>
      <c r="EJ35" s="321"/>
      <c r="EK35" s="321"/>
      <c r="EL35" s="321"/>
      <c r="EM35" s="321"/>
      <c r="EN35" s="321"/>
      <c r="EO35" s="321"/>
      <c r="EP35" s="321"/>
      <c r="EQ35" s="321"/>
      <c r="ER35" s="321"/>
      <c r="ES35" s="321"/>
      <c r="ET35" s="321"/>
      <c r="EU35" s="321"/>
      <c r="EV35" s="321"/>
      <c r="EW35" s="321"/>
      <c r="EX35" s="321"/>
      <c r="EY35" s="321"/>
      <c r="EZ35" s="321"/>
      <c r="FA35" s="321"/>
      <c r="FB35" s="321"/>
      <c r="FC35" s="321"/>
      <c r="FD35" s="321"/>
      <c r="FE35" s="321"/>
      <c r="FF35" s="321"/>
      <c r="FG35" s="321"/>
      <c r="FH35" s="321"/>
      <c r="FI35" s="321"/>
      <c r="FJ35" s="321"/>
      <c r="FK35" s="321"/>
      <c r="FL35" s="321"/>
      <c r="FM35" s="321"/>
      <c r="FN35" s="321"/>
      <c r="FO35" s="321"/>
      <c r="FP35" s="321"/>
      <c r="FQ35" s="321"/>
      <c r="FR35" s="321"/>
      <c r="FS35" s="321"/>
      <c r="FT35" s="321"/>
      <c r="FU35" s="321"/>
      <c r="FV35" s="321"/>
      <c r="FW35" s="321"/>
      <c r="FX35" s="321"/>
      <c r="FY35" s="321"/>
      <c r="FZ35" s="321"/>
      <c r="GA35" s="321"/>
      <c r="GB35" s="321"/>
      <c r="GC35" s="321"/>
      <c r="GD35" s="321"/>
      <c r="GE35" s="321"/>
      <c r="GF35" s="321"/>
      <c r="GG35" s="321"/>
      <c r="GH35" s="321"/>
      <c r="GI35" s="321"/>
      <c r="GJ35" s="321"/>
      <c r="GK35" s="321"/>
      <c r="GL35" s="321"/>
      <c r="GM35" s="321"/>
      <c r="GN35" s="321"/>
      <c r="GO35" s="321"/>
      <c r="GP35" s="321"/>
      <c r="GQ35" s="321"/>
      <c r="GR35" s="321"/>
      <c r="GS35" s="321"/>
      <c r="GT35" s="321"/>
      <c r="GU35" s="321"/>
      <c r="GV35" s="321"/>
      <c r="GW35" s="321"/>
      <c r="GX35" s="321"/>
      <c r="GY35" s="321"/>
      <c r="GZ35" s="321"/>
      <c r="HA35" s="321"/>
      <c r="HB35" s="321"/>
      <c r="HC35" s="321"/>
      <c r="HD35" s="321"/>
      <c r="HE35" s="321"/>
      <c r="HF35" s="321"/>
      <c r="HG35" s="321"/>
      <c r="HH35" s="321"/>
      <c r="HI35" s="321"/>
      <c r="HJ35" s="321"/>
      <c r="HK35" s="321"/>
      <c r="HL35" s="321"/>
      <c r="HM35" s="321"/>
      <c r="HN35" s="321"/>
      <c r="HO35" s="321"/>
      <c r="HP35" s="321"/>
      <c r="HQ35" s="321"/>
      <c r="HR35" s="321"/>
      <c r="HS35" s="321"/>
      <c r="HT35" s="321"/>
      <c r="HU35" s="321"/>
      <c r="HV35" s="321"/>
      <c r="HW35" s="321"/>
      <c r="HX35" s="321"/>
      <c r="HY35" s="321"/>
      <c r="HZ35" s="321"/>
      <c r="IA35" s="321"/>
      <c r="IB35" s="321"/>
      <c r="IC35" s="321"/>
      <c r="ID35" s="321"/>
      <c r="IE35" s="321"/>
    </row>
    <row r="36" spans="1:239" s="321" customFormat="1" ht="22.5" customHeight="1">
      <c r="A36" s="246"/>
      <c r="B36" s="220" t="s">
        <v>2</v>
      </c>
      <c r="C36" s="319" t="s">
        <v>145</v>
      </c>
      <c r="D36" s="320"/>
      <c r="E36" s="319" t="s">
        <v>124</v>
      </c>
      <c r="F36" s="320"/>
      <c r="G36" s="319" t="s">
        <v>145</v>
      </c>
      <c r="H36" s="320"/>
      <c r="I36" s="319" t="s">
        <v>124</v>
      </c>
      <c r="K36" s="319" t="s">
        <v>145</v>
      </c>
      <c r="L36" s="320"/>
      <c r="M36" s="319" t="s">
        <v>124</v>
      </c>
      <c r="N36" s="320"/>
      <c r="O36" s="319" t="s">
        <v>145</v>
      </c>
      <c r="P36" s="320"/>
      <c r="Q36" s="319" t="s">
        <v>124</v>
      </c>
    </row>
    <row r="37" spans="1:239" s="321" customFormat="1" ht="22.5" customHeight="1">
      <c r="A37" s="246"/>
      <c r="B37" s="246"/>
      <c r="C37" s="404" t="str">
        <f>+C7</f>
        <v>(พันบาท)</v>
      </c>
      <c r="D37" s="404"/>
      <c r="E37" s="404"/>
      <c r="F37" s="404"/>
      <c r="G37" s="404"/>
      <c r="H37" s="404"/>
      <c r="I37" s="404"/>
      <c r="K37" s="404" t="str">
        <f>+K7</f>
        <v>(พันบาท)</v>
      </c>
      <c r="L37" s="404"/>
      <c r="M37" s="404"/>
      <c r="N37" s="404"/>
      <c r="O37" s="404"/>
      <c r="P37" s="404"/>
      <c r="Q37" s="404"/>
    </row>
    <row r="38" spans="1:239" s="321" customFormat="1" ht="22.5" customHeight="1">
      <c r="A38" s="342" t="s">
        <v>132</v>
      </c>
      <c r="B38" s="342"/>
      <c r="C38" s="336"/>
      <c r="D38" s="278"/>
      <c r="E38" s="336"/>
      <c r="F38" s="278"/>
      <c r="G38" s="336"/>
      <c r="H38" s="279"/>
      <c r="I38" s="336"/>
      <c r="K38" s="336"/>
      <c r="L38" s="278"/>
      <c r="M38" s="336"/>
      <c r="N38" s="279"/>
      <c r="O38" s="336"/>
      <c r="P38" s="279"/>
      <c r="Q38" s="336"/>
    </row>
    <row r="39" spans="1:239" s="321" customFormat="1" ht="22.5" customHeight="1">
      <c r="A39" s="341" t="s">
        <v>45</v>
      </c>
      <c r="B39" s="341"/>
      <c r="C39" s="373">
        <v>11011</v>
      </c>
      <c r="D39" s="373"/>
      <c r="E39" s="373">
        <v>20889</v>
      </c>
      <c r="F39" s="373"/>
      <c r="G39" s="373">
        <v>11880</v>
      </c>
      <c r="H39" s="374"/>
      <c r="I39" s="373">
        <v>15984</v>
      </c>
      <c r="K39" s="373">
        <v>11012</v>
      </c>
      <c r="L39" s="373">
        <f t="shared" ref="L39:L42" si="4">C39-K39</f>
        <v>-1</v>
      </c>
      <c r="M39" s="373">
        <v>20889</v>
      </c>
      <c r="N39" s="278">
        <f t="shared" ref="N39:N42" si="5">E39-M39</f>
        <v>0</v>
      </c>
      <c r="O39" s="373">
        <v>11880</v>
      </c>
      <c r="P39" s="278">
        <f t="shared" ref="P39:P42" si="6">G39-O39</f>
        <v>0</v>
      </c>
      <c r="Q39" s="373">
        <v>15984</v>
      </c>
      <c r="R39" s="278">
        <f t="shared" ref="R39:R42" si="7">I39-Q39</f>
        <v>0</v>
      </c>
    </row>
    <row r="40" spans="1:239" s="321" customFormat="1" ht="21.75">
      <c r="A40" s="248" t="s">
        <v>100</v>
      </c>
      <c r="B40" s="248"/>
      <c r="C40" s="373">
        <v>19657</v>
      </c>
      <c r="D40" s="373"/>
      <c r="E40" s="373">
        <v>22736</v>
      </c>
      <c r="F40" s="373"/>
      <c r="G40" s="373">
        <v>16414</v>
      </c>
      <c r="H40" s="374"/>
      <c r="I40" s="373">
        <v>15759</v>
      </c>
      <c r="K40" s="373">
        <v>19658</v>
      </c>
      <c r="L40" s="373">
        <f t="shared" si="4"/>
        <v>-1</v>
      </c>
      <c r="M40" s="373">
        <v>22736</v>
      </c>
      <c r="N40" s="278">
        <f t="shared" si="5"/>
        <v>0</v>
      </c>
      <c r="O40" s="373">
        <v>16415</v>
      </c>
      <c r="P40" s="278">
        <f t="shared" si="6"/>
        <v>-1</v>
      </c>
      <c r="Q40" s="373">
        <v>15759</v>
      </c>
      <c r="R40" s="278">
        <f t="shared" si="7"/>
        <v>0</v>
      </c>
    </row>
    <row r="41" spans="1:239" s="321" customFormat="1" ht="21.75" hidden="1">
      <c r="A41" s="246" t="s">
        <v>133</v>
      </c>
      <c r="B41" s="246"/>
      <c r="C41" s="316">
        <v>0</v>
      </c>
      <c r="D41" s="373"/>
      <c r="E41" s="316">
        <v>0</v>
      </c>
      <c r="F41" s="373"/>
      <c r="G41" s="316">
        <v>0</v>
      </c>
      <c r="H41" s="374"/>
      <c r="I41" s="316">
        <v>0</v>
      </c>
      <c r="K41" s="316">
        <v>0</v>
      </c>
      <c r="L41" s="373">
        <f t="shared" si="4"/>
        <v>0</v>
      </c>
      <c r="M41" s="316">
        <v>0</v>
      </c>
      <c r="N41" s="278">
        <f t="shared" si="5"/>
        <v>0</v>
      </c>
      <c r="O41" s="316">
        <v>0</v>
      </c>
      <c r="P41" s="278">
        <f t="shared" si="6"/>
        <v>0</v>
      </c>
      <c r="Q41" s="316">
        <v>0</v>
      </c>
      <c r="R41" s="278">
        <f t="shared" si="7"/>
        <v>0</v>
      </c>
    </row>
    <row r="42" spans="1:239" s="321" customFormat="1" ht="22.5" customHeight="1">
      <c r="A42" s="246" t="s">
        <v>46</v>
      </c>
      <c r="B42" s="246"/>
      <c r="C42" s="287">
        <v>371</v>
      </c>
      <c r="D42" s="373"/>
      <c r="E42" s="287">
        <v>268</v>
      </c>
      <c r="F42" s="373"/>
      <c r="G42" s="287">
        <v>381</v>
      </c>
      <c r="H42" s="374"/>
      <c r="I42" s="287">
        <v>135</v>
      </c>
      <c r="K42" s="287">
        <v>370</v>
      </c>
      <c r="L42" s="373">
        <f t="shared" si="4"/>
        <v>1</v>
      </c>
      <c r="M42" s="287">
        <v>268</v>
      </c>
      <c r="N42" s="278">
        <f t="shared" si="5"/>
        <v>0</v>
      </c>
      <c r="O42" s="287">
        <v>380</v>
      </c>
      <c r="P42" s="278">
        <f t="shared" si="6"/>
        <v>1</v>
      </c>
      <c r="Q42" s="287">
        <v>135</v>
      </c>
      <c r="R42" s="278">
        <f t="shared" si="7"/>
        <v>0</v>
      </c>
    </row>
    <row r="43" spans="1:239" s="321" customFormat="1" ht="22.5" customHeight="1">
      <c r="A43" s="346" t="s">
        <v>132</v>
      </c>
      <c r="B43" s="346"/>
      <c r="C43" s="347">
        <f>SUM(C39:C42)</f>
        <v>31039</v>
      </c>
      <c r="D43" s="352"/>
      <c r="E43" s="347">
        <f>SUM(E39:E42)</f>
        <v>43893</v>
      </c>
      <c r="F43" s="352"/>
      <c r="G43" s="347">
        <f>SUM(G39:G42)</f>
        <v>28675</v>
      </c>
      <c r="H43" s="348"/>
      <c r="I43" s="347">
        <f>SUM(I39:I42)</f>
        <v>31878</v>
      </c>
      <c r="K43" s="347">
        <f>SUM(K39:K42)</f>
        <v>31040</v>
      </c>
      <c r="L43" s="352"/>
      <c r="M43" s="347">
        <f>SUM(M39:M42)</f>
        <v>43893</v>
      </c>
      <c r="N43" s="348"/>
      <c r="O43" s="347">
        <f>SUM(O39:O42)</f>
        <v>28675</v>
      </c>
      <c r="P43" s="348"/>
      <c r="Q43" s="347">
        <f>SUM(Q39:Q42)</f>
        <v>31878</v>
      </c>
    </row>
    <row r="44" spans="1:239" s="321" customFormat="1" ht="22.5" customHeight="1">
      <c r="A44" s="322"/>
      <c r="B44" s="322"/>
      <c r="C44" s="370"/>
      <c r="D44" s="370"/>
      <c r="E44" s="370"/>
      <c r="F44" s="370"/>
      <c r="G44" s="370"/>
      <c r="H44" s="370"/>
      <c r="I44" s="370"/>
      <c r="K44" s="370"/>
      <c r="L44" s="370"/>
      <c r="M44" s="370"/>
      <c r="N44" s="370"/>
      <c r="O44" s="370"/>
      <c r="P44" s="370"/>
      <c r="Q44" s="370"/>
    </row>
    <row r="45" spans="1:239" s="321" customFormat="1" ht="22.5" customHeight="1">
      <c r="A45" s="309" t="s">
        <v>134</v>
      </c>
      <c r="B45" s="309"/>
      <c r="C45" s="359">
        <f>C23+C30+C43</f>
        <v>188702</v>
      </c>
      <c r="D45" s="359"/>
      <c r="E45" s="359">
        <f>E23+E30+E43</f>
        <v>110292</v>
      </c>
      <c r="F45" s="359"/>
      <c r="G45" s="359">
        <f>G23+G30+G43</f>
        <v>166011</v>
      </c>
      <c r="H45" s="359"/>
      <c r="I45" s="359">
        <f>I23+I30+I43</f>
        <v>94453</v>
      </c>
      <c r="K45" s="359">
        <f>K23+K30+K43</f>
        <v>188702</v>
      </c>
      <c r="L45" s="359">
        <f t="shared" ref="L45:L46" si="8">C45-K45</f>
        <v>0</v>
      </c>
      <c r="M45" s="359">
        <f>M23+M30+M43</f>
        <v>110292</v>
      </c>
      <c r="N45" s="278">
        <f t="shared" ref="N45:N46" si="9">E45-M45</f>
        <v>0</v>
      </c>
      <c r="O45" s="359">
        <f>O23+O30+O43</f>
        <v>166011</v>
      </c>
      <c r="P45" s="278">
        <f t="shared" ref="P45:P46" si="10">G45-O45</f>
        <v>0</v>
      </c>
      <c r="Q45" s="359">
        <f>Q23+Q30+Q43</f>
        <v>94453</v>
      </c>
      <c r="R45" s="278">
        <f t="shared" ref="R45:R46" si="11">I45-Q45</f>
        <v>0</v>
      </c>
    </row>
    <row r="46" spans="1:239" s="353" customFormat="1" ht="22.5" customHeight="1">
      <c r="A46" s="248" t="s">
        <v>47</v>
      </c>
      <c r="B46" s="248"/>
      <c r="C46" s="278">
        <v>-3222</v>
      </c>
      <c r="D46" s="278"/>
      <c r="E46" s="278">
        <v>-467</v>
      </c>
      <c r="F46" s="278"/>
      <c r="G46" s="278">
        <f>-3159-1</f>
        <v>-3160</v>
      </c>
      <c r="H46" s="279"/>
      <c r="I46" s="278">
        <v>-390</v>
      </c>
      <c r="J46" s="321"/>
      <c r="K46" s="278">
        <v>-3222</v>
      </c>
      <c r="L46" s="278">
        <f t="shared" si="8"/>
        <v>0</v>
      </c>
      <c r="M46" s="278">
        <v>-467</v>
      </c>
      <c r="N46" s="278">
        <f t="shared" si="9"/>
        <v>0</v>
      </c>
      <c r="O46" s="278">
        <v>-3159</v>
      </c>
      <c r="P46" s="278">
        <f t="shared" si="10"/>
        <v>-1</v>
      </c>
      <c r="Q46" s="278">
        <v>-390</v>
      </c>
      <c r="R46" s="278">
        <f t="shared" si="11"/>
        <v>0</v>
      </c>
      <c r="S46" s="321"/>
      <c r="T46" s="321"/>
      <c r="U46" s="321"/>
      <c r="V46" s="321"/>
      <c r="W46" s="321"/>
      <c r="X46" s="321"/>
      <c r="Y46" s="321"/>
      <c r="Z46" s="321"/>
      <c r="AA46" s="321"/>
      <c r="AB46" s="321"/>
      <c r="AC46" s="321"/>
      <c r="AD46" s="321"/>
      <c r="AE46" s="321"/>
      <c r="AF46" s="321"/>
      <c r="AG46" s="321"/>
      <c r="AH46" s="321"/>
      <c r="AI46" s="321"/>
      <c r="AJ46" s="321"/>
      <c r="AK46" s="321"/>
      <c r="AL46" s="321"/>
      <c r="AM46" s="321"/>
      <c r="AN46" s="321"/>
      <c r="AO46" s="321"/>
      <c r="AP46" s="321"/>
      <c r="AQ46" s="321"/>
      <c r="AR46" s="321"/>
      <c r="AS46" s="321"/>
      <c r="AT46" s="321"/>
      <c r="AU46" s="321"/>
      <c r="AV46" s="321"/>
      <c r="AW46" s="321"/>
      <c r="AX46" s="321"/>
      <c r="AY46" s="321"/>
      <c r="AZ46" s="321"/>
      <c r="BA46" s="321"/>
      <c r="BB46" s="321"/>
      <c r="BC46" s="321"/>
      <c r="BD46" s="321"/>
      <c r="BE46" s="321"/>
      <c r="BF46" s="321"/>
      <c r="BG46" s="321"/>
      <c r="BH46" s="321"/>
      <c r="BI46" s="321"/>
      <c r="BJ46" s="321"/>
      <c r="BK46" s="321"/>
      <c r="BL46" s="321"/>
      <c r="BM46" s="321"/>
      <c r="BN46" s="321"/>
      <c r="BO46" s="321"/>
      <c r="BP46" s="321"/>
      <c r="BQ46" s="321"/>
      <c r="BR46" s="321"/>
      <c r="BS46" s="321"/>
      <c r="BT46" s="321"/>
      <c r="BU46" s="321"/>
      <c r="BV46" s="321"/>
      <c r="BW46" s="321"/>
      <c r="BX46" s="321"/>
      <c r="BY46" s="321"/>
      <c r="BZ46" s="321"/>
      <c r="CA46" s="321"/>
      <c r="CB46" s="321"/>
      <c r="CC46" s="321"/>
      <c r="CD46" s="321"/>
      <c r="CE46" s="321"/>
      <c r="CF46" s="321"/>
      <c r="CG46" s="321"/>
      <c r="CH46" s="321"/>
      <c r="CI46" s="321"/>
      <c r="CJ46" s="321"/>
      <c r="CK46" s="321"/>
      <c r="CL46" s="321"/>
      <c r="CM46" s="321"/>
      <c r="CN46" s="321"/>
      <c r="CO46" s="321"/>
      <c r="CP46" s="321"/>
      <c r="CQ46" s="321"/>
      <c r="CR46" s="321"/>
      <c r="CS46" s="321"/>
      <c r="CT46" s="321"/>
      <c r="CU46" s="321"/>
      <c r="CV46" s="321"/>
      <c r="CW46" s="321"/>
      <c r="CX46" s="321"/>
      <c r="CY46" s="321"/>
      <c r="CZ46" s="321"/>
      <c r="DA46" s="321"/>
      <c r="DB46" s="321"/>
      <c r="DC46" s="321"/>
      <c r="DD46" s="321"/>
      <c r="DE46" s="321"/>
      <c r="DF46" s="321"/>
      <c r="DG46" s="321"/>
      <c r="DH46" s="321"/>
      <c r="DI46" s="321"/>
      <c r="DJ46" s="321"/>
      <c r="DK46" s="321"/>
      <c r="DL46" s="321"/>
      <c r="DM46" s="321"/>
      <c r="DN46" s="321"/>
      <c r="DO46" s="321"/>
      <c r="DP46" s="321"/>
      <c r="DQ46" s="321"/>
      <c r="DR46" s="321"/>
      <c r="DS46" s="321"/>
      <c r="DT46" s="321"/>
      <c r="DU46" s="321"/>
      <c r="DV46" s="321"/>
      <c r="DW46" s="321"/>
      <c r="DX46" s="321"/>
      <c r="DY46" s="321"/>
      <c r="DZ46" s="321"/>
      <c r="EA46" s="321"/>
      <c r="EB46" s="321"/>
      <c r="EC46" s="321"/>
      <c r="ED46" s="321"/>
      <c r="EE46" s="321"/>
      <c r="EF46" s="321"/>
      <c r="EG46" s="321"/>
      <c r="EH46" s="321"/>
      <c r="EI46" s="321"/>
      <c r="EJ46" s="321"/>
      <c r="EK46" s="321"/>
      <c r="EL46" s="321"/>
      <c r="EM46" s="321"/>
      <c r="EN46" s="321"/>
      <c r="EO46" s="321"/>
      <c r="EP46" s="321"/>
      <c r="EQ46" s="321"/>
      <c r="ER46" s="321"/>
      <c r="ES46" s="321"/>
      <c r="ET46" s="321"/>
      <c r="EU46" s="321"/>
      <c r="EV46" s="321"/>
      <c r="EW46" s="321"/>
      <c r="EX46" s="321"/>
      <c r="EY46" s="321"/>
      <c r="EZ46" s="321"/>
      <c r="FA46" s="321"/>
      <c r="FB46" s="321"/>
      <c r="FC46" s="321"/>
      <c r="FD46" s="321"/>
      <c r="FE46" s="321"/>
      <c r="FF46" s="321"/>
      <c r="FG46" s="321"/>
      <c r="FH46" s="321"/>
      <c r="FI46" s="321"/>
      <c r="FJ46" s="321"/>
      <c r="FK46" s="321"/>
      <c r="FL46" s="321"/>
      <c r="FM46" s="321"/>
      <c r="FN46" s="321"/>
      <c r="FO46" s="321"/>
      <c r="FP46" s="321"/>
      <c r="FQ46" s="321"/>
      <c r="FR46" s="321"/>
      <c r="FS46" s="321"/>
      <c r="FT46" s="321"/>
      <c r="FU46" s="321"/>
      <c r="FV46" s="321"/>
      <c r="FW46" s="321"/>
      <c r="FX46" s="321"/>
      <c r="FY46" s="321"/>
      <c r="FZ46" s="321"/>
      <c r="GA46" s="321"/>
      <c r="GB46" s="321"/>
      <c r="GC46" s="321"/>
      <c r="GD46" s="321"/>
      <c r="GE46" s="321"/>
      <c r="GF46" s="321"/>
      <c r="GG46" s="321"/>
      <c r="GH46" s="321"/>
      <c r="GI46" s="321"/>
      <c r="GJ46" s="321"/>
      <c r="GK46" s="321"/>
      <c r="GL46" s="321"/>
      <c r="GM46" s="321"/>
      <c r="GN46" s="321"/>
      <c r="GO46" s="321"/>
      <c r="GP46" s="321"/>
      <c r="GQ46" s="321"/>
      <c r="GR46" s="321"/>
      <c r="GS46" s="321"/>
      <c r="GT46" s="321"/>
      <c r="GU46" s="321"/>
      <c r="GV46" s="321"/>
      <c r="GW46" s="321"/>
      <c r="GX46" s="321"/>
      <c r="GY46" s="321"/>
      <c r="GZ46" s="321"/>
      <c r="HA46" s="321"/>
      <c r="HB46" s="321"/>
      <c r="HC46" s="321"/>
      <c r="HD46" s="321"/>
      <c r="HE46" s="321"/>
      <c r="HF46" s="321"/>
      <c r="HG46" s="321"/>
      <c r="HH46" s="321"/>
      <c r="HI46" s="321"/>
      <c r="HJ46" s="321"/>
      <c r="HK46" s="321"/>
      <c r="HL46" s="321"/>
      <c r="HM46" s="321"/>
      <c r="HN46" s="321"/>
      <c r="HO46" s="321"/>
      <c r="HP46" s="321"/>
      <c r="HQ46" s="321"/>
      <c r="HR46" s="321"/>
      <c r="HS46" s="321"/>
      <c r="HT46" s="321"/>
      <c r="HU46" s="321"/>
      <c r="HV46" s="321"/>
      <c r="HW46" s="321"/>
      <c r="HX46" s="321"/>
      <c r="HY46" s="321"/>
      <c r="HZ46" s="321"/>
      <c r="IA46" s="321"/>
      <c r="IB46" s="321"/>
      <c r="IC46" s="321"/>
      <c r="ID46" s="321"/>
      <c r="IE46" s="321"/>
    </row>
    <row r="47" spans="1:239" s="321" customFormat="1" ht="22.5" customHeight="1">
      <c r="A47" s="322" t="s">
        <v>117</v>
      </c>
      <c r="B47" s="322"/>
      <c r="C47" s="354">
        <f>SUM(C45:C46)</f>
        <v>185480</v>
      </c>
      <c r="D47" s="249"/>
      <c r="E47" s="354">
        <f>SUM(E45:E46)</f>
        <v>109825</v>
      </c>
      <c r="F47" s="249"/>
      <c r="G47" s="354">
        <f>SUM(G45:G46)</f>
        <v>162851</v>
      </c>
      <c r="H47" s="249"/>
      <c r="I47" s="354">
        <f>SUM(I45:I46)</f>
        <v>94063</v>
      </c>
      <c r="J47" s="256"/>
      <c r="K47" s="354">
        <f>SUM(K45:K46)</f>
        <v>185480</v>
      </c>
      <c r="L47" s="249"/>
      <c r="M47" s="354">
        <f>SUM(M45:M46)</f>
        <v>109825</v>
      </c>
      <c r="N47" s="249"/>
      <c r="O47" s="354">
        <f>SUM(O45:O46)</f>
        <v>162852</v>
      </c>
      <c r="P47" s="249"/>
      <c r="Q47" s="354">
        <f>SUM(Q45:Q46)</f>
        <v>94063</v>
      </c>
      <c r="R47" s="256"/>
      <c r="S47" s="256"/>
      <c r="T47" s="256"/>
      <c r="U47" s="256"/>
      <c r="V47" s="256"/>
      <c r="W47" s="256"/>
      <c r="X47" s="256"/>
      <c r="Y47" s="256"/>
      <c r="Z47" s="256"/>
      <c r="AA47" s="256"/>
      <c r="AB47" s="256"/>
      <c r="AC47" s="256"/>
      <c r="AD47" s="256"/>
      <c r="AE47" s="256"/>
      <c r="AF47" s="256"/>
      <c r="AG47" s="256"/>
      <c r="AH47" s="256"/>
      <c r="AI47" s="256"/>
      <c r="AJ47" s="256"/>
      <c r="AK47" s="256"/>
      <c r="AL47" s="256"/>
      <c r="AM47" s="256"/>
      <c r="AN47" s="256"/>
      <c r="AO47" s="256"/>
      <c r="AP47" s="256"/>
      <c r="AQ47" s="256"/>
      <c r="AR47" s="256"/>
      <c r="AS47" s="256"/>
      <c r="AT47" s="256"/>
      <c r="AU47" s="256"/>
      <c r="AV47" s="256"/>
      <c r="AW47" s="256"/>
      <c r="AX47" s="256"/>
      <c r="AY47" s="256"/>
      <c r="AZ47" s="256"/>
      <c r="BA47" s="256"/>
      <c r="BB47" s="256"/>
      <c r="BC47" s="256"/>
      <c r="BD47" s="256"/>
      <c r="BE47" s="256"/>
      <c r="BF47" s="256"/>
      <c r="BG47" s="256"/>
      <c r="BH47" s="256"/>
      <c r="BI47" s="256"/>
      <c r="BJ47" s="256"/>
      <c r="BK47" s="256"/>
      <c r="BL47" s="256"/>
      <c r="BM47" s="256"/>
      <c r="BN47" s="256"/>
      <c r="BO47" s="256"/>
      <c r="BP47" s="256"/>
      <c r="BQ47" s="256"/>
      <c r="BR47" s="256"/>
      <c r="BS47" s="256"/>
      <c r="BT47" s="256"/>
      <c r="BU47" s="256"/>
      <c r="BV47" s="256"/>
      <c r="BW47" s="256"/>
      <c r="BX47" s="256"/>
      <c r="BY47" s="256"/>
      <c r="BZ47" s="256"/>
      <c r="CA47" s="256"/>
      <c r="CB47" s="256"/>
      <c r="CC47" s="256"/>
      <c r="CD47" s="256"/>
      <c r="CE47" s="256"/>
      <c r="CF47" s="256"/>
      <c r="CG47" s="256"/>
      <c r="CH47" s="256"/>
      <c r="CI47" s="256"/>
      <c r="CJ47" s="256"/>
      <c r="CK47" s="256"/>
      <c r="CL47" s="256"/>
      <c r="CM47" s="256"/>
      <c r="CN47" s="256"/>
      <c r="CO47" s="256"/>
      <c r="CP47" s="256"/>
      <c r="CQ47" s="256"/>
      <c r="CR47" s="256"/>
      <c r="CS47" s="256"/>
      <c r="CT47" s="256"/>
      <c r="CU47" s="256"/>
      <c r="CV47" s="256"/>
      <c r="CW47" s="256"/>
      <c r="CX47" s="256"/>
      <c r="CY47" s="256"/>
      <c r="CZ47" s="256"/>
      <c r="DA47" s="256"/>
      <c r="DB47" s="256"/>
      <c r="DC47" s="256"/>
      <c r="DD47" s="256"/>
      <c r="DE47" s="256"/>
      <c r="DF47" s="256"/>
      <c r="DG47" s="256"/>
      <c r="DH47" s="256"/>
      <c r="DI47" s="256"/>
      <c r="DJ47" s="256"/>
      <c r="DK47" s="256"/>
      <c r="DL47" s="256"/>
      <c r="DM47" s="256"/>
      <c r="DN47" s="256"/>
      <c r="DO47" s="256"/>
      <c r="DP47" s="256"/>
      <c r="DQ47" s="256"/>
      <c r="DR47" s="256"/>
      <c r="DS47" s="256"/>
      <c r="DT47" s="256"/>
      <c r="DU47" s="256"/>
      <c r="DV47" s="256"/>
      <c r="DW47" s="256"/>
      <c r="DX47" s="256"/>
      <c r="DY47" s="256"/>
      <c r="DZ47" s="256"/>
      <c r="EA47" s="256"/>
      <c r="EB47" s="256"/>
      <c r="EC47" s="256"/>
      <c r="ED47" s="256"/>
      <c r="EE47" s="256"/>
      <c r="EF47" s="256"/>
      <c r="EG47" s="256"/>
      <c r="EH47" s="256"/>
      <c r="EI47" s="256"/>
      <c r="EJ47" s="256"/>
      <c r="EK47" s="256"/>
      <c r="EL47" s="256"/>
      <c r="EM47" s="256"/>
      <c r="EN47" s="256"/>
      <c r="EO47" s="256"/>
      <c r="EP47" s="256"/>
      <c r="EQ47" s="256"/>
      <c r="ER47" s="256"/>
      <c r="ES47" s="256"/>
      <c r="ET47" s="256"/>
      <c r="EU47" s="256"/>
      <c r="EV47" s="256"/>
      <c r="EW47" s="256"/>
      <c r="EX47" s="256"/>
      <c r="EY47" s="256"/>
      <c r="EZ47" s="256"/>
      <c r="FA47" s="256"/>
      <c r="FB47" s="256"/>
      <c r="FC47" s="256"/>
      <c r="FD47" s="256"/>
      <c r="FE47" s="256"/>
      <c r="FF47" s="256"/>
      <c r="FG47" s="256"/>
      <c r="FH47" s="256"/>
      <c r="FI47" s="256"/>
      <c r="FJ47" s="256"/>
      <c r="FK47" s="256"/>
      <c r="FL47" s="256"/>
      <c r="FM47" s="256"/>
      <c r="FN47" s="256"/>
      <c r="FO47" s="256"/>
      <c r="FP47" s="256"/>
      <c r="FQ47" s="256"/>
      <c r="FR47" s="256"/>
      <c r="FS47" s="256"/>
      <c r="FT47" s="256"/>
      <c r="FU47" s="256"/>
      <c r="FV47" s="256"/>
      <c r="FW47" s="256"/>
      <c r="FX47" s="256"/>
      <c r="FY47" s="256"/>
      <c r="FZ47" s="256"/>
      <c r="GA47" s="256"/>
      <c r="GB47" s="256"/>
      <c r="GC47" s="256"/>
      <c r="GD47" s="256"/>
      <c r="GE47" s="256"/>
      <c r="GF47" s="256"/>
      <c r="GG47" s="256"/>
      <c r="GH47" s="256"/>
      <c r="GI47" s="256"/>
      <c r="GJ47" s="256"/>
      <c r="GK47" s="256"/>
      <c r="GL47" s="256"/>
      <c r="GM47" s="256"/>
      <c r="GN47" s="256"/>
      <c r="GO47" s="256"/>
      <c r="GP47" s="256"/>
      <c r="GQ47" s="256"/>
      <c r="GR47" s="256"/>
      <c r="GS47" s="256"/>
      <c r="GT47" s="256"/>
      <c r="GU47" s="256"/>
      <c r="GV47" s="256"/>
      <c r="GW47" s="256"/>
      <c r="GX47" s="256"/>
      <c r="GY47" s="256"/>
      <c r="GZ47" s="256"/>
      <c r="HA47" s="256"/>
      <c r="HB47" s="256"/>
      <c r="HC47" s="256"/>
      <c r="HD47" s="256"/>
      <c r="HE47" s="256"/>
      <c r="HF47" s="256"/>
      <c r="HG47" s="256"/>
      <c r="HH47" s="256"/>
      <c r="HI47" s="256"/>
      <c r="HJ47" s="256"/>
      <c r="HK47" s="256"/>
      <c r="HL47" s="256"/>
      <c r="HM47" s="256"/>
      <c r="HN47" s="256"/>
      <c r="HO47" s="256"/>
      <c r="HP47" s="256"/>
      <c r="HQ47" s="256"/>
      <c r="HR47" s="256"/>
      <c r="HS47" s="256"/>
      <c r="HT47" s="256"/>
      <c r="HU47" s="256"/>
      <c r="HV47" s="256"/>
      <c r="HW47" s="256"/>
      <c r="HX47" s="256"/>
      <c r="HY47" s="256"/>
      <c r="HZ47" s="256"/>
      <c r="IA47" s="256"/>
      <c r="IB47" s="256"/>
      <c r="IC47" s="256"/>
      <c r="ID47" s="256"/>
      <c r="IE47" s="256"/>
    </row>
    <row r="48" spans="1:239" s="256" customFormat="1" ht="22.5" customHeight="1">
      <c r="A48" s="322"/>
      <c r="B48" s="322"/>
      <c r="C48" s="249"/>
      <c r="D48" s="249"/>
      <c r="E48" s="249"/>
      <c r="F48" s="249"/>
      <c r="G48" s="249"/>
      <c r="H48" s="249"/>
      <c r="I48" s="249"/>
      <c r="K48" s="249"/>
      <c r="L48" s="249"/>
      <c r="M48" s="249"/>
      <c r="N48" s="249"/>
      <c r="O48" s="249"/>
      <c r="P48" s="249"/>
      <c r="Q48" s="249"/>
    </row>
    <row r="49" spans="1:239" s="321" customFormat="1" ht="22.5" customHeight="1">
      <c r="A49" s="332" t="s">
        <v>48</v>
      </c>
      <c r="B49" s="332"/>
      <c r="C49" s="278"/>
      <c r="D49" s="278"/>
      <c r="E49" s="278"/>
      <c r="F49" s="278"/>
      <c r="G49" s="278"/>
      <c r="H49" s="278"/>
      <c r="I49" s="278"/>
      <c r="K49" s="278"/>
      <c r="L49" s="278"/>
      <c r="M49" s="278"/>
      <c r="N49" s="278"/>
      <c r="O49" s="278"/>
      <c r="P49" s="278"/>
      <c r="Q49" s="278"/>
    </row>
    <row r="50" spans="1:239" s="321" customFormat="1" ht="22.5" customHeight="1">
      <c r="A50" s="357" t="s">
        <v>166</v>
      </c>
      <c r="B50" s="355"/>
      <c r="C50" s="373">
        <v>-250000</v>
      </c>
      <c r="D50" s="376"/>
      <c r="E50" s="373">
        <v>0</v>
      </c>
      <c r="F50" s="376"/>
      <c r="G50" s="374">
        <v>0</v>
      </c>
      <c r="H50" s="374"/>
      <c r="I50" s="374">
        <v>0</v>
      </c>
      <c r="K50" s="373">
        <v>-250000</v>
      </c>
      <c r="L50" s="376">
        <f t="shared" ref="L50:L54" si="12">C50-K50</f>
        <v>0</v>
      </c>
      <c r="M50" s="373">
        <v>0</v>
      </c>
      <c r="N50" s="278">
        <f t="shared" ref="N50:R54" si="13">E50-M50</f>
        <v>0</v>
      </c>
      <c r="O50" s="374">
        <v>0</v>
      </c>
      <c r="P50" s="278">
        <f t="shared" si="13"/>
        <v>0</v>
      </c>
      <c r="Q50" s="374"/>
      <c r="R50" s="278">
        <f t="shared" si="13"/>
        <v>0</v>
      </c>
    </row>
    <row r="51" spans="1:239" s="321" customFormat="1" ht="22.5" customHeight="1">
      <c r="A51" s="246" t="s">
        <v>118</v>
      </c>
      <c r="B51" s="246"/>
      <c r="C51" s="373">
        <v>-8201</v>
      </c>
      <c r="D51" s="376"/>
      <c r="E51" s="373">
        <v>-13508</v>
      </c>
      <c r="F51" s="376"/>
      <c r="G51" s="374">
        <v>-7918</v>
      </c>
      <c r="H51" s="374"/>
      <c r="I51" s="374">
        <v>-11866</v>
      </c>
      <c r="K51" s="373">
        <v>-8201</v>
      </c>
      <c r="L51" s="376">
        <f t="shared" si="12"/>
        <v>0</v>
      </c>
      <c r="M51" s="373">
        <v>-13508</v>
      </c>
      <c r="N51" s="278">
        <f t="shared" si="13"/>
        <v>0</v>
      </c>
      <c r="O51" s="374">
        <v>-7918</v>
      </c>
      <c r="P51" s="278">
        <f t="shared" si="13"/>
        <v>0</v>
      </c>
      <c r="Q51" s="374">
        <v>-11866</v>
      </c>
      <c r="R51" s="278">
        <f t="shared" si="13"/>
        <v>0</v>
      </c>
    </row>
    <row r="52" spans="1:239" s="321" customFormat="1" ht="22.5" customHeight="1">
      <c r="A52" s="248" t="s">
        <v>119</v>
      </c>
      <c r="B52" s="248"/>
      <c r="C52" s="373">
        <v>-196</v>
      </c>
      <c r="D52" s="376"/>
      <c r="E52" s="373">
        <v>-550</v>
      </c>
      <c r="F52" s="376"/>
      <c r="G52" s="374">
        <v>-163</v>
      </c>
      <c r="H52" s="374"/>
      <c r="I52" s="374">
        <v>-385</v>
      </c>
      <c r="K52" s="373">
        <v>-196</v>
      </c>
      <c r="L52" s="376">
        <f t="shared" si="12"/>
        <v>0</v>
      </c>
      <c r="M52" s="373">
        <v>-550</v>
      </c>
      <c r="N52" s="278">
        <f t="shared" si="13"/>
        <v>0</v>
      </c>
      <c r="O52" s="374">
        <v>-163</v>
      </c>
      <c r="P52" s="278">
        <f t="shared" si="13"/>
        <v>0</v>
      </c>
      <c r="Q52" s="374">
        <v>-385</v>
      </c>
      <c r="R52" s="278">
        <f t="shared" si="13"/>
        <v>0</v>
      </c>
    </row>
    <row r="53" spans="1:239" s="321" customFormat="1" ht="22.5" customHeight="1">
      <c r="A53" s="248" t="s">
        <v>143</v>
      </c>
      <c r="B53" s="248"/>
      <c r="C53" s="374">
        <v>0</v>
      </c>
      <c r="D53" s="376"/>
      <c r="E53" s="374">
        <v>5</v>
      </c>
      <c r="F53" s="376"/>
      <c r="G53" s="373">
        <v>0</v>
      </c>
      <c r="H53" s="374"/>
      <c r="I53" s="373">
        <v>5</v>
      </c>
      <c r="K53" s="374">
        <v>0</v>
      </c>
      <c r="L53" s="376">
        <f t="shared" si="12"/>
        <v>0</v>
      </c>
      <c r="M53" s="374">
        <v>5</v>
      </c>
      <c r="N53" s="278">
        <f t="shared" si="13"/>
        <v>0</v>
      </c>
      <c r="O53" s="373">
        <v>0</v>
      </c>
      <c r="P53" s="278">
        <f t="shared" si="13"/>
        <v>0</v>
      </c>
      <c r="Q53" s="373">
        <v>5</v>
      </c>
      <c r="R53" s="278">
        <f t="shared" si="13"/>
        <v>0</v>
      </c>
    </row>
    <row r="54" spans="1:239" s="321" customFormat="1" ht="22.5" customHeight="1">
      <c r="A54" s="355" t="s">
        <v>49</v>
      </c>
      <c r="B54" s="355"/>
      <c r="C54" s="374">
        <v>227</v>
      </c>
      <c r="D54" s="376"/>
      <c r="E54" s="374">
        <v>308</v>
      </c>
      <c r="F54" s="376"/>
      <c r="G54" s="374">
        <v>312</v>
      </c>
      <c r="H54" s="374"/>
      <c r="I54" s="374">
        <v>114</v>
      </c>
      <c r="K54" s="374">
        <v>227</v>
      </c>
      <c r="L54" s="376">
        <f t="shared" si="12"/>
        <v>0</v>
      </c>
      <c r="M54" s="374">
        <v>308</v>
      </c>
      <c r="N54" s="278">
        <f t="shared" si="13"/>
        <v>0</v>
      </c>
      <c r="O54" s="374">
        <v>312</v>
      </c>
      <c r="P54" s="278">
        <f t="shared" si="13"/>
        <v>0</v>
      </c>
      <c r="Q54" s="374">
        <v>114</v>
      </c>
      <c r="R54" s="278">
        <f t="shared" si="13"/>
        <v>0</v>
      </c>
    </row>
    <row r="55" spans="1:239" s="321" customFormat="1" ht="22.5" customHeight="1">
      <c r="A55" s="322" t="s">
        <v>120</v>
      </c>
      <c r="B55" s="322"/>
      <c r="C55" s="356">
        <f>SUM(C50:C54)</f>
        <v>-258170</v>
      </c>
      <c r="D55" s="243"/>
      <c r="E55" s="356">
        <f>SUM(E50:E54)</f>
        <v>-13745</v>
      </c>
      <c r="F55" s="243"/>
      <c r="G55" s="356">
        <f>SUM(G50:G54)</f>
        <v>-7769</v>
      </c>
      <c r="H55" s="243"/>
      <c r="I55" s="356">
        <f>SUM(I50:I54)</f>
        <v>-12132</v>
      </c>
      <c r="J55" s="256"/>
      <c r="K55" s="356">
        <f>SUM(K50:K54)</f>
        <v>-258170</v>
      </c>
      <c r="L55" s="243"/>
      <c r="M55" s="356">
        <f>SUM(M50:M54)</f>
        <v>-13745</v>
      </c>
      <c r="N55" s="340"/>
      <c r="O55" s="356">
        <f>SUM(O50:O54)</f>
        <v>-7769</v>
      </c>
      <c r="P55" s="243"/>
      <c r="Q55" s="356">
        <f>SUM(Q50:Q54)</f>
        <v>-12132</v>
      </c>
      <c r="R55" s="256"/>
      <c r="S55" s="256"/>
      <c r="T55" s="256"/>
      <c r="U55" s="256"/>
      <c r="V55" s="256"/>
      <c r="W55" s="256"/>
      <c r="X55" s="256"/>
      <c r="Y55" s="256"/>
      <c r="Z55" s="256"/>
      <c r="AA55" s="256"/>
      <c r="AB55" s="256"/>
      <c r="AC55" s="256"/>
      <c r="AD55" s="256"/>
      <c r="AE55" s="256"/>
      <c r="AF55" s="256"/>
      <c r="AG55" s="256"/>
      <c r="AH55" s="256"/>
      <c r="AI55" s="256"/>
      <c r="AJ55" s="256"/>
      <c r="AK55" s="256"/>
      <c r="AL55" s="256"/>
      <c r="AM55" s="256"/>
      <c r="AN55" s="256"/>
      <c r="AO55" s="256"/>
      <c r="AP55" s="256"/>
      <c r="AQ55" s="256"/>
      <c r="AR55" s="256"/>
      <c r="AS55" s="256"/>
      <c r="AT55" s="256"/>
      <c r="AU55" s="256"/>
      <c r="AV55" s="256"/>
      <c r="AW55" s="256"/>
      <c r="AX55" s="256"/>
      <c r="AY55" s="256"/>
      <c r="AZ55" s="256"/>
      <c r="BA55" s="256"/>
      <c r="BB55" s="256"/>
      <c r="BC55" s="256"/>
      <c r="BD55" s="256"/>
      <c r="BE55" s="256"/>
      <c r="BF55" s="256"/>
      <c r="BG55" s="256"/>
      <c r="BH55" s="256"/>
      <c r="BI55" s="256"/>
      <c r="BJ55" s="256"/>
      <c r="BK55" s="256"/>
      <c r="BL55" s="256"/>
      <c r="BM55" s="256"/>
      <c r="BN55" s="256"/>
      <c r="BO55" s="256"/>
      <c r="BP55" s="256"/>
      <c r="BQ55" s="256"/>
      <c r="BR55" s="256"/>
      <c r="BS55" s="256"/>
      <c r="BT55" s="256"/>
      <c r="BU55" s="256"/>
      <c r="BV55" s="256"/>
      <c r="BW55" s="256"/>
      <c r="BX55" s="256"/>
      <c r="BY55" s="256"/>
      <c r="BZ55" s="256"/>
      <c r="CA55" s="256"/>
      <c r="CB55" s="256"/>
      <c r="CC55" s="256"/>
      <c r="CD55" s="256"/>
      <c r="CE55" s="256"/>
      <c r="CF55" s="256"/>
      <c r="CG55" s="256"/>
      <c r="CH55" s="256"/>
      <c r="CI55" s="256"/>
      <c r="CJ55" s="256"/>
      <c r="CK55" s="256"/>
      <c r="CL55" s="256"/>
      <c r="CM55" s="256"/>
      <c r="CN55" s="256"/>
      <c r="CO55" s="256"/>
      <c r="CP55" s="256"/>
      <c r="CQ55" s="256"/>
      <c r="CR55" s="256"/>
      <c r="CS55" s="256"/>
      <c r="CT55" s="256"/>
      <c r="CU55" s="256"/>
      <c r="CV55" s="256"/>
      <c r="CW55" s="256"/>
      <c r="CX55" s="256"/>
      <c r="CY55" s="256"/>
      <c r="CZ55" s="256"/>
      <c r="DA55" s="256"/>
      <c r="DB55" s="256"/>
      <c r="DC55" s="256"/>
      <c r="DD55" s="256"/>
      <c r="DE55" s="256"/>
      <c r="DF55" s="256"/>
      <c r="DG55" s="256"/>
      <c r="DH55" s="256"/>
      <c r="DI55" s="256"/>
      <c r="DJ55" s="256"/>
      <c r="DK55" s="256"/>
      <c r="DL55" s="256"/>
      <c r="DM55" s="256"/>
      <c r="DN55" s="256"/>
      <c r="DO55" s="256"/>
      <c r="DP55" s="256"/>
      <c r="DQ55" s="256"/>
      <c r="DR55" s="256"/>
      <c r="DS55" s="256"/>
      <c r="DT55" s="256"/>
      <c r="DU55" s="256"/>
      <c r="DV55" s="256"/>
      <c r="DW55" s="256"/>
      <c r="DX55" s="256"/>
      <c r="DY55" s="256"/>
      <c r="DZ55" s="256"/>
      <c r="EA55" s="256"/>
      <c r="EB55" s="256"/>
      <c r="EC55" s="256"/>
      <c r="ED55" s="256"/>
      <c r="EE55" s="256"/>
      <c r="EF55" s="256"/>
      <c r="EG55" s="256"/>
      <c r="EH55" s="256"/>
      <c r="EI55" s="256"/>
      <c r="EJ55" s="256"/>
      <c r="EK55" s="256"/>
      <c r="EL55" s="256"/>
      <c r="EM55" s="256"/>
      <c r="EN55" s="256"/>
      <c r="EO55" s="256"/>
      <c r="EP55" s="256"/>
      <c r="EQ55" s="256"/>
      <c r="ER55" s="256"/>
      <c r="ES55" s="256"/>
      <c r="ET55" s="256"/>
      <c r="EU55" s="256"/>
      <c r="EV55" s="256"/>
      <c r="EW55" s="256"/>
      <c r="EX55" s="256"/>
      <c r="EY55" s="256"/>
      <c r="EZ55" s="256"/>
      <c r="FA55" s="256"/>
      <c r="FB55" s="256"/>
      <c r="FC55" s="256"/>
      <c r="FD55" s="256"/>
      <c r="FE55" s="256"/>
      <c r="FF55" s="256"/>
      <c r="FG55" s="256"/>
      <c r="FH55" s="256"/>
      <c r="FI55" s="256"/>
      <c r="FJ55" s="256"/>
      <c r="FK55" s="256"/>
      <c r="FL55" s="256"/>
      <c r="FM55" s="256"/>
      <c r="FN55" s="256"/>
      <c r="FO55" s="256"/>
      <c r="FP55" s="256"/>
      <c r="FQ55" s="256"/>
      <c r="FR55" s="256"/>
      <c r="FS55" s="256"/>
      <c r="FT55" s="256"/>
      <c r="FU55" s="256"/>
      <c r="FV55" s="256"/>
      <c r="FW55" s="256"/>
      <c r="FX55" s="256"/>
      <c r="FY55" s="256"/>
      <c r="FZ55" s="256"/>
      <c r="GA55" s="256"/>
      <c r="GB55" s="256"/>
      <c r="GC55" s="256"/>
      <c r="GD55" s="256"/>
      <c r="GE55" s="256"/>
      <c r="GF55" s="256"/>
      <c r="GG55" s="256"/>
      <c r="GH55" s="256"/>
      <c r="GI55" s="256"/>
      <c r="GJ55" s="256"/>
      <c r="GK55" s="256"/>
      <c r="GL55" s="256"/>
      <c r="GM55" s="256"/>
      <c r="GN55" s="256"/>
      <c r="GO55" s="256"/>
      <c r="GP55" s="256"/>
      <c r="GQ55" s="256"/>
      <c r="GR55" s="256"/>
      <c r="GS55" s="256"/>
      <c r="GT55" s="256"/>
      <c r="GU55" s="256"/>
      <c r="GV55" s="256"/>
      <c r="GW55" s="256"/>
      <c r="GX55" s="256"/>
      <c r="GY55" s="256"/>
      <c r="GZ55" s="256"/>
      <c r="HA55" s="256"/>
      <c r="HB55" s="256"/>
      <c r="HC55" s="256"/>
      <c r="HD55" s="256"/>
      <c r="HE55" s="256"/>
      <c r="HF55" s="256"/>
      <c r="HG55" s="256"/>
      <c r="HH55" s="256"/>
      <c r="HI55" s="256"/>
      <c r="HJ55" s="256"/>
      <c r="HK55" s="256"/>
      <c r="HL55" s="256"/>
      <c r="HM55" s="256"/>
      <c r="HN55" s="256"/>
      <c r="HO55" s="256"/>
      <c r="HP55" s="256"/>
      <c r="HQ55" s="256"/>
      <c r="HR55" s="256"/>
      <c r="HS55" s="256"/>
      <c r="HT55" s="256"/>
      <c r="HU55" s="256"/>
      <c r="HV55" s="256"/>
      <c r="HW55" s="256"/>
      <c r="HX55" s="256"/>
      <c r="HY55" s="256"/>
      <c r="HZ55" s="256"/>
      <c r="IA55" s="256"/>
      <c r="IB55" s="256"/>
      <c r="IC55" s="256"/>
      <c r="ID55" s="256"/>
      <c r="IE55" s="256"/>
    </row>
    <row r="56" spans="1:239" s="321" customFormat="1" ht="22.5" customHeight="1">
      <c r="A56" s="322"/>
      <c r="B56" s="322"/>
      <c r="C56" s="249"/>
      <c r="D56" s="249"/>
      <c r="E56" s="249"/>
      <c r="F56" s="249"/>
      <c r="G56" s="249"/>
      <c r="H56" s="249"/>
      <c r="I56" s="249"/>
      <c r="J56" s="256"/>
      <c r="K56" s="249"/>
      <c r="L56" s="249"/>
      <c r="M56" s="249"/>
      <c r="N56" s="340"/>
      <c r="O56" s="249"/>
      <c r="P56" s="249"/>
      <c r="Q56" s="249"/>
      <c r="R56" s="256"/>
      <c r="S56" s="256"/>
      <c r="T56" s="256"/>
      <c r="U56" s="256"/>
      <c r="V56" s="256"/>
      <c r="W56" s="256"/>
      <c r="X56" s="256"/>
      <c r="Y56" s="256"/>
      <c r="Z56" s="256"/>
      <c r="AA56" s="256"/>
      <c r="AB56" s="256"/>
      <c r="AC56" s="256"/>
      <c r="AD56" s="256"/>
      <c r="AE56" s="256"/>
      <c r="AF56" s="256"/>
      <c r="AG56" s="256"/>
      <c r="AH56" s="256"/>
      <c r="AI56" s="256"/>
      <c r="AJ56" s="256"/>
      <c r="AK56" s="256"/>
      <c r="AL56" s="256"/>
      <c r="AM56" s="256"/>
      <c r="AN56" s="256"/>
      <c r="AO56" s="256"/>
      <c r="AP56" s="256"/>
      <c r="AQ56" s="256"/>
      <c r="AR56" s="256"/>
      <c r="AS56" s="256"/>
      <c r="AT56" s="256"/>
      <c r="AU56" s="256"/>
      <c r="AV56" s="256"/>
      <c r="AW56" s="256"/>
      <c r="AX56" s="256"/>
      <c r="AY56" s="256"/>
      <c r="AZ56" s="256"/>
      <c r="BA56" s="256"/>
      <c r="BB56" s="256"/>
      <c r="BC56" s="256"/>
      <c r="BD56" s="256"/>
      <c r="BE56" s="256"/>
      <c r="BF56" s="256"/>
      <c r="BG56" s="256"/>
      <c r="BH56" s="256"/>
      <c r="BI56" s="256"/>
      <c r="BJ56" s="256"/>
      <c r="BK56" s="256"/>
      <c r="BL56" s="256"/>
      <c r="BM56" s="256"/>
      <c r="BN56" s="256"/>
      <c r="BO56" s="256"/>
      <c r="BP56" s="256"/>
      <c r="BQ56" s="256"/>
      <c r="BR56" s="256"/>
      <c r="BS56" s="256"/>
      <c r="BT56" s="256"/>
      <c r="BU56" s="256"/>
      <c r="BV56" s="256"/>
      <c r="BW56" s="256"/>
      <c r="BX56" s="256"/>
      <c r="BY56" s="256"/>
      <c r="BZ56" s="256"/>
      <c r="CA56" s="256"/>
      <c r="CB56" s="256"/>
      <c r="CC56" s="256"/>
      <c r="CD56" s="256"/>
      <c r="CE56" s="256"/>
      <c r="CF56" s="256"/>
      <c r="CG56" s="256"/>
      <c r="CH56" s="256"/>
      <c r="CI56" s="256"/>
      <c r="CJ56" s="256"/>
      <c r="CK56" s="256"/>
      <c r="CL56" s="256"/>
      <c r="CM56" s="256"/>
      <c r="CN56" s="256"/>
      <c r="CO56" s="256"/>
      <c r="CP56" s="256"/>
      <c r="CQ56" s="256"/>
      <c r="CR56" s="256"/>
      <c r="CS56" s="256"/>
      <c r="CT56" s="256"/>
      <c r="CU56" s="256"/>
      <c r="CV56" s="256"/>
      <c r="CW56" s="256"/>
      <c r="CX56" s="256"/>
      <c r="CY56" s="256"/>
      <c r="CZ56" s="256"/>
      <c r="DA56" s="256"/>
      <c r="DB56" s="256"/>
      <c r="DC56" s="256"/>
      <c r="DD56" s="256"/>
      <c r="DE56" s="256"/>
      <c r="DF56" s="256"/>
      <c r="DG56" s="256"/>
      <c r="DH56" s="256"/>
      <c r="DI56" s="256"/>
      <c r="DJ56" s="256"/>
      <c r="DK56" s="256"/>
      <c r="DL56" s="256"/>
      <c r="DM56" s="256"/>
      <c r="DN56" s="256"/>
      <c r="DO56" s="256"/>
      <c r="DP56" s="256"/>
      <c r="DQ56" s="256"/>
      <c r="DR56" s="256"/>
      <c r="DS56" s="256"/>
      <c r="DT56" s="256"/>
      <c r="DU56" s="256"/>
      <c r="DV56" s="256"/>
      <c r="DW56" s="256"/>
      <c r="DX56" s="256"/>
      <c r="DY56" s="256"/>
      <c r="DZ56" s="256"/>
      <c r="EA56" s="256"/>
      <c r="EB56" s="256"/>
      <c r="EC56" s="256"/>
      <c r="ED56" s="256"/>
      <c r="EE56" s="256"/>
      <c r="EF56" s="256"/>
      <c r="EG56" s="256"/>
      <c r="EH56" s="256"/>
      <c r="EI56" s="256"/>
      <c r="EJ56" s="256"/>
      <c r="EK56" s="256"/>
      <c r="EL56" s="256"/>
      <c r="EM56" s="256"/>
      <c r="EN56" s="256"/>
      <c r="EO56" s="256"/>
      <c r="EP56" s="256"/>
      <c r="EQ56" s="256"/>
      <c r="ER56" s="256"/>
      <c r="ES56" s="256"/>
      <c r="ET56" s="256"/>
      <c r="EU56" s="256"/>
      <c r="EV56" s="256"/>
      <c r="EW56" s="256"/>
      <c r="EX56" s="256"/>
      <c r="EY56" s="256"/>
      <c r="EZ56" s="256"/>
      <c r="FA56" s="256"/>
      <c r="FB56" s="256"/>
      <c r="FC56" s="256"/>
      <c r="FD56" s="256"/>
      <c r="FE56" s="256"/>
      <c r="FF56" s="256"/>
      <c r="FG56" s="256"/>
      <c r="FH56" s="256"/>
      <c r="FI56" s="256"/>
      <c r="FJ56" s="256"/>
      <c r="FK56" s="256"/>
      <c r="FL56" s="256"/>
      <c r="FM56" s="256"/>
      <c r="FN56" s="256"/>
      <c r="FO56" s="256"/>
      <c r="FP56" s="256"/>
      <c r="FQ56" s="256"/>
      <c r="FR56" s="256"/>
      <c r="FS56" s="256"/>
      <c r="FT56" s="256"/>
      <c r="FU56" s="256"/>
      <c r="FV56" s="256"/>
      <c r="FW56" s="256"/>
      <c r="FX56" s="256"/>
      <c r="FY56" s="256"/>
      <c r="FZ56" s="256"/>
      <c r="GA56" s="256"/>
      <c r="GB56" s="256"/>
      <c r="GC56" s="256"/>
      <c r="GD56" s="256"/>
      <c r="GE56" s="256"/>
      <c r="GF56" s="256"/>
      <c r="GG56" s="256"/>
      <c r="GH56" s="256"/>
      <c r="GI56" s="256"/>
      <c r="GJ56" s="256"/>
      <c r="GK56" s="256"/>
      <c r="GL56" s="256"/>
      <c r="GM56" s="256"/>
      <c r="GN56" s="256"/>
      <c r="GO56" s="256"/>
      <c r="GP56" s="256"/>
      <c r="GQ56" s="256"/>
      <c r="GR56" s="256"/>
      <c r="GS56" s="256"/>
      <c r="GT56" s="256"/>
      <c r="GU56" s="256"/>
      <c r="GV56" s="256"/>
      <c r="GW56" s="256"/>
      <c r="GX56" s="256"/>
      <c r="GY56" s="256"/>
      <c r="GZ56" s="256"/>
      <c r="HA56" s="256"/>
      <c r="HB56" s="256"/>
      <c r="HC56" s="256"/>
      <c r="HD56" s="256"/>
      <c r="HE56" s="256"/>
      <c r="HF56" s="256"/>
      <c r="HG56" s="256"/>
      <c r="HH56" s="256"/>
      <c r="HI56" s="256"/>
      <c r="HJ56" s="256"/>
      <c r="HK56" s="256"/>
      <c r="HL56" s="256"/>
      <c r="HM56" s="256"/>
      <c r="HN56" s="256"/>
      <c r="HO56" s="256"/>
      <c r="HP56" s="256"/>
      <c r="HQ56" s="256"/>
      <c r="HR56" s="256"/>
      <c r="HS56" s="256"/>
      <c r="HT56" s="256"/>
      <c r="HU56" s="256"/>
      <c r="HV56" s="256"/>
      <c r="HW56" s="256"/>
      <c r="HX56" s="256"/>
      <c r="HY56" s="256"/>
      <c r="HZ56" s="256"/>
      <c r="IA56" s="256"/>
      <c r="IB56" s="256"/>
      <c r="IC56" s="256"/>
      <c r="ID56" s="256"/>
      <c r="IE56" s="256"/>
    </row>
    <row r="57" spans="1:239" s="256" customFormat="1" ht="22.5" customHeight="1">
      <c r="A57" s="332" t="s">
        <v>50</v>
      </c>
      <c r="B57" s="332"/>
      <c r="C57" s="278"/>
      <c r="D57" s="336"/>
      <c r="E57" s="278"/>
      <c r="F57" s="336"/>
      <c r="G57" s="278"/>
      <c r="H57" s="336"/>
      <c r="I57" s="278"/>
      <c r="J57" s="321"/>
      <c r="K57" s="278"/>
      <c r="L57" s="336"/>
      <c r="M57" s="278"/>
      <c r="N57" s="340"/>
      <c r="O57" s="278"/>
      <c r="P57" s="336"/>
      <c r="Q57" s="278"/>
      <c r="R57" s="321"/>
      <c r="S57" s="321"/>
      <c r="T57" s="321"/>
      <c r="U57" s="321"/>
      <c r="V57" s="321"/>
      <c r="W57" s="321"/>
      <c r="X57" s="321"/>
      <c r="Y57" s="321"/>
      <c r="Z57" s="321"/>
      <c r="AA57" s="321"/>
      <c r="AB57" s="321"/>
      <c r="AC57" s="321"/>
      <c r="AD57" s="321"/>
      <c r="AE57" s="321"/>
      <c r="AF57" s="321"/>
      <c r="AG57" s="321"/>
      <c r="AH57" s="321"/>
      <c r="AI57" s="321"/>
      <c r="AJ57" s="321"/>
      <c r="AK57" s="321"/>
      <c r="AL57" s="321"/>
      <c r="AM57" s="321"/>
      <c r="AN57" s="321"/>
      <c r="AO57" s="321"/>
      <c r="AP57" s="321"/>
      <c r="AQ57" s="321"/>
      <c r="AR57" s="321"/>
      <c r="AS57" s="321"/>
      <c r="AT57" s="321"/>
      <c r="AU57" s="321"/>
      <c r="AV57" s="321"/>
      <c r="AW57" s="321"/>
      <c r="AX57" s="321"/>
      <c r="AY57" s="321"/>
      <c r="AZ57" s="321"/>
      <c r="BA57" s="321"/>
      <c r="BB57" s="321"/>
      <c r="BC57" s="321"/>
      <c r="BD57" s="321"/>
      <c r="BE57" s="321"/>
      <c r="BF57" s="321"/>
      <c r="BG57" s="321"/>
      <c r="BH57" s="321"/>
      <c r="BI57" s="321"/>
      <c r="BJ57" s="321"/>
      <c r="BK57" s="321"/>
      <c r="BL57" s="321"/>
      <c r="BM57" s="321"/>
      <c r="BN57" s="321"/>
      <c r="BO57" s="321"/>
      <c r="BP57" s="321"/>
      <c r="BQ57" s="321"/>
      <c r="BR57" s="321"/>
      <c r="BS57" s="321"/>
      <c r="BT57" s="321"/>
      <c r="BU57" s="321"/>
      <c r="BV57" s="321"/>
      <c r="BW57" s="321"/>
      <c r="BX57" s="321"/>
      <c r="BY57" s="321"/>
      <c r="BZ57" s="321"/>
      <c r="CA57" s="321"/>
      <c r="CB57" s="321"/>
      <c r="CC57" s="321"/>
      <c r="CD57" s="321"/>
      <c r="CE57" s="321"/>
      <c r="CF57" s="321"/>
      <c r="CG57" s="321"/>
      <c r="CH57" s="321"/>
      <c r="CI57" s="321"/>
      <c r="CJ57" s="321"/>
      <c r="CK57" s="321"/>
      <c r="CL57" s="321"/>
      <c r="CM57" s="321"/>
      <c r="CN57" s="321"/>
      <c r="CO57" s="321"/>
      <c r="CP57" s="321"/>
      <c r="CQ57" s="321"/>
      <c r="CR57" s="321"/>
      <c r="CS57" s="321"/>
      <c r="CT57" s="321"/>
      <c r="CU57" s="321"/>
      <c r="CV57" s="321"/>
      <c r="CW57" s="321"/>
      <c r="CX57" s="321"/>
      <c r="CY57" s="321"/>
      <c r="CZ57" s="321"/>
      <c r="DA57" s="321"/>
      <c r="DB57" s="321"/>
      <c r="DC57" s="321"/>
      <c r="DD57" s="321"/>
      <c r="DE57" s="321"/>
      <c r="DF57" s="321"/>
      <c r="DG57" s="321"/>
      <c r="DH57" s="321"/>
      <c r="DI57" s="321"/>
      <c r="DJ57" s="321"/>
      <c r="DK57" s="321"/>
      <c r="DL57" s="321"/>
      <c r="DM57" s="321"/>
      <c r="DN57" s="321"/>
      <c r="DO57" s="321"/>
      <c r="DP57" s="321"/>
      <c r="DQ57" s="321"/>
      <c r="DR57" s="321"/>
      <c r="DS57" s="321"/>
      <c r="DT57" s="321"/>
      <c r="DU57" s="321"/>
      <c r="DV57" s="321"/>
      <c r="DW57" s="321"/>
      <c r="DX57" s="321"/>
      <c r="DY57" s="321"/>
      <c r="DZ57" s="321"/>
      <c r="EA57" s="321"/>
      <c r="EB57" s="321"/>
      <c r="EC57" s="321"/>
      <c r="ED57" s="321"/>
      <c r="EE57" s="321"/>
      <c r="EF57" s="321"/>
      <c r="EG57" s="321"/>
      <c r="EH57" s="321"/>
      <c r="EI57" s="321"/>
      <c r="EJ57" s="321"/>
      <c r="EK57" s="321"/>
      <c r="EL57" s="321"/>
      <c r="EM57" s="321"/>
      <c r="EN57" s="321"/>
      <c r="EO57" s="321"/>
      <c r="EP57" s="321"/>
      <c r="EQ57" s="321"/>
      <c r="ER57" s="321"/>
      <c r="ES57" s="321"/>
      <c r="ET57" s="321"/>
      <c r="EU57" s="321"/>
      <c r="EV57" s="321"/>
      <c r="EW57" s="321"/>
      <c r="EX57" s="321"/>
      <c r="EY57" s="321"/>
      <c r="EZ57" s="321"/>
      <c r="FA57" s="321"/>
      <c r="FB57" s="321"/>
      <c r="FC57" s="321"/>
      <c r="FD57" s="321"/>
      <c r="FE57" s="321"/>
      <c r="FF57" s="321"/>
      <c r="FG57" s="321"/>
      <c r="FH57" s="321"/>
      <c r="FI57" s="321"/>
      <c r="FJ57" s="321"/>
      <c r="FK57" s="321"/>
      <c r="FL57" s="321"/>
      <c r="FM57" s="321"/>
      <c r="FN57" s="321"/>
      <c r="FO57" s="321"/>
      <c r="FP57" s="321"/>
      <c r="FQ57" s="321"/>
      <c r="FR57" s="321"/>
      <c r="FS57" s="321"/>
      <c r="FT57" s="321"/>
      <c r="FU57" s="321"/>
      <c r="FV57" s="321"/>
      <c r="FW57" s="321"/>
      <c r="FX57" s="321"/>
      <c r="FY57" s="321"/>
      <c r="FZ57" s="321"/>
      <c r="GA57" s="321"/>
      <c r="GB57" s="321"/>
      <c r="GC57" s="321"/>
      <c r="GD57" s="321"/>
      <c r="GE57" s="321"/>
      <c r="GF57" s="321"/>
      <c r="GG57" s="321"/>
      <c r="GH57" s="321"/>
      <c r="GI57" s="321"/>
      <c r="GJ57" s="321"/>
      <c r="GK57" s="321"/>
      <c r="GL57" s="321"/>
      <c r="GM57" s="321"/>
      <c r="GN57" s="321"/>
      <c r="GO57" s="321"/>
      <c r="GP57" s="321"/>
      <c r="GQ57" s="321"/>
      <c r="GR57" s="321"/>
      <c r="GS57" s="321"/>
      <c r="GT57" s="321"/>
      <c r="GU57" s="321"/>
      <c r="GV57" s="321"/>
      <c r="GW57" s="321"/>
      <c r="GX57" s="321"/>
      <c r="GY57" s="321"/>
      <c r="GZ57" s="321"/>
      <c r="HA57" s="321"/>
      <c r="HB57" s="321"/>
      <c r="HC57" s="321"/>
      <c r="HD57" s="321"/>
      <c r="HE57" s="321"/>
      <c r="HF57" s="321"/>
      <c r="HG57" s="321"/>
      <c r="HH57" s="321"/>
      <c r="HI57" s="321"/>
      <c r="HJ57" s="321"/>
      <c r="HK57" s="321"/>
      <c r="HL57" s="321"/>
      <c r="HM57" s="321"/>
      <c r="HN57" s="321"/>
      <c r="HO57" s="321"/>
      <c r="HP57" s="321"/>
      <c r="HQ57" s="321"/>
      <c r="HR57" s="321"/>
      <c r="HS57" s="321"/>
      <c r="HT57" s="321"/>
      <c r="HU57" s="321"/>
      <c r="HV57" s="321"/>
      <c r="HW57" s="321"/>
      <c r="HX57" s="321"/>
      <c r="HY57" s="321"/>
      <c r="HZ57" s="321"/>
      <c r="IA57" s="321"/>
      <c r="IB57" s="321"/>
      <c r="IC57" s="321"/>
      <c r="ID57" s="321"/>
      <c r="IE57" s="321"/>
    </row>
    <row r="58" spans="1:239" s="321" customFormat="1" ht="22.5" customHeight="1">
      <c r="A58" s="332" t="s">
        <v>160</v>
      </c>
      <c r="B58" s="332"/>
      <c r="C58" s="278"/>
      <c r="D58" s="242"/>
      <c r="E58" s="278"/>
      <c r="F58" s="242"/>
      <c r="G58" s="278"/>
      <c r="H58" s="242"/>
      <c r="I58" s="278"/>
      <c r="K58" s="278"/>
      <c r="L58" s="242"/>
      <c r="M58" s="278"/>
      <c r="N58" s="340"/>
      <c r="O58" s="278"/>
      <c r="P58" s="242"/>
      <c r="Q58" s="278"/>
    </row>
    <row r="59" spans="1:239" s="321" customFormat="1" ht="22.5" hidden="1" customHeight="1">
      <c r="A59" s="357" t="s">
        <v>121</v>
      </c>
      <c r="B59" s="357"/>
      <c r="C59" s="316">
        <v>0</v>
      </c>
      <c r="D59" s="242"/>
      <c r="E59" s="316">
        <v>0</v>
      </c>
      <c r="F59" s="242"/>
      <c r="G59" s="316">
        <v>0</v>
      </c>
      <c r="H59" s="242"/>
      <c r="I59" s="316">
        <v>0</v>
      </c>
      <c r="K59" s="316">
        <v>0</v>
      </c>
      <c r="L59" s="242">
        <f t="shared" ref="L59:L64" si="14">C59-K59</f>
        <v>0</v>
      </c>
      <c r="M59" s="316">
        <v>0</v>
      </c>
      <c r="N59" s="278">
        <f t="shared" ref="N59:N65" si="15">E59-M59</f>
        <v>0</v>
      </c>
      <c r="O59" s="316">
        <v>0</v>
      </c>
      <c r="P59" s="278">
        <f t="shared" ref="P59:P65" si="16">G59-O59</f>
        <v>0</v>
      </c>
      <c r="Q59" s="316">
        <v>0</v>
      </c>
      <c r="R59" s="278">
        <f t="shared" ref="R59:R65" si="17">I59-Q59</f>
        <v>0</v>
      </c>
    </row>
    <row r="60" spans="1:239" s="321" customFormat="1" ht="22.5" hidden="1" customHeight="1">
      <c r="A60" s="357" t="s">
        <v>140</v>
      </c>
      <c r="B60" s="357"/>
      <c r="C60" s="316">
        <v>0</v>
      </c>
      <c r="D60" s="242"/>
      <c r="E60" s="316">
        <v>0</v>
      </c>
      <c r="F60" s="242"/>
      <c r="G60" s="316">
        <v>0</v>
      </c>
      <c r="H60" s="242"/>
      <c r="I60" s="316">
        <v>0</v>
      </c>
      <c r="K60" s="316">
        <v>0</v>
      </c>
      <c r="L60" s="242">
        <f t="shared" si="14"/>
        <v>0</v>
      </c>
      <c r="M60" s="316">
        <v>0</v>
      </c>
      <c r="N60" s="278">
        <f t="shared" si="15"/>
        <v>0</v>
      </c>
      <c r="O60" s="316">
        <v>0</v>
      </c>
      <c r="P60" s="278">
        <f t="shared" si="16"/>
        <v>0</v>
      </c>
      <c r="Q60" s="316">
        <v>0</v>
      </c>
      <c r="R60" s="278">
        <f t="shared" si="17"/>
        <v>0</v>
      </c>
    </row>
    <row r="61" spans="1:239" s="321" customFormat="1" ht="22.5" customHeight="1">
      <c r="A61" s="358" t="s">
        <v>139</v>
      </c>
      <c r="B61" s="358"/>
      <c r="C61" s="316">
        <v>0</v>
      </c>
      <c r="D61" s="242"/>
      <c r="E61" s="316">
        <v>0</v>
      </c>
      <c r="F61" s="242"/>
      <c r="G61" s="316">
        <v>-100000</v>
      </c>
      <c r="H61" s="242"/>
      <c r="I61" s="316">
        <v>-20000</v>
      </c>
      <c r="K61" s="316">
        <v>0</v>
      </c>
      <c r="L61" s="242">
        <f t="shared" si="14"/>
        <v>0</v>
      </c>
      <c r="M61" s="316">
        <v>0</v>
      </c>
      <c r="N61" s="278">
        <f t="shared" si="15"/>
        <v>0</v>
      </c>
      <c r="O61" s="316">
        <v>-100000</v>
      </c>
      <c r="P61" s="278">
        <f t="shared" si="16"/>
        <v>0</v>
      </c>
      <c r="Q61" s="316">
        <v>-20000</v>
      </c>
      <c r="R61" s="278">
        <f t="shared" si="17"/>
        <v>0</v>
      </c>
    </row>
    <row r="62" spans="1:239" s="321" customFormat="1" ht="21.75">
      <c r="A62" s="346" t="s">
        <v>161</v>
      </c>
      <c r="B62" s="346"/>
      <c r="C62" s="354">
        <f>SUM(C59:C61)</f>
        <v>0</v>
      </c>
      <c r="D62" s="249"/>
      <c r="E62" s="354">
        <f>SUM(E59:E61)</f>
        <v>0</v>
      </c>
      <c r="F62" s="249"/>
      <c r="G62" s="354">
        <f>SUM(G59:G61)</f>
        <v>-100000</v>
      </c>
      <c r="H62" s="249"/>
      <c r="I62" s="354">
        <f>SUM(I59:I61)</f>
        <v>-20000</v>
      </c>
      <c r="J62" s="256"/>
      <c r="K62" s="354">
        <f>SUM(K59:K61)</f>
        <v>0</v>
      </c>
      <c r="L62" s="249"/>
      <c r="M62" s="354">
        <f>SUM(M59:M61)</f>
        <v>0</v>
      </c>
      <c r="N62" s="278">
        <f t="shared" si="15"/>
        <v>0</v>
      </c>
      <c r="O62" s="354">
        <f>SUM(O59:O61)</f>
        <v>-100000</v>
      </c>
      <c r="P62" s="278">
        <f t="shared" si="16"/>
        <v>0</v>
      </c>
      <c r="Q62" s="354">
        <f>SUM(Q59:Q61)</f>
        <v>-20000</v>
      </c>
      <c r="R62" s="278">
        <f t="shared" si="17"/>
        <v>0</v>
      </c>
      <c r="S62" s="256"/>
      <c r="T62" s="256"/>
      <c r="U62" s="256"/>
      <c r="V62" s="256"/>
      <c r="W62" s="256"/>
      <c r="X62" s="256"/>
      <c r="Y62" s="256"/>
      <c r="Z62" s="256"/>
      <c r="AA62" s="256"/>
      <c r="AB62" s="256"/>
      <c r="AC62" s="256"/>
      <c r="AD62" s="256"/>
      <c r="AE62" s="256"/>
      <c r="AF62" s="256"/>
      <c r="AG62" s="256"/>
      <c r="AH62" s="256"/>
      <c r="AI62" s="256"/>
      <c r="AJ62" s="256"/>
      <c r="AK62" s="256"/>
      <c r="AL62" s="256"/>
      <c r="AM62" s="256"/>
      <c r="AN62" s="256"/>
      <c r="AO62" s="256"/>
      <c r="AP62" s="256"/>
      <c r="AQ62" s="256"/>
      <c r="AR62" s="256"/>
      <c r="AS62" s="256"/>
      <c r="AT62" s="256"/>
      <c r="AU62" s="256"/>
      <c r="AV62" s="256"/>
      <c r="AW62" s="256"/>
      <c r="AX62" s="256"/>
      <c r="AY62" s="256"/>
      <c r="AZ62" s="256"/>
      <c r="BA62" s="256"/>
      <c r="BB62" s="256"/>
      <c r="BC62" s="256"/>
      <c r="BD62" s="256"/>
      <c r="BE62" s="256"/>
      <c r="BF62" s="256"/>
      <c r="BG62" s="256"/>
      <c r="BH62" s="256"/>
      <c r="BI62" s="256"/>
      <c r="BJ62" s="256"/>
      <c r="BK62" s="256"/>
      <c r="BL62" s="256"/>
      <c r="BM62" s="256"/>
      <c r="BN62" s="256"/>
      <c r="BO62" s="256"/>
      <c r="BP62" s="256"/>
      <c r="BQ62" s="256"/>
      <c r="BR62" s="256"/>
      <c r="BS62" s="256"/>
      <c r="BT62" s="256"/>
      <c r="BU62" s="256"/>
      <c r="BV62" s="256"/>
      <c r="BW62" s="256"/>
      <c r="BX62" s="256"/>
      <c r="BY62" s="256"/>
      <c r="BZ62" s="256"/>
      <c r="CA62" s="256"/>
      <c r="CB62" s="256"/>
      <c r="CC62" s="256"/>
      <c r="CD62" s="256"/>
      <c r="CE62" s="256"/>
      <c r="CF62" s="256"/>
      <c r="CG62" s="256"/>
      <c r="CH62" s="256"/>
      <c r="CI62" s="256"/>
      <c r="CJ62" s="256"/>
      <c r="CK62" s="256"/>
      <c r="CL62" s="256"/>
      <c r="CM62" s="256"/>
      <c r="CN62" s="256"/>
      <c r="CO62" s="256"/>
      <c r="CP62" s="256"/>
      <c r="CQ62" s="256"/>
      <c r="CR62" s="256"/>
      <c r="CS62" s="256"/>
      <c r="CT62" s="256"/>
      <c r="CU62" s="256"/>
      <c r="CV62" s="256"/>
      <c r="CW62" s="256"/>
      <c r="CX62" s="256"/>
      <c r="CY62" s="256"/>
      <c r="CZ62" s="256"/>
      <c r="DA62" s="256"/>
      <c r="DB62" s="256"/>
      <c r="DC62" s="256"/>
      <c r="DD62" s="256"/>
      <c r="DE62" s="256"/>
      <c r="DF62" s="256"/>
      <c r="DG62" s="256"/>
      <c r="DH62" s="256"/>
      <c r="DI62" s="256"/>
      <c r="DJ62" s="256"/>
      <c r="DK62" s="256"/>
      <c r="DL62" s="256"/>
      <c r="DM62" s="256"/>
      <c r="DN62" s="256"/>
      <c r="DO62" s="256"/>
      <c r="DP62" s="256"/>
      <c r="DQ62" s="256"/>
      <c r="DR62" s="256"/>
      <c r="DS62" s="256"/>
      <c r="DT62" s="256"/>
      <c r="DU62" s="256"/>
      <c r="DV62" s="256"/>
      <c r="DW62" s="256"/>
      <c r="DX62" s="256"/>
      <c r="DY62" s="256"/>
      <c r="DZ62" s="256"/>
      <c r="EA62" s="256"/>
      <c r="EB62" s="256"/>
      <c r="EC62" s="256"/>
      <c r="ED62" s="256"/>
      <c r="EE62" s="256"/>
      <c r="EF62" s="256"/>
      <c r="EG62" s="256"/>
      <c r="EH62" s="256"/>
      <c r="EI62" s="256"/>
      <c r="EJ62" s="256"/>
      <c r="EK62" s="256"/>
      <c r="EL62" s="256"/>
      <c r="EM62" s="256"/>
      <c r="EN62" s="256"/>
      <c r="EO62" s="256"/>
      <c r="EP62" s="256"/>
      <c r="EQ62" s="256"/>
      <c r="ER62" s="256"/>
      <c r="ES62" s="256"/>
      <c r="ET62" s="256"/>
      <c r="EU62" s="256"/>
      <c r="EV62" s="256"/>
      <c r="EW62" s="256"/>
      <c r="EX62" s="256"/>
      <c r="EY62" s="256"/>
      <c r="EZ62" s="256"/>
      <c r="FA62" s="256"/>
      <c r="FB62" s="256"/>
      <c r="FC62" s="256"/>
      <c r="FD62" s="256"/>
      <c r="FE62" s="256"/>
      <c r="FF62" s="256"/>
      <c r="FG62" s="256"/>
      <c r="FH62" s="256"/>
      <c r="FI62" s="256"/>
      <c r="FJ62" s="256"/>
      <c r="FK62" s="256"/>
      <c r="FL62" s="256"/>
      <c r="FM62" s="256"/>
      <c r="FN62" s="256"/>
      <c r="FO62" s="256"/>
      <c r="FP62" s="256"/>
      <c r="FQ62" s="256"/>
      <c r="FR62" s="256"/>
      <c r="FS62" s="256"/>
      <c r="FT62" s="256"/>
      <c r="FU62" s="256"/>
      <c r="FV62" s="256"/>
      <c r="FW62" s="256"/>
      <c r="FX62" s="256"/>
      <c r="FY62" s="256"/>
      <c r="FZ62" s="256"/>
      <c r="GA62" s="256"/>
      <c r="GB62" s="256"/>
      <c r="GC62" s="256"/>
      <c r="GD62" s="256"/>
      <c r="GE62" s="256"/>
      <c r="GF62" s="256"/>
      <c r="GG62" s="256"/>
      <c r="GH62" s="256"/>
      <c r="GI62" s="256"/>
      <c r="GJ62" s="256"/>
      <c r="GK62" s="256"/>
      <c r="GL62" s="256"/>
      <c r="GM62" s="256"/>
      <c r="GN62" s="256"/>
      <c r="GO62" s="256"/>
      <c r="GP62" s="256"/>
      <c r="GQ62" s="256"/>
      <c r="GR62" s="256"/>
      <c r="GS62" s="256"/>
      <c r="GT62" s="256"/>
      <c r="GU62" s="256"/>
      <c r="GV62" s="256"/>
      <c r="GW62" s="256"/>
      <c r="GX62" s="256"/>
      <c r="GY62" s="256"/>
      <c r="GZ62" s="256"/>
      <c r="HA62" s="256"/>
      <c r="HB62" s="256"/>
      <c r="HC62" s="256"/>
      <c r="HD62" s="256"/>
      <c r="HE62" s="256"/>
      <c r="HF62" s="256"/>
      <c r="HG62" s="256"/>
      <c r="HH62" s="256"/>
      <c r="HI62" s="256"/>
      <c r="HJ62" s="256"/>
      <c r="HK62" s="256"/>
      <c r="HL62" s="256"/>
      <c r="HM62" s="256"/>
      <c r="HN62" s="256"/>
      <c r="HO62" s="256"/>
      <c r="HP62" s="256"/>
      <c r="HQ62" s="256"/>
      <c r="HR62" s="256"/>
      <c r="HS62" s="256"/>
      <c r="HT62" s="256"/>
      <c r="HU62" s="256"/>
      <c r="HV62" s="256"/>
      <c r="HW62" s="256"/>
      <c r="HX62" s="256"/>
      <c r="HY62" s="256"/>
      <c r="HZ62" s="256"/>
      <c r="IA62" s="256"/>
      <c r="IB62" s="256"/>
      <c r="IC62" s="256"/>
      <c r="ID62" s="256"/>
      <c r="IE62" s="256"/>
    </row>
    <row r="63" spans="1:239" s="321" customFormat="1" ht="22.5" customHeight="1">
      <c r="A63" s="357" t="s">
        <v>141</v>
      </c>
      <c r="B63" s="377">
        <v>13</v>
      </c>
      <c r="C63" s="316">
        <v>-24000</v>
      </c>
      <c r="D63" s="242"/>
      <c r="E63" s="316">
        <v>-12000</v>
      </c>
      <c r="F63" s="242"/>
      <c r="G63" s="316">
        <v>-24000</v>
      </c>
      <c r="H63" s="242"/>
      <c r="I63" s="316">
        <v>-12000</v>
      </c>
      <c r="K63" s="316">
        <v>-24000</v>
      </c>
      <c r="L63" s="242">
        <f t="shared" si="14"/>
        <v>0</v>
      </c>
      <c r="M63" s="316">
        <v>-12000</v>
      </c>
      <c r="N63" s="278">
        <f t="shared" si="15"/>
        <v>0</v>
      </c>
      <c r="O63" s="316">
        <v>-24000</v>
      </c>
      <c r="P63" s="278">
        <f t="shared" si="16"/>
        <v>0</v>
      </c>
      <c r="Q63" s="316">
        <v>-12000</v>
      </c>
      <c r="R63" s="278">
        <f t="shared" si="17"/>
        <v>0</v>
      </c>
    </row>
    <row r="64" spans="1:239" s="321" customFormat="1" ht="22.5" customHeight="1">
      <c r="A64" s="357" t="s">
        <v>51</v>
      </c>
      <c r="B64" s="357"/>
      <c r="C64" s="316">
        <v>0</v>
      </c>
      <c r="D64" s="242"/>
      <c r="E64" s="316">
        <v>0</v>
      </c>
      <c r="F64" s="242"/>
      <c r="G64" s="316">
        <v>-2528</v>
      </c>
      <c r="H64" s="242"/>
      <c r="I64" s="316">
        <v>-5225</v>
      </c>
      <c r="K64" s="316">
        <v>0</v>
      </c>
      <c r="L64" s="242">
        <f t="shared" si="14"/>
        <v>0</v>
      </c>
      <c r="M64" s="316">
        <v>0</v>
      </c>
      <c r="N64" s="278">
        <f t="shared" si="15"/>
        <v>0</v>
      </c>
      <c r="O64" s="316">
        <v>-2528</v>
      </c>
      <c r="P64" s="278">
        <f t="shared" si="16"/>
        <v>0</v>
      </c>
      <c r="Q64" s="316">
        <v>-5225</v>
      </c>
      <c r="R64" s="278">
        <f t="shared" si="17"/>
        <v>0</v>
      </c>
    </row>
    <row r="65" spans="1:239" s="321" customFormat="1" ht="22.5" customHeight="1">
      <c r="A65" s="322" t="s">
        <v>123</v>
      </c>
      <c r="B65" s="322"/>
      <c r="C65" s="354">
        <f>SUM(C62:C64)</f>
        <v>-24000</v>
      </c>
      <c r="D65" s="249"/>
      <c r="E65" s="354">
        <f>SUM(E62:E64)</f>
        <v>-12000</v>
      </c>
      <c r="F65" s="249"/>
      <c r="G65" s="354">
        <f>SUM(G62:G64)</f>
        <v>-126528</v>
      </c>
      <c r="H65" s="249"/>
      <c r="I65" s="354">
        <f>SUM(I62:I64)</f>
        <v>-37225</v>
      </c>
      <c r="J65" s="256"/>
      <c r="K65" s="354">
        <f>SUM(K62:K64)</f>
        <v>-24000</v>
      </c>
      <c r="L65" s="249"/>
      <c r="M65" s="354">
        <f>SUM(M62:M64)</f>
        <v>-12000</v>
      </c>
      <c r="N65" s="278">
        <f t="shared" si="15"/>
        <v>0</v>
      </c>
      <c r="O65" s="354">
        <f>SUM(O62:O64)</f>
        <v>-126528</v>
      </c>
      <c r="P65" s="278">
        <f t="shared" si="16"/>
        <v>0</v>
      </c>
      <c r="Q65" s="354">
        <f>SUM(Q62:Q64)</f>
        <v>-37225</v>
      </c>
      <c r="R65" s="278">
        <f t="shared" si="17"/>
        <v>0</v>
      </c>
      <c r="S65" s="256"/>
      <c r="T65" s="256"/>
      <c r="U65" s="256"/>
      <c r="V65" s="256"/>
      <c r="W65" s="256"/>
      <c r="X65" s="256"/>
      <c r="Y65" s="256"/>
      <c r="Z65" s="256"/>
      <c r="AA65" s="256"/>
      <c r="AB65" s="256"/>
      <c r="AC65" s="256"/>
      <c r="AD65" s="256"/>
      <c r="AE65" s="256"/>
      <c r="AF65" s="256"/>
      <c r="AG65" s="256"/>
      <c r="AH65" s="256"/>
      <c r="AI65" s="256"/>
      <c r="AJ65" s="256"/>
      <c r="AK65" s="256"/>
      <c r="AL65" s="256"/>
      <c r="AM65" s="256"/>
      <c r="AN65" s="256"/>
      <c r="AO65" s="256"/>
      <c r="AP65" s="256"/>
      <c r="AQ65" s="256"/>
      <c r="AR65" s="256"/>
      <c r="AS65" s="256"/>
      <c r="AT65" s="256"/>
      <c r="AU65" s="256"/>
      <c r="AV65" s="256"/>
      <c r="AW65" s="256"/>
      <c r="AX65" s="256"/>
      <c r="AY65" s="256"/>
      <c r="AZ65" s="256"/>
      <c r="BA65" s="256"/>
      <c r="BB65" s="256"/>
      <c r="BC65" s="256"/>
      <c r="BD65" s="256"/>
      <c r="BE65" s="256"/>
      <c r="BF65" s="256"/>
      <c r="BG65" s="256"/>
      <c r="BH65" s="256"/>
      <c r="BI65" s="256"/>
      <c r="BJ65" s="256"/>
      <c r="BK65" s="256"/>
      <c r="BL65" s="256"/>
      <c r="BM65" s="256"/>
      <c r="BN65" s="256"/>
      <c r="BO65" s="256"/>
      <c r="BP65" s="256"/>
      <c r="BQ65" s="256"/>
      <c r="BR65" s="256"/>
      <c r="BS65" s="256"/>
      <c r="BT65" s="256"/>
      <c r="BU65" s="256"/>
      <c r="BV65" s="256"/>
      <c r="BW65" s="256"/>
      <c r="BX65" s="256"/>
      <c r="BY65" s="256"/>
      <c r="BZ65" s="256"/>
      <c r="CA65" s="256"/>
      <c r="CB65" s="256"/>
      <c r="CC65" s="256"/>
      <c r="CD65" s="256"/>
      <c r="CE65" s="256"/>
      <c r="CF65" s="256"/>
      <c r="CG65" s="256"/>
      <c r="CH65" s="256"/>
      <c r="CI65" s="256"/>
      <c r="CJ65" s="256"/>
      <c r="CK65" s="256"/>
      <c r="CL65" s="256"/>
      <c r="CM65" s="256"/>
      <c r="CN65" s="256"/>
      <c r="CO65" s="256"/>
      <c r="CP65" s="256"/>
      <c r="CQ65" s="256"/>
      <c r="CR65" s="256"/>
      <c r="CS65" s="256"/>
      <c r="CT65" s="256"/>
      <c r="CU65" s="256"/>
      <c r="CV65" s="256"/>
      <c r="CW65" s="256"/>
      <c r="CX65" s="256"/>
      <c r="CY65" s="256"/>
      <c r="CZ65" s="256"/>
      <c r="DA65" s="256"/>
      <c r="DB65" s="256"/>
      <c r="DC65" s="256"/>
      <c r="DD65" s="256"/>
      <c r="DE65" s="256"/>
      <c r="DF65" s="256"/>
      <c r="DG65" s="256"/>
      <c r="DH65" s="256"/>
      <c r="DI65" s="256"/>
      <c r="DJ65" s="256"/>
      <c r="DK65" s="256"/>
      <c r="DL65" s="256"/>
      <c r="DM65" s="256"/>
      <c r="DN65" s="256"/>
      <c r="DO65" s="256"/>
      <c r="DP65" s="256"/>
      <c r="DQ65" s="256"/>
      <c r="DR65" s="256"/>
      <c r="DS65" s="256"/>
      <c r="DT65" s="256"/>
      <c r="DU65" s="256"/>
      <c r="DV65" s="256"/>
      <c r="DW65" s="256"/>
      <c r="DX65" s="256"/>
      <c r="DY65" s="256"/>
      <c r="DZ65" s="256"/>
      <c r="EA65" s="256"/>
      <c r="EB65" s="256"/>
      <c r="EC65" s="256"/>
      <c r="ED65" s="256"/>
      <c r="EE65" s="256"/>
      <c r="EF65" s="256"/>
      <c r="EG65" s="256"/>
      <c r="EH65" s="256"/>
      <c r="EI65" s="256"/>
      <c r="EJ65" s="256"/>
      <c r="EK65" s="256"/>
      <c r="EL65" s="256"/>
      <c r="EM65" s="256"/>
      <c r="EN65" s="256"/>
      <c r="EO65" s="256"/>
      <c r="EP65" s="256"/>
      <c r="EQ65" s="256"/>
      <c r="ER65" s="256"/>
      <c r="ES65" s="256"/>
      <c r="ET65" s="256"/>
      <c r="EU65" s="256"/>
      <c r="EV65" s="256"/>
      <c r="EW65" s="256"/>
      <c r="EX65" s="256"/>
      <c r="EY65" s="256"/>
      <c r="EZ65" s="256"/>
      <c r="FA65" s="256"/>
      <c r="FB65" s="256"/>
      <c r="FC65" s="256"/>
      <c r="FD65" s="256"/>
      <c r="FE65" s="256"/>
      <c r="FF65" s="256"/>
      <c r="FG65" s="256"/>
      <c r="FH65" s="256"/>
      <c r="FI65" s="256"/>
      <c r="FJ65" s="256"/>
      <c r="FK65" s="256"/>
      <c r="FL65" s="256"/>
      <c r="FM65" s="256"/>
      <c r="FN65" s="256"/>
      <c r="FO65" s="256"/>
      <c r="FP65" s="256"/>
      <c r="FQ65" s="256"/>
      <c r="FR65" s="256"/>
      <c r="FS65" s="256"/>
      <c r="FT65" s="256"/>
      <c r="FU65" s="256"/>
      <c r="FV65" s="256"/>
      <c r="FW65" s="256"/>
      <c r="FX65" s="256"/>
      <c r="FY65" s="256"/>
      <c r="FZ65" s="256"/>
      <c r="GA65" s="256"/>
      <c r="GB65" s="256"/>
      <c r="GC65" s="256"/>
      <c r="GD65" s="256"/>
      <c r="GE65" s="256"/>
      <c r="GF65" s="256"/>
      <c r="GG65" s="256"/>
      <c r="GH65" s="256"/>
      <c r="GI65" s="256"/>
      <c r="GJ65" s="256"/>
      <c r="GK65" s="256"/>
      <c r="GL65" s="256"/>
      <c r="GM65" s="256"/>
      <c r="GN65" s="256"/>
      <c r="GO65" s="256"/>
      <c r="GP65" s="256"/>
      <c r="GQ65" s="256"/>
      <c r="GR65" s="256"/>
      <c r="GS65" s="256"/>
      <c r="GT65" s="256"/>
      <c r="GU65" s="256"/>
      <c r="GV65" s="256"/>
      <c r="GW65" s="256"/>
      <c r="GX65" s="256"/>
      <c r="GY65" s="256"/>
      <c r="GZ65" s="256"/>
      <c r="HA65" s="256"/>
      <c r="HB65" s="256"/>
      <c r="HC65" s="256"/>
      <c r="HD65" s="256"/>
      <c r="HE65" s="256"/>
      <c r="HF65" s="256"/>
      <c r="HG65" s="256"/>
      <c r="HH65" s="256"/>
      <c r="HI65" s="256"/>
      <c r="HJ65" s="256"/>
      <c r="HK65" s="256"/>
      <c r="HL65" s="256"/>
      <c r="HM65" s="256"/>
      <c r="HN65" s="256"/>
      <c r="HO65" s="256"/>
      <c r="HP65" s="256"/>
      <c r="HQ65" s="256"/>
      <c r="HR65" s="256"/>
      <c r="HS65" s="256"/>
      <c r="HT65" s="256"/>
      <c r="HU65" s="256"/>
      <c r="HV65" s="256"/>
      <c r="HW65" s="256"/>
      <c r="HX65" s="256"/>
      <c r="HY65" s="256"/>
      <c r="HZ65" s="256"/>
      <c r="IA65" s="256"/>
      <c r="IB65" s="256"/>
      <c r="IC65" s="256"/>
      <c r="ID65" s="256"/>
      <c r="IE65" s="256"/>
    </row>
    <row r="66" spans="1:239" s="50" customFormat="1" ht="22.5" customHeight="1">
      <c r="A66" s="141"/>
      <c r="B66" s="141"/>
      <c r="C66" s="167"/>
      <c r="D66" s="47"/>
      <c r="E66" s="167"/>
      <c r="F66" s="249"/>
      <c r="G66" s="167"/>
      <c r="H66" s="47"/>
      <c r="I66" s="167"/>
      <c r="K66" s="167"/>
      <c r="L66" s="47"/>
      <c r="M66" s="167"/>
      <c r="N66" s="47"/>
      <c r="O66" s="167"/>
      <c r="P66" s="47"/>
      <c r="Q66" s="167"/>
    </row>
  </sheetData>
  <mergeCells count="8">
    <mergeCell ref="G5:I5"/>
    <mergeCell ref="C7:I7"/>
    <mergeCell ref="C34:I34"/>
    <mergeCell ref="C37:I37"/>
    <mergeCell ref="O5:Q5"/>
    <mergeCell ref="K7:Q7"/>
    <mergeCell ref="K34:Q34"/>
    <mergeCell ref="K37:Q37"/>
  </mergeCells>
  <phoneticPr fontId="0" type="noConversion"/>
  <printOptions horizontalCentered="1"/>
  <pageMargins left="0.7" right="0.7" top="0.48" bottom="0.5" header="0.5" footer="0.5"/>
  <pageSetup paperSize="9" scale="95" firstPageNumber="14" fitToHeight="2" orientation="portrait" useFirstPageNumber="1" r:id="rId1"/>
  <headerFooter alignWithMargins="0">
    <oddFooter>&amp;L    หมายเหตุประกอบงบการเงินระหว่างกาลเป็นส่วนหนึ่งของงบการเงินระหว่างกาลนี้ 
&amp;C&amp;P</oddFooter>
  </headerFooter>
  <rowBreaks count="1" manualBreakCount="1">
    <brk id="30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0"/>
  <sheetViews>
    <sheetView view="pageBreakPreview" zoomScaleNormal="100" zoomScaleSheetLayoutView="100" workbookViewId="0">
      <selection activeCell="P26" sqref="P26"/>
    </sheetView>
  </sheetViews>
  <sheetFormatPr defaultColWidth="11" defaultRowHeight="22.5" customHeight="1"/>
  <cols>
    <col min="1" max="1" width="46.28515625" style="140" customWidth="1"/>
    <col min="2" max="2" width="9.140625" style="140" customWidth="1"/>
    <col min="3" max="3" width="11.5703125" style="140" customWidth="1"/>
    <col min="4" max="4" width="0.5703125" style="140" customWidth="1"/>
    <col min="5" max="5" width="11.5703125" style="140" customWidth="1"/>
    <col min="6" max="6" width="0.5703125" style="140" customWidth="1"/>
    <col min="7" max="7" width="11.5703125" style="140" customWidth="1"/>
    <col min="8" max="8" width="0.5703125" style="140" customWidth="1"/>
    <col min="9" max="9" width="11.5703125" style="140" customWidth="1"/>
    <col min="10" max="10" width="11" style="140"/>
    <col min="11" max="14" width="15.42578125" style="140" hidden="1" customWidth="1"/>
    <col min="15" max="16384" width="11" style="140"/>
  </cols>
  <sheetData>
    <row r="1" spans="1:245" s="76" customFormat="1" ht="27.75" customHeight="1">
      <c r="A1" s="51" t="s">
        <v>84</v>
      </c>
      <c r="B1" s="202"/>
      <c r="D1" s="77"/>
      <c r="E1" s="78"/>
      <c r="F1" s="77"/>
      <c r="G1" s="78"/>
      <c r="H1" s="77"/>
      <c r="I1" s="79"/>
      <c r="J1" s="77"/>
      <c r="K1" s="144"/>
      <c r="L1" s="144"/>
      <c r="M1" s="175"/>
      <c r="N1" s="144"/>
      <c r="O1" s="144"/>
      <c r="P1" s="144"/>
      <c r="Q1" s="144"/>
      <c r="R1" s="144"/>
      <c r="S1" s="144"/>
      <c r="T1" s="144"/>
      <c r="U1" s="144"/>
    </row>
    <row r="2" spans="1:245" s="159" customFormat="1" ht="22.5" customHeight="1">
      <c r="A2" s="157" t="s">
        <v>94</v>
      </c>
      <c r="B2" s="157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245" s="159" customFormat="1" ht="22.5" customHeight="1">
      <c r="A3" s="61" t="s">
        <v>148</v>
      </c>
      <c r="B3" s="61"/>
      <c r="C3" s="67"/>
      <c r="D3" s="68"/>
      <c r="E3" s="67"/>
      <c r="F3" s="69"/>
      <c r="G3" s="70"/>
      <c r="H3" s="69"/>
      <c r="I3" s="70"/>
      <c r="J3" s="69"/>
      <c r="K3" s="67"/>
      <c r="L3" s="67"/>
      <c r="M3" s="70"/>
      <c r="N3" s="70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</row>
    <row r="4" spans="1:245" ht="22.5" customHeight="1">
      <c r="A4" s="160"/>
      <c r="B4" s="160"/>
      <c r="C4" s="161"/>
      <c r="D4" s="161"/>
      <c r="E4" s="161"/>
      <c r="F4" s="162"/>
      <c r="G4" s="162"/>
      <c r="H4" s="162"/>
      <c r="I4" s="162"/>
      <c r="J4" s="162"/>
      <c r="K4" s="161"/>
      <c r="L4" s="161"/>
      <c r="M4" s="162"/>
      <c r="N4" s="162"/>
    </row>
    <row r="5" spans="1:245" ht="22.5" customHeight="1">
      <c r="A5" s="44"/>
      <c r="B5" s="44"/>
      <c r="C5" s="42"/>
      <c r="D5" s="163" t="s">
        <v>1</v>
      </c>
      <c r="E5" s="42"/>
      <c r="F5" s="42"/>
      <c r="G5" s="401" t="s">
        <v>27</v>
      </c>
      <c r="H5" s="401"/>
      <c r="I5" s="401"/>
      <c r="K5" s="405" t="s">
        <v>1</v>
      </c>
      <c r="L5" s="405"/>
      <c r="M5" s="401" t="s">
        <v>27</v>
      </c>
      <c r="N5" s="401"/>
    </row>
    <row r="6" spans="1:245" ht="22.5" customHeight="1">
      <c r="A6" s="44"/>
      <c r="B6" s="10"/>
      <c r="C6" s="138" t="s">
        <v>145</v>
      </c>
      <c r="D6" s="139"/>
      <c r="E6" s="138" t="s">
        <v>124</v>
      </c>
      <c r="F6" s="139"/>
      <c r="G6" s="138" t="s">
        <v>145</v>
      </c>
      <c r="H6" s="139"/>
      <c r="I6" s="138" t="s">
        <v>124</v>
      </c>
      <c r="K6" s="138" t="s">
        <v>124</v>
      </c>
      <c r="L6" s="138" t="s">
        <v>104</v>
      </c>
      <c r="M6" s="138" t="s">
        <v>124</v>
      </c>
      <c r="N6" s="138" t="s">
        <v>104</v>
      </c>
    </row>
    <row r="7" spans="1:245" ht="22.5" customHeight="1">
      <c r="A7" s="141"/>
      <c r="B7" s="141"/>
      <c r="C7" s="402" t="s">
        <v>15</v>
      </c>
      <c r="D7" s="402"/>
      <c r="E7" s="402"/>
      <c r="F7" s="402"/>
      <c r="G7" s="402"/>
      <c r="H7" s="402"/>
      <c r="I7" s="402"/>
      <c r="J7" s="162"/>
      <c r="K7" s="179"/>
      <c r="L7" s="179"/>
      <c r="M7" s="179"/>
      <c r="N7" s="179"/>
    </row>
    <row r="8" spans="1:245" ht="22.5" hidden="1" customHeight="1">
      <c r="A8" s="181" t="s">
        <v>135</v>
      </c>
      <c r="B8" s="164"/>
      <c r="C8" s="50"/>
      <c r="D8" s="50"/>
      <c r="E8" s="50"/>
      <c r="F8" s="50"/>
      <c r="G8" s="50"/>
      <c r="H8" s="50"/>
      <c r="I8" s="50"/>
      <c r="K8" s="41"/>
      <c r="L8" s="41"/>
      <c r="M8" s="41"/>
      <c r="N8" s="41"/>
    </row>
    <row r="9" spans="1:245" ht="22.5" hidden="1" customHeight="1">
      <c r="A9" s="181" t="s">
        <v>136</v>
      </c>
      <c r="B9" s="46"/>
      <c r="C9" s="182"/>
      <c r="D9" s="182"/>
      <c r="E9" s="182"/>
      <c r="F9" s="182"/>
      <c r="G9" s="182"/>
      <c r="H9" s="182"/>
      <c r="I9" s="182"/>
      <c r="K9" s="74"/>
      <c r="L9" s="74"/>
      <c r="M9" s="74"/>
      <c r="N9" s="74"/>
    </row>
    <row r="10" spans="1:245" ht="22.5" hidden="1" customHeight="1">
      <c r="A10" s="181" t="s">
        <v>137</v>
      </c>
      <c r="B10" s="165"/>
      <c r="C10" s="182"/>
      <c r="D10" s="182"/>
      <c r="E10" s="182"/>
      <c r="F10" s="182"/>
      <c r="G10" s="182"/>
      <c r="H10" s="182"/>
      <c r="I10" s="182"/>
      <c r="K10" s="74"/>
      <c r="L10" s="74"/>
      <c r="M10" s="74"/>
      <c r="N10" s="74"/>
    </row>
    <row r="11" spans="1:245" ht="22.5" hidden="1" customHeight="1">
      <c r="A11" s="181" t="s">
        <v>138</v>
      </c>
      <c r="B11" s="46"/>
      <c r="C11" s="183"/>
      <c r="D11" s="182"/>
      <c r="E11" s="183"/>
      <c r="F11" s="182"/>
      <c r="G11" s="183"/>
      <c r="H11" s="182"/>
      <c r="I11" s="183"/>
      <c r="K11" s="74"/>
      <c r="L11" s="74"/>
      <c r="M11" s="74"/>
      <c r="N11" s="74"/>
    </row>
    <row r="12" spans="1:245" ht="22.5" customHeight="1">
      <c r="A12" s="184" t="s">
        <v>162</v>
      </c>
      <c r="B12" s="44"/>
      <c r="C12" s="169">
        <f>'CF 14-15'!C65+'CF 14-15'!C55+'CF 14-15'!C47</f>
        <v>-96690</v>
      </c>
      <c r="D12" s="169"/>
      <c r="E12" s="169">
        <f>'CF 14-15'!E65+'CF 14-15'!E55+'CF 14-15'!E47</f>
        <v>84080</v>
      </c>
      <c r="F12" s="169"/>
      <c r="G12" s="169">
        <f>'CF 14-15'!G65+'CF 14-15'!G55+'CF 14-15'!G47</f>
        <v>28554</v>
      </c>
      <c r="H12" s="169"/>
      <c r="I12" s="169">
        <f>'CF 14-15'!I65+'CF 14-15'!I55+'CF 14-15'!I47</f>
        <v>44706</v>
      </c>
      <c r="K12" s="169" t="e">
        <f>SUM('CF 14-15'!#REF!,'CF 14-15'!#REF!,'CF 14-15'!#REF!)</f>
        <v>#REF!</v>
      </c>
      <c r="L12" s="169" t="e">
        <f>SUM('CF 14-15'!#REF!,'CF 14-15'!#REF!,'CF 14-15'!#REF!)</f>
        <v>#REF!</v>
      </c>
      <c r="M12" s="169" t="e">
        <f>SUM('CF 14-15'!#REF!,'CF 14-15'!#REF!,'CF 14-15'!#REF!)</f>
        <v>#REF!</v>
      </c>
      <c r="N12" s="169" t="e">
        <f>SUM('CF 14-15'!#REF!,'CF 14-15'!#REF!,'CF 14-15'!#REF!)</f>
        <v>#REF!</v>
      </c>
    </row>
    <row r="13" spans="1:245" ht="22.5" customHeight="1">
      <c r="A13" s="185" t="s">
        <v>74</v>
      </c>
      <c r="B13" s="44"/>
      <c r="C13" s="74">
        <v>346449</v>
      </c>
      <c r="D13" s="29"/>
      <c r="E13" s="74">
        <v>123004</v>
      </c>
      <c r="F13" s="74"/>
      <c r="G13" s="74">
        <v>125347</v>
      </c>
      <c r="H13" s="74"/>
      <c r="I13" s="74">
        <v>57767</v>
      </c>
      <c r="K13" s="75">
        <v>123004078.30000001</v>
      </c>
      <c r="L13" s="75">
        <v>17765689.969999999</v>
      </c>
      <c r="M13" s="75">
        <v>57766920.750000007</v>
      </c>
      <c r="N13" s="75">
        <v>8701940.7899999991</v>
      </c>
    </row>
    <row r="14" spans="1:245" ht="22.5" customHeight="1" thickBot="1">
      <c r="A14" s="186" t="s">
        <v>75</v>
      </c>
      <c r="B14" s="180"/>
      <c r="C14" s="168">
        <f>SUM(C12:C13)</f>
        <v>249759</v>
      </c>
      <c r="D14" s="166"/>
      <c r="E14" s="168">
        <f>SUM(E12:E13)</f>
        <v>207084</v>
      </c>
      <c r="F14" s="166"/>
      <c r="G14" s="168">
        <f>SUM(G12:G13)</f>
        <v>153901</v>
      </c>
      <c r="H14" s="166"/>
      <c r="I14" s="168">
        <f>SUM(I12:I13)</f>
        <v>102473</v>
      </c>
      <c r="K14" s="168" t="e">
        <f>SUM(K12:K13)</f>
        <v>#REF!</v>
      </c>
      <c r="L14" s="168" t="e">
        <f>SUM(L12:L13)</f>
        <v>#REF!</v>
      </c>
      <c r="M14" s="168" t="e">
        <f>SUM(M12:M13)</f>
        <v>#REF!</v>
      </c>
      <c r="N14" s="168" t="e">
        <f>SUM(N12:N13)</f>
        <v>#REF!</v>
      </c>
    </row>
    <row r="15" spans="1:245" ht="12.75" customHeight="1" thickTop="1">
      <c r="A15" s="187"/>
      <c r="B15" s="44"/>
      <c r="C15" s="74"/>
      <c r="D15" s="74"/>
      <c r="E15" s="74"/>
      <c r="F15" s="74"/>
      <c r="G15" s="74"/>
      <c r="H15" s="74"/>
      <c r="I15" s="74"/>
      <c r="K15" s="75"/>
      <c r="L15" s="75"/>
      <c r="M15" s="75"/>
      <c r="N15" s="75"/>
    </row>
    <row r="16" spans="1:245" ht="22.5" customHeight="1">
      <c r="A16" s="189" t="s">
        <v>71</v>
      </c>
      <c r="B16" s="44"/>
      <c r="C16" s="190"/>
      <c r="D16" s="190"/>
      <c r="E16" s="190"/>
      <c r="F16" s="190"/>
      <c r="G16" s="190"/>
      <c r="H16" s="190"/>
      <c r="I16" s="190"/>
      <c r="K16" s="192"/>
      <c r="L16" s="192"/>
      <c r="M16" s="193"/>
      <c r="N16" s="192"/>
    </row>
    <row r="17" spans="1:245" ht="22.5" customHeight="1" thickBot="1">
      <c r="A17" s="191" t="s">
        <v>96</v>
      </c>
      <c r="B17" s="44"/>
      <c r="C17" s="74"/>
      <c r="D17" s="74"/>
      <c r="E17" s="74"/>
      <c r="F17" s="74"/>
      <c r="G17" s="74"/>
      <c r="H17" s="74"/>
      <c r="I17" s="74"/>
      <c r="K17" s="74"/>
      <c r="L17" s="195"/>
      <c r="M17" s="75"/>
      <c r="N17" s="196"/>
    </row>
    <row r="18" spans="1:245" ht="22.5" customHeight="1" thickTop="1">
      <c r="A18" s="188" t="s">
        <v>114</v>
      </c>
      <c r="B18" s="45"/>
      <c r="C18" s="74">
        <v>1836</v>
      </c>
      <c r="D18" s="74"/>
      <c r="E18" s="74">
        <v>4983</v>
      </c>
      <c r="F18" s="74"/>
      <c r="G18" s="74">
        <v>1791</v>
      </c>
      <c r="H18" s="74"/>
      <c r="I18" s="74">
        <v>2935</v>
      </c>
      <c r="J18" s="50"/>
      <c r="K18" s="74">
        <v>4983034.44000002</v>
      </c>
      <c r="L18" s="74">
        <v>9721697.2400000133</v>
      </c>
      <c r="M18" s="75">
        <v>2935397.3400000203</v>
      </c>
      <c r="N18" s="75">
        <v>9172670.7200000137</v>
      </c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</row>
    <row r="19" spans="1:245" ht="22.5" hidden="1" customHeight="1">
      <c r="A19" s="188" t="s">
        <v>115</v>
      </c>
      <c r="B19" s="45"/>
      <c r="C19" s="74"/>
      <c r="D19" s="74"/>
      <c r="E19" s="74"/>
      <c r="F19" s="74"/>
      <c r="G19" s="74"/>
      <c r="H19" s="74"/>
      <c r="I19" s="74"/>
      <c r="J19" s="50"/>
      <c r="K19" s="74"/>
      <c r="L19" s="74"/>
      <c r="M19" s="75"/>
      <c r="N19" s="75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</row>
    <row r="20" spans="1:245" ht="22.5" customHeight="1">
      <c r="B20" s="140" t="s">
        <v>127</v>
      </c>
      <c r="C20" s="194">
        <f>C14-'BS-3-5'!D11</f>
        <v>0</v>
      </c>
      <c r="D20" s="194"/>
      <c r="E20" s="194">
        <f>E14-207084</f>
        <v>0</v>
      </c>
      <c r="F20" s="194"/>
      <c r="G20" s="194">
        <f>G14-'BS-3-5'!H11</f>
        <v>0</v>
      </c>
      <c r="H20" s="194"/>
      <c r="I20" s="194">
        <f>I14-102473</f>
        <v>0</v>
      </c>
      <c r="K20" s="74"/>
      <c r="L20" s="74"/>
      <c r="M20" s="75"/>
      <c r="N20" s="75"/>
    </row>
  </sheetData>
  <mergeCells count="4">
    <mergeCell ref="G5:I5"/>
    <mergeCell ref="K5:L5"/>
    <mergeCell ref="M5:N5"/>
    <mergeCell ref="C7:I7"/>
  </mergeCells>
  <printOptions horizontalCentered="1"/>
  <pageMargins left="0.7" right="0.7" top="0.48" bottom="0.5" header="0.5" footer="0.5"/>
  <pageSetup paperSize="9" scale="95" firstPageNumber="16" fitToHeight="2" orientation="portrait" useFirstPageNumber="1" r:id="rId1"/>
  <headerFooter alignWithMargins="0">
    <oddFooter>&amp;L     หมายเหตุประกอบงบการเงินระหว่างกาลเป็นส่วนหนึ่งของงบการเงินระหว่างกาลนี้ 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6-9</vt:lpstr>
      <vt:lpstr>REcon 10-11</vt:lpstr>
      <vt:lpstr>REsep 12-13</vt:lpstr>
      <vt:lpstr>CF 14-15</vt:lpstr>
      <vt:lpstr>CF 16</vt:lpstr>
      <vt:lpstr>'BS-3-5'!Print_Area</vt:lpstr>
      <vt:lpstr>'CF 14-15'!Print_Area</vt:lpstr>
      <vt:lpstr>'CF 16'!Print_Area</vt:lpstr>
      <vt:lpstr>'PL 6-9'!Print_Area</vt:lpstr>
      <vt:lpstr>'REcon 10-11'!Print_Area</vt:lpstr>
      <vt:lpstr>'REsep 12-13'!Print_Area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Siraphop, Wongjongjaiharn</dc:creator>
  <cp:lastModifiedBy>Tidarat  Pakeeporn</cp:lastModifiedBy>
  <cp:lastPrinted>2019-08-06T04:55:56Z</cp:lastPrinted>
  <dcterms:created xsi:type="dcterms:W3CDTF">2006-04-07T01:53:47Z</dcterms:created>
  <dcterms:modified xsi:type="dcterms:W3CDTF">2019-08-07T08:59:48Z</dcterms:modified>
</cp:coreProperties>
</file>