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252E6E43-0AA1-48AE-ABB4-91FC5C24F97D}" xr6:coauthVersionLast="36" xr6:coauthVersionMax="36" xr10:uidLastSave="{00000000-0000-0000-0000-000000000000}"/>
  <bookViews>
    <workbookView xWindow="0" yWindow="0" windowWidth="19200" windowHeight="6495" tabRatio="809" activeTab="4" xr2:uid="{00000000-000D-0000-FFFF-FFFF00000000}"/>
  </bookViews>
  <sheets>
    <sheet name="BS2-3" sheetId="18" r:id="rId1"/>
    <sheet name="PL4-5" sheetId="11" r:id="rId2"/>
    <sheet name="CH Consolidated6-7" sheetId="6" r:id="rId3"/>
    <sheet name="CH seperate 8-9" sheetId="10" r:id="rId4"/>
    <sheet name="CF 10-11" sheetId="12" r:id="rId5"/>
    <sheet name="CH Consolidated ถ้าไม่มี OCI" sheetId="16" state="hidden" r:id="rId6"/>
    <sheet name="CH Separate ถ้าไม่มี OCI" sheetId="17" state="hidden" r:id="rId7"/>
  </sheets>
  <externalReferences>
    <externalReference r:id="rId8"/>
    <externalReference r:id="rId9"/>
  </externalReferences>
  <definedNames>
    <definedName name="_xlnm.Print_Area" localSheetId="0">'BS2-3'!$A$1:$J$68</definedName>
    <definedName name="_xlnm.Print_Area" localSheetId="4">'CF 10-11'!$A$1:$H$74</definedName>
    <definedName name="_xlnm.Print_Area" localSheetId="5">'CH Consolidated ถ้าไม่มี OCI'!$A$1:$R$30</definedName>
    <definedName name="_xlnm.Print_Area" localSheetId="2">'CH Consolidated6-7'!$A$1:$R$52</definedName>
    <definedName name="_xlnm.Print_Area" localSheetId="6">'CH Separate ถ้าไม่มี OCI'!$A$1:$K$28</definedName>
    <definedName name="_xlnm.Print_Area" localSheetId="3">'CH seperate 8-9'!$A$1:$L$47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9" i="18" l="1"/>
  <c r="P53" i="6" l="1"/>
  <c r="P47" i="6"/>
  <c r="D92" i="11"/>
  <c r="J69" i="18"/>
  <c r="I69" i="18"/>
  <c r="G69" i="18"/>
  <c r="F69" i="18"/>
  <c r="D45" i="18"/>
  <c r="D27" i="18"/>
  <c r="H18" i="6" l="1"/>
  <c r="J21" i="10" l="1"/>
  <c r="H21" i="10"/>
  <c r="F21" i="10"/>
  <c r="D21" i="10"/>
  <c r="L20" i="10"/>
  <c r="L19" i="10"/>
  <c r="J16" i="10"/>
  <c r="J23" i="10" s="1"/>
  <c r="H16" i="10"/>
  <c r="H23" i="10" s="1"/>
  <c r="F16" i="10"/>
  <c r="F23" i="10" s="1"/>
  <c r="D16" i="10"/>
  <c r="L15" i="10"/>
  <c r="L16" i="10" s="1"/>
  <c r="L11" i="10"/>
  <c r="N43" i="6"/>
  <c r="Q25" i="6"/>
  <c r="O25" i="6"/>
  <c r="M25" i="6"/>
  <c r="K25" i="6"/>
  <c r="P23" i="6"/>
  <c r="J23" i="6"/>
  <c r="H23" i="6"/>
  <c r="F23" i="6"/>
  <c r="D23" i="6"/>
  <c r="N22" i="6"/>
  <c r="R22" i="6" s="1"/>
  <c r="N21" i="6"/>
  <c r="N23" i="6" s="1"/>
  <c r="L23" i="6"/>
  <c r="L25" i="6" s="1"/>
  <c r="P18" i="6"/>
  <c r="P25" i="6" s="1"/>
  <c r="L18" i="6"/>
  <c r="J18" i="6"/>
  <c r="F18" i="6"/>
  <c r="D18" i="6"/>
  <c r="N17" i="6"/>
  <c r="R17" i="6" s="1"/>
  <c r="R16" i="6"/>
  <c r="R12" i="6"/>
  <c r="H64" i="12"/>
  <c r="H56" i="12"/>
  <c r="D67" i="12"/>
  <c r="D69" i="12" s="1"/>
  <c r="D71" i="12" s="1"/>
  <c r="D64" i="12"/>
  <c r="D56" i="12"/>
  <c r="H27" i="12"/>
  <c r="H36" i="12" s="1"/>
  <c r="H38" i="12" s="1"/>
  <c r="D27" i="12"/>
  <c r="D36" i="12" s="1"/>
  <c r="D38" i="12" s="1"/>
  <c r="D11" i="12"/>
  <c r="J92" i="11"/>
  <c r="J74" i="11"/>
  <c r="J63" i="11"/>
  <c r="J77" i="11" s="1"/>
  <c r="J79" i="11" s="1"/>
  <c r="F92" i="11"/>
  <c r="F74" i="11"/>
  <c r="F77" i="11" s="1"/>
  <c r="F79" i="11" s="1"/>
  <c r="F63" i="11"/>
  <c r="J45" i="11"/>
  <c r="J43" i="11"/>
  <c r="J41" i="11"/>
  <c r="J24" i="11"/>
  <c r="J17" i="11"/>
  <c r="J27" i="11" s="1"/>
  <c r="J29" i="11" s="1"/>
  <c r="F24" i="11"/>
  <c r="F17" i="11"/>
  <c r="F27" i="11" s="1"/>
  <c r="F29" i="11" s="1"/>
  <c r="J64" i="18"/>
  <c r="J66" i="18" s="1"/>
  <c r="H64" i="18"/>
  <c r="H66" i="18" s="1"/>
  <c r="F64" i="18"/>
  <c r="F66" i="18" s="1"/>
  <c r="D64" i="18"/>
  <c r="J50" i="18"/>
  <c r="H50" i="18"/>
  <c r="F50" i="18"/>
  <c r="D50" i="18"/>
  <c r="J45" i="18"/>
  <c r="J51" i="18" s="1"/>
  <c r="J68" i="18" s="1"/>
  <c r="H45" i="18"/>
  <c r="H51" i="18" s="1"/>
  <c r="F45" i="18"/>
  <c r="J27" i="18"/>
  <c r="H27" i="18"/>
  <c r="F27" i="18"/>
  <c r="J16" i="18"/>
  <c r="H16" i="18"/>
  <c r="F16" i="18"/>
  <c r="D16" i="18"/>
  <c r="D66" i="18" l="1"/>
  <c r="H67" i="12"/>
  <c r="H69" i="12" s="1"/>
  <c r="H71" i="12" s="1"/>
  <c r="N18" i="6"/>
  <c r="F25" i="6"/>
  <c r="D23" i="10"/>
  <c r="L21" i="10"/>
  <c r="L23" i="10" s="1"/>
  <c r="R18" i="6"/>
  <c r="H25" i="6"/>
  <c r="D25" i="6"/>
  <c r="J25" i="6"/>
  <c r="N25" i="6"/>
  <c r="R21" i="6"/>
  <c r="R23" i="6" s="1"/>
  <c r="R25" i="6" s="1"/>
  <c r="J88" i="11"/>
  <c r="J86" i="11"/>
  <c r="J83" i="11"/>
  <c r="F83" i="11"/>
  <c r="F88" i="11"/>
  <c r="F86" i="11" s="1"/>
  <c r="J33" i="11"/>
  <c r="J38" i="11"/>
  <c r="F33" i="11"/>
  <c r="F43" i="11" s="1"/>
  <c r="F41" i="11" s="1"/>
  <c r="F38" i="11"/>
  <c r="F36" i="11" s="1"/>
  <c r="F45" i="11" s="1"/>
  <c r="H68" i="18"/>
  <c r="H69" i="18" s="1"/>
  <c r="J29" i="18"/>
  <c r="D51" i="18"/>
  <c r="D68" i="18" s="1"/>
  <c r="F29" i="18"/>
  <c r="F51" i="18"/>
  <c r="F68" i="18" s="1"/>
  <c r="H29" i="18"/>
  <c r="D29" i="18"/>
  <c r="D69" i="18" l="1"/>
  <c r="J95" i="11"/>
  <c r="J91" i="11"/>
  <c r="J93" i="11" s="1"/>
  <c r="F95" i="11"/>
  <c r="F91" i="11"/>
  <c r="F93" i="11" s="1"/>
  <c r="F64" i="12" l="1"/>
  <c r="H43" i="11"/>
  <c r="H45" i="11"/>
  <c r="D45" i="10"/>
  <c r="F45" i="10"/>
  <c r="H45" i="10"/>
  <c r="D49" i="6"/>
  <c r="F49" i="6"/>
  <c r="H49" i="6"/>
  <c r="J49" i="6"/>
  <c r="P44" i="6"/>
  <c r="L44" i="6"/>
  <c r="J44" i="6"/>
  <c r="J51" i="6" s="1"/>
  <c r="H44" i="6"/>
  <c r="F44" i="6"/>
  <c r="D44" i="6"/>
  <c r="D51" i="6" s="1"/>
  <c r="R38" i="6"/>
  <c r="L39" i="10"/>
  <c r="L40" i="10" s="1"/>
  <c r="L44" i="10"/>
  <c r="J40" i="10"/>
  <c r="H40" i="10"/>
  <c r="H47" i="10" s="1"/>
  <c r="F40" i="10"/>
  <c r="F47" i="10" s="1"/>
  <c r="D40" i="10"/>
  <c r="D47" i="10" s="1"/>
  <c r="L35" i="10"/>
  <c r="Q51" i="6"/>
  <c r="O51" i="6"/>
  <c r="M51" i="6"/>
  <c r="K51" i="6"/>
  <c r="N48" i="6"/>
  <c r="R48" i="6" s="1"/>
  <c r="R43" i="6"/>
  <c r="N44" i="6"/>
  <c r="R42" i="6"/>
  <c r="F56" i="12"/>
  <c r="B56" i="12"/>
  <c r="D74" i="11"/>
  <c r="H74" i="11"/>
  <c r="D24" i="11"/>
  <c r="I95" i="11"/>
  <c r="G95" i="11"/>
  <c r="E95" i="11"/>
  <c r="D131" i="17"/>
  <c r="G26" i="17"/>
  <c r="G28" i="17" s="1"/>
  <c r="E26" i="17"/>
  <c r="E28" i="17"/>
  <c r="C26" i="17"/>
  <c r="C28" i="17"/>
  <c r="I25" i="17"/>
  <c r="K25" i="17" s="1"/>
  <c r="I24" i="17"/>
  <c r="K24" i="17" s="1"/>
  <c r="K21" i="17"/>
  <c r="I16" i="17"/>
  <c r="I18" i="17" s="1"/>
  <c r="G16" i="17"/>
  <c r="G18" i="17"/>
  <c r="E16" i="17"/>
  <c r="E18" i="17" s="1"/>
  <c r="C16" i="17"/>
  <c r="K15" i="17"/>
  <c r="K14" i="17"/>
  <c r="K11" i="17"/>
  <c r="D131" i="16"/>
  <c r="J27" i="16"/>
  <c r="J29" i="16" s="1"/>
  <c r="H27" i="16"/>
  <c r="H29" i="16"/>
  <c r="F27" i="16"/>
  <c r="F29" i="16" s="1"/>
  <c r="D27" i="16"/>
  <c r="D29" i="16"/>
  <c r="N26" i="16"/>
  <c r="R26" i="16" s="1"/>
  <c r="P25" i="16"/>
  <c r="P27" i="16"/>
  <c r="P29" i="16" s="1"/>
  <c r="P31" i="16" s="1"/>
  <c r="L25" i="16"/>
  <c r="L27" i="16" s="1"/>
  <c r="L29" i="16" s="1"/>
  <c r="L31" i="16" s="1"/>
  <c r="N22" i="16"/>
  <c r="P17" i="16"/>
  <c r="P19" i="16" s="1"/>
  <c r="L17" i="16"/>
  <c r="L19" i="16"/>
  <c r="J17" i="16"/>
  <c r="J19" i="16" s="1"/>
  <c r="H17" i="16"/>
  <c r="H19" i="16"/>
  <c r="F17" i="16"/>
  <c r="F19" i="16" s="1"/>
  <c r="D17" i="16"/>
  <c r="D19" i="16"/>
  <c r="N16" i="16"/>
  <c r="R16" i="16" s="1"/>
  <c r="N15" i="16"/>
  <c r="N12" i="16"/>
  <c r="E45" i="11"/>
  <c r="G45" i="11"/>
  <c r="I45" i="11"/>
  <c r="H24" i="11"/>
  <c r="B64" i="12"/>
  <c r="A1" i="12"/>
  <c r="A40" i="12" s="1"/>
  <c r="H63" i="11"/>
  <c r="D63" i="11"/>
  <c r="H17" i="11"/>
  <c r="D17" i="11"/>
  <c r="R12" i="16"/>
  <c r="R15" i="16"/>
  <c r="R22" i="16"/>
  <c r="C18" i="17"/>
  <c r="P49" i="6"/>
  <c r="P51" i="6" s="1"/>
  <c r="N25" i="16" l="1"/>
  <c r="R25" i="16" s="1"/>
  <c r="I26" i="17"/>
  <c r="D77" i="11"/>
  <c r="D79" i="11" s="1"/>
  <c r="D83" i="11" s="1"/>
  <c r="H77" i="11"/>
  <c r="H79" i="11" s="1"/>
  <c r="R44" i="6"/>
  <c r="F51" i="6"/>
  <c r="H51" i="6"/>
  <c r="H27" i="11"/>
  <c r="H29" i="11" s="1"/>
  <c r="H33" i="11" s="1"/>
  <c r="D27" i="11"/>
  <c r="D29" i="11" s="1"/>
  <c r="D38" i="11" s="1"/>
  <c r="D45" i="11" s="1"/>
  <c r="I28" i="17"/>
  <c r="I29" i="17" s="1"/>
  <c r="K26" i="17"/>
  <c r="K28" i="17" s="1"/>
  <c r="K29" i="17" s="1"/>
  <c r="N27" i="16"/>
  <c r="N17" i="16"/>
  <c r="R17" i="16" s="1"/>
  <c r="R19" i="16" s="1"/>
  <c r="K16" i="17"/>
  <c r="K18" i="17" s="1"/>
  <c r="H88" i="11" l="1"/>
  <c r="H86" i="11"/>
  <c r="H91" i="11" s="1"/>
  <c r="H93" i="11" s="1"/>
  <c r="H38" i="11"/>
  <c r="D88" i="11"/>
  <c r="H83" i="11"/>
  <c r="D33" i="11"/>
  <c r="D43" i="11" s="1"/>
  <c r="R27" i="16"/>
  <c r="R29" i="16" s="1"/>
  <c r="R31" i="16" s="1"/>
  <c r="N29" i="16"/>
  <c r="N31" i="16" s="1"/>
  <c r="N19" i="16"/>
  <c r="H95" i="11" l="1"/>
  <c r="F11" i="12"/>
  <c r="F27" i="12" s="1"/>
  <c r="F36" i="12" s="1"/>
  <c r="F38" i="12" s="1"/>
  <c r="F67" i="12" s="1"/>
  <c r="F69" i="12" s="1"/>
  <c r="F71" i="12" s="1"/>
  <c r="K71" i="12" s="1"/>
  <c r="J43" i="10"/>
  <c r="B11" i="12"/>
  <c r="B27" i="12" s="1"/>
  <c r="B36" i="12" s="1"/>
  <c r="B38" i="12" s="1"/>
  <c r="B67" i="12" s="1"/>
  <c r="B69" i="12" s="1"/>
  <c r="B71" i="12" s="1"/>
  <c r="J71" i="12" s="1"/>
  <c r="D86" i="11"/>
  <c r="L43" i="10" l="1"/>
  <c r="L45" i="10" s="1"/>
  <c r="L47" i="10" s="1"/>
  <c r="L48" i="10" s="1"/>
  <c r="J45" i="10"/>
  <c r="J47" i="10" s="1"/>
  <c r="J48" i="10" s="1"/>
  <c r="D91" i="11"/>
  <c r="D95" i="11"/>
  <c r="L47" i="6" l="1"/>
  <c r="D93" i="11"/>
  <c r="N47" i="6" l="1"/>
  <c r="L49" i="6"/>
  <c r="L51" i="6" s="1"/>
  <c r="N49" i="6" l="1"/>
  <c r="N51" i="6" s="1"/>
  <c r="R47" i="6"/>
  <c r="R49" i="6" s="1"/>
  <c r="R51" i="6" s="1"/>
  <c r="R53" i="6" s="1"/>
  <c r="N53" i="6" l="1"/>
  <c r="M53" i="6"/>
</calcChain>
</file>

<file path=xl/sharedStrings.xml><?xml version="1.0" encoding="utf-8"?>
<sst xmlns="http://schemas.openxmlformats.org/spreadsheetml/2006/main" count="463" uniqueCount="195">
  <si>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</si>
  <si>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</si>
  <si>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</si>
  <si>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</si>
  <si>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</si>
  <si>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</si>
  <si>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</si>
  <si>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</si>
  <si>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</si>
  <si>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</si>
  <si>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</si>
  <si>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</si>
  <si>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</si>
  <si>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</si>
  <si>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</si>
  <si>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</si>
  <si>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</si>
  <si>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</si>
  <si>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</si>
  <si>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</si>
  <si>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</si>
  <si>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</si>
  <si>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</si>
  <si>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</si>
  <si>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</si>
  <si>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</si>
  <si>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</si>
  <si>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</si>
  <si>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</si>
  <si>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</si>
  <si>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</si>
  <si>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</si>
  <si>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</si>
  <si>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Amortised copyright expenses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</si>
  <si>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</si>
  <si>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</si>
  <si>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</si>
  <si>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</si>
  <si>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</si>
  <si>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</si>
  <si>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Reverse allowance for impairment</t>
  </si>
  <si>
    <t xml:space="preserve">   in value of investment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</si>
  <si>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</si>
  <si>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</si>
  <si>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</si>
  <si>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</si>
  <si>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</si>
  <si>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</si>
  <si>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</si>
  <si>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</si>
  <si>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</si>
  <si>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</si>
  <si>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 xml:space="preserve">Set up allowance for impairment loss </t>
  </si>
  <si>
    <t>Total current assets</t>
  </si>
  <si>
    <t xml:space="preserve">   of land and improvement not used in operation</t>
  </si>
  <si>
    <t xml:space="preserve">(in Baht) 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</si>
  <si>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</si>
  <si>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</si>
  <si>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</si>
  <si>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</si>
  <si>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</si>
  <si>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</si>
  <si>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</si>
  <si>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</si>
  <si>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</si>
  <si>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</si>
  <si>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</si>
  <si>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>Key management personnel compensation</t>
  </si>
  <si>
    <t xml:space="preserve">   Non-controlling interests</t>
  </si>
  <si>
    <t>Non-</t>
  </si>
  <si>
    <t xml:space="preserve">controlling </t>
  </si>
  <si>
    <t>interests</t>
  </si>
  <si>
    <t>Reversal of allowance for impairment of investment</t>
  </si>
  <si>
    <t xml:space="preserve">Dividends paid to owners of the Company </t>
  </si>
  <si>
    <t>Dividends of subsidiary paid to non-controlling interests</t>
  </si>
  <si>
    <t xml:space="preserve">   of investment properties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</si>
  <si>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</si>
  <si>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</si>
  <si>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</si>
  <si>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</si>
  <si>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</si>
  <si>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</si>
  <si>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</si>
  <si>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Net foreign exchange loss</t>
  </si>
  <si>
    <t>Statement of comprehensive income (Unaudited)</t>
  </si>
  <si>
    <t>Statement of changes in equity (Unaudited)</t>
  </si>
  <si>
    <t>Statement of cash flows (Unaudited)</t>
  </si>
  <si>
    <t>Deferred tax assets</t>
  </si>
  <si>
    <t>30 June</t>
  </si>
  <si>
    <t xml:space="preserve">    Dividends of subsidiary to non-controlling interests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</si>
  <si>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</si>
  <si>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</si>
  <si>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</si>
  <si>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</si>
  <si>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</si>
  <si>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</si>
  <si>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</si>
  <si>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</si>
  <si>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</si>
  <si>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</si>
  <si>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</si>
  <si>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</si>
  <si>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</t>
  </si>
  <si>
    <t>Current investment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</si>
  <si>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</si>
  <si>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</si>
  <si>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</si>
  <si>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</si>
  <si>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</si>
  <si>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</si>
  <si>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</si>
  <si>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</si>
  <si>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</si>
  <si>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</si>
  <si>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Reversal of allowance for impairment of</t>
  </si>
  <si>
    <t xml:space="preserve">   investment properties</t>
  </si>
  <si>
    <t>Increase in deposits at financial institution pledges as collateral</t>
  </si>
  <si>
    <t>Capital surplus on the change in</t>
  </si>
  <si>
    <t>Distribution costs</t>
  </si>
  <si>
    <t xml:space="preserve">Costs of sales of goods </t>
  </si>
  <si>
    <t>(Reversal of) losses on inventories devaluation</t>
  </si>
  <si>
    <t>Net cash generated from operating</t>
  </si>
  <si>
    <t>Taxes paid</t>
  </si>
  <si>
    <t>Tax expense</t>
  </si>
  <si>
    <t>Total cash used in financing activities</t>
  </si>
  <si>
    <t xml:space="preserve">Tax expense  </t>
  </si>
  <si>
    <t>Reversal of allowance for impairment of investment properties</t>
  </si>
  <si>
    <t>Share</t>
  </si>
  <si>
    <t xml:space="preserve">Equity </t>
  </si>
  <si>
    <t>attributable to</t>
  </si>
  <si>
    <t>owners of</t>
  </si>
  <si>
    <t>Other non-current assets</t>
  </si>
  <si>
    <t>Other receivables</t>
  </si>
  <si>
    <t>Intangible assets</t>
  </si>
  <si>
    <t>Other payables</t>
  </si>
  <si>
    <t>Current portion of finance lease liabilities</t>
  </si>
  <si>
    <t>Current tax payable</t>
  </si>
  <si>
    <t>Non-current liabilities</t>
  </si>
  <si>
    <t>Finance lease liabilities</t>
  </si>
  <si>
    <t>Equity</t>
  </si>
  <si>
    <t xml:space="preserve">    ownership interest in subsidiaries</t>
  </si>
  <si>
    <t xml:space="preserve">Total equity </t>
  </si>
  <si>
    <t>Total liabilities and equity</t>
  </si>
  <si>
    <t>Six-month period ended 30 June 2018</t>
  </si>
  <si>
    <t>Balance at 1 January 2018</t>
  </si>
  <si>
    <t>Balance at 30 June 2018</t>
  </si>
  <si>
    <t>3, 4</t>
  </si>
  <si>
    <t>Provision for employee benefit</t>
  </si>
  <si>
    <t>Share premium on ordinary shares</t>
  </si>
  <si>
    <t>Equity attributable to the owner of the Company</t>
  </si>
  <si>
    <t>Profit attributable to:</t>
  </si>
  <si>
    <t xml:space="preserve">   Owners of the Company</t>
  </si>
  <si>
    <t>Total comprehensive income attributable to:</t>
  </si>
  <si>
    <t>Revenue</t>
  </si>
  <si>
    <t>Share of profit of associate</t>
  </si>
  <si>
    <t>ordinary</t>
  </si>
  <si>
    <t>premium on</t>
  </si>
  <si>
    <t>ordinary shares</t>
  </si>
  <si>
    <t>Adjustments to reconcile profit to cash receipts (payments)</t>
  </si>
  <si>
    <t>Interest paid</t>
  </si>
  <si>
    <t xml:space="preserve">Payment by a lessee for reduction of the outstanding </t>
  </si>
  <si>
    <t xml:space="preserve">   liability relating to a finance lease</t>
  </si>
  <si>
    <t xml:space="preserve">   before effect of exchange rates</t>
  </si>
  <si>
    <t>Non-cash transaction:</t>
  </si>
  <si>
    <t xml:space="preserve">    Profit for the period</t>
  </si>
  <si>
    <t xml:space="preserve">    Profit  for the period</t>
  </si>
  <si>
    <t>Depreciation and amortisation</t>
  </si>
  <si>
    <t>Effect of exchange rate changes on cash and cash equivalents</t>
  </si>
  <si>
    <t>Statement of financial position</t>
  </si>
  <si>
    <t>Total transaction with owners, recorded directly in equity</t>
  </si>
  <si>
    <t>Net cash used in investing activities</t>
  </si>
  <si>
    <t>Deposits pledged as collateral</t>
  </si>
  <si>
    <t>Total non-current liabilities</t>
  </si>
  <si>
    <t xml:space="preserve">    Authorised share capital</t>
  </si>
  <si>
    <t xml:space="preserve">    Issued and paid-up share capital</t>
  </si>
  <si>
    <t>Six-month period ended 30 June 2019</t>
  </si>
  <si>
    <t>Balance at 1 January 2019</t>
  </si>
  <si>
    <t>Balance at 30 June 2019</t>
  </si>
  <si>
    <t>Gain on disposal of equipment</t>
  </si>
  <si>
    <t>Proceeds from sale equipment</t>
  </si>
  <si>
    <t>Acquisition of equipment</t>
  </si>
  <si>
    <t>Equipment payables</t>
  </si>
  <si>
    <t>Revenue from sales of goods</t>
  </si>
  <si>
    <t>Total revenue</t>
  </si>
  <si>
    <t xml:space="preserve">    Dividends to owners of the Company</t>
  </si>
  <si>
    <t>the chang in</t>
  </si>
  <si>
    <t>Increase in current investment</t>
  </si>
  <si>
    <t>Cash and cash equivalents at beginning of period</t>
  </si>
  <si>
    <t>Cash and cash equivalents at ending of period</t>
  </si>
  <si>
    <t xml:space="preserve">    Distributions to owners of the Company</t>
  </si>
  <si>
    <t>3, 9</t>
  </si>
  <si>
    <t>Net increase (decrease) in cash and cash equivalents,</t>
  </si>
  <si>
    <t>Net increase (decrease)  in cash and cash equivalents</t>
  </si>
  <si>
    <t xml:space="preserve">Bad and doubtful debts expenses </t>
  </si>
  <si>
    <t>Unrealised gain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</si>
</sst>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0" fontId="4" fillId="0" borderId="0"/>
    <xf numFmtId="0" fontId="9" fillId="0" borderId="0"/>
    <xf numFmtId="0" fontId="9" fillId="0" borderId="0"/>
  </cellStyleXfs>
  <cellXfs count="230">
    <xf numFmtId="0" fontId="0" fillId="0" borderId="0" xfId="0"/>
    <xf numFmtId="0" fontId="2" fillId="0" borderId="0" xfId="0" applyFont="1"/>
    <xf numFmtId="0" fontId="4" fillId="0" borderId="0" xfId="6"/>
    <xf numFmtId="0" fontId="4" fillId="0" borderId="0" xfId="6" applyFont="1" applyAlignment="1"/>
    <xf numFmtId="165" fontId="4" fillId="0" borderId="0" xfId="1" applyNumberFormat="1" applyFont="1" applyAlignment="1"/>
    <xf numFmtId="0" fontId="3" fillId="0" borderId="0" xfId="4" applyFont="1" applyAlignment="1"/>
    <xf numFmtId="0" fontId="4" fillId="0" borderId="0" xfId="4" applyFont="1" applyAlignment="1"/>
    <xf numFmtId="0" fontId="4" fillId="0" borderId="0" xfId="4" applyFont="1" applyFill="1" applyAlignment="1">
      <alignment horizontal="right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0" xfId="4" applyFont="1" applyBorder="1" applyAlignment="1"/>
    <xf numFmtId="0" fontId="5" fillId="0" borderId="0" xfId="4" applyFont="1" applyAlignme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5" fillId="0" borderId="0" xfId="0" applyFont="1"/>
    <xf numFmtId="0" fontId="4" fillId="0" borderId="0" xfId="6" applyFont="1"/>
    <xf numFmtId="0" fontId="11" fillId="0" borderId="0" xfId="0" applyFont="1"/>
    <xf numFmtId="0" fontId="7" fillId="0" borderId="0" xfId="4" applyFont="1" applyAlignment="1"/>
    <xf numFmtId="0" fontId="6" fillId="0" borderId="0" xfId="4" applyFont="1" applyAlignment="1">
      <alignment horizontal="center"/>
    </xf>
    <xf numFmtId="165" fontId="5" fillId="0" borderId="0" xfId="1" applyNumberFormat="1" applyFont="1" applyBorder="1" applyAlignment="1"/>
    <xf numFmtId="0" fontId="6" fillId="0" borderId="0" xfId="6" applyFont="1" applyFill="1" applyAlignment="1"/>
    <xf numFmtId="0" fontId="6" fillId="0" borderId="0" xfId="6" applyFont="1" applyFill="1" applyBorder="1" applyAlignment="1">
      <alignment horizontal="center"/>
    </xf>
    <xf numFmtId="0" fontId="6" fillId="0" borderId="0" xfId="6" applyFont="1" applyFill="1" applyAlignment="1">
      <alignment horizontal="center"/>
    </xf>
    <xf numFmtId="37" fontId="4" fillId="0" borderId="0" xfId="2" applyNumberFormat="1" applyFont="1" applyFill="1" applyAlignment="1">
      <alignment horizontal="right"/>
    </xf>
    <xf numFmtId="43" fontId="4" fillId="0" borderId="0" xfId="2" applyFont="1" applyFill="1" applyAlignment="1">
      <alignment horizontal="right"/>
    </xf>
    <xf numFmtId="43" fontId="4" fillId="0" borderId="0" xfId="1" applyFont="1" applyAlignment="1"/>
    <xf numFmtId="0" fontId="4" fillId="0" borderId="0" xfId="6" applyFont="1" applyFill="1" applyAlignment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right"/>
    </xf>
    <xf numFmtId="37" fontId="5" fillId="0" borderId="0" xfId="1" applyNumberFormat="1" applyFont="1" applyBorder="1" applyAlignment="1">
      <alignment horizontal="right"/>
    </xf>
    <xf numFmtId="37" fontId="5" fillId="0" borderId="0" xfId="1" applyNumberFormat="1" applyFont="1" applyFill="1" applyBorder="1" applyAlignment="1"/>
    <xf numFmtId="165" fontId="4" fillId="0" borderId="0" xfId="1" applyNumberFormat="1" applyFont="1" applyBorder="1" applyAlignment="1"/>
    <xf numFmtId="165" fontId="5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9" fontId="4" fillId="0" borderId="0" xfId="5" applyNumberFormat="1" applyFont="1" applyFill="1" applyBorder="1" applyAlignment="1"/>
    <xf numFmtId="165" fontId="4" fillId="0" borderId="0" xfId="1" applyNumberFormat="1" applyFont="1" applyFill="1" applyAlignment="1"/>
    <xf numFmtId="0" fontId="5" fillId="0" borderId="0" xfId="4" applyFont="1" applyBorder="1" applyAlignment="1"/>
    <xf numFmtId="0" fontId="5" fillId="0" borderId="0" xfId="4" applyFont="1" applyFill="1" applyAlignment="1"/>
    <xf numFmtId="0" fontId="4" fillId="0" borderId="0" xfId="0" applyFont="1" applyAlignment="1"/>
    <xf numFmtId="43" fontId="4" fillId="0" borderId="0" xfId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/>
    <xf numFmtId="0" fontId="4" fillId="0" borderId="0" xfId="8" applyFont="1" applyFill="1" applyAlignment="1">
      <alignment horizontal="left"/>
    </xf>
    <xf numFmtId="0" fontId="6" fillId="0" borderId="0" xfId="4" applyFont="1" applyBorder="1" applyAlignment="1"/>
    <xf numFmtId="0" fontId="6" fillId="0" borderId="0" xfId="4" applyFont="1" applyAlignment="1"/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11" fillId="0" borderId="0" xfId="0" applyFont="1" applyFill="1"/>
    <xf numFmtId="37" fontId="4" fillId="0" borderId="0" xfId="2" applyNumberFormat="1" applyFont="1" applyFill="1" applyBorder="1" applyAlignment="1">
      <alignment horizontal="right"/>
    </xf>
    <xf numFmtId="0" fontId="4" fillId="0" borderId="0" xfId="6" applyFont="1" applyFill="1" applyBorder="1" applyAlignment="1">
      <alignment horizontal="center"/>
    </xf>
    <xf numFmtId="37" fontId="4" fillId="0" borderId="0" xfId="6" applyNumberFormat="1" applyFont="1" applyFill="1" applyBorder="1" applyAlignment="1">
      <alignment horizontal="right"/>
    </xf>
    <xf numFmtId="165" fontId="5" fillId="0" borderId="2" xfId="1" applyNumberFormat="1" applyFont="1" applyBorder="1" applyAlignment="1"/>
    <xf numFmtId="0" fontId="18" fillId="0" borderId="0" xfId="6" applyFont="1" applyFill="1" applyAlignment="1">
      <alignment horizont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11" fillId="0" borderId="0" xfId="0" applyFont="1" applyAlignment="1"/>
    <xf numFmtId="165" fontId="5" fillId="0" borderId="3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37" fontId="5" fillId="0" borderId="0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>
      <alignment horizontal="right"/>
    </xf>
    <xf numFmtId="37" fontId="16" fillId="0" borderId="0" xfId="1" applyNumberFormat="1" applyFont="1" applyFill="1" applyBorder="1" applyAlignment="1">
      <alignment horizontal="right"/>
    </xf>
    <xf numFmtId="0" fontId="4" fillId="0" borderId="0" xfId="6" applyFont="1" applyFill="1" applyBorder="1" applyAlignment="1"/>
    <xf numFmtId="165" fontId="11" fillId="0" borderId="0" xfId="2" applyNumberFormat="1" applyFont="1" applyFill="1"/>
    <xf numFmtId="0" fontId="4" fillId="0" borderId="0" xfId="6" applyFont="1" applyFill="1" applyAlignment="1">
      <alignment horizontal="center"/>
    </xf>
    <xf numFmtId="0" fontId="5" fillId="0" borderId="0" xfId="6" applyFont="1" applyFill="1" applyAlignment="1"/>
    <xf numFmtId="43" fontId="4" fillId="0" borderId="0" xfId="1" applyFont="1" applyFill="1" applyAlignment="1">
      <alignment wrapText="1"/>
    </xf>
    <xf numFmtId="0" fontId="5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165" fontId="5" fillId="0" borderId="3" xfId="1" applyNumberFormat="1" applyFont="1" applyFill="1" applyBorder="1" applyAlignment="1"/>
    <xf numFmtId="165" fontId="4" fillId="0" borderId="0" xfId="1" applyNumberFormat="1" applyFont="1"/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20" fillId="0" borderId="0" xfId="4" applyFont="1" applyAlignment="1">
      <alignment horizontal="right"/>
    </xf>
    <xf numFmtId="165" fontId="4" fillId="0" borderId="0" xfId="4" applyNumberFormat="1" applyFont="1" applyAlignment="1"/>
    <xf numFmtId="0" fontId="7" fillId="0" borderId="0" xfId="4" applyFont="1" applyBorder="1" applyAlignment="1"/>
    <xf numFmtId="165" fontId="5" fillId="0" borderId="0" xfId="1" applyNumberFormat="1" applyFont="1" applyAlignment="1"/>
    <xf numFmtId="37" fontId="5" fillId="0" borderId="0" xfId="1" applyNumberFormat="1" applyFont="1" applyFill="1" applyAlignment="1">
      <alignment horizontal="right"/>
    </xf>
    <xf numFmtId="43" fontId="4" fillId="0" borderId="0" xfId="1" applyFont="1" applyBorder="1" applyAlignment="1"/>
    <xf numFmtId="0" fontId="18" fillId="0" borderId="0" xfId="4" applyFont="1" applyAlignment="1">
      <alignment horizontal="center"/>
    </xf>
    <xf numFmtId="0" fontId="4" fillId="0" borderId="0" xfId="0" applyFont="1" applyFill="1" applyBorder="1"/>
    <xf numFmtId="0" fontId="18" fillId="0" borderId="0" xfId="0" applyFont="1" applyFill="1"/>
    <xf numFmtId="165" fontId="4" fillId="0" borderId="0" xfId="1" applyNumberFormat="1" applyFont="1" applyFill="1" applyAlignment="1">
      <alignment horizontal="center"/>
    </xf>
    <xf numFmtId="165" fontId="5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3" fillId="0" borderId="0" xfId="6" applyFont="1" applyFill="1" applyAlignment="1"/>
    <xf numFmtId="0" fontId="5" fillId="0" borderId="0" xfId="6" applyFont="1" applyFill="1" applyBorder="1" applyAlignment="1"/>
    <xf numFmtId="0" fontId="16" fillId="0" borderId="0" xfId="6" applyFont="1" applyFill="1" applyBorder="1" applyAlignment="1">
      <alignment horizontal="center"/>
    </xf>
    <xf numFmtId="0" fontId="18" fillId="0" borderId="0" xfId="6" applyFont="1" applyFill="1" applyAlignment="1"/>
    <xf numFmtId="164" fontId="5" fillId="0" borderId="0" xfId="6" applyNumberFormat="1" applyFont="1" applyFill="1" applyAlignment="1"/>
    <xf numFmtId="164" fontId="5" fillId="0" borderId="0" xfId="6" applyNumberFormat="1" applyFont="1" applyFill="1" applyAlignment="1">
      <alignment horizontal="right"/>
    </xf>
    <xf numFmtId="164" fontId="4" fillId="0" borderId="0" xfId="6" applyNumberFormat="1" applyFont="1" applyFill="1" applyAlignment="1">
      <alignment horizontal="right"/>
    </xf>
    <xf numFmtId="0" fontId="4" fillId="0" borderId="0" xfId="0" applyFont="1" applyFill="1"/>
    <xf numFmtId="41" fontId="4" fillId="0" borderId="0" xfId="1" applyNumberFormat="1" applyFont="1" applyFill="1" applyAlignment="1">
      <alignment horizontal="right"/>
    </xf>
    <xf numFmtId="37" fontId="4" fillId="0" borderId="0" xfId="1" quotePrefix="1" applyNumberFormat="1" applyFont="1" applyFill="1" applyAlignment="1">
      <alignment horizontal="center"/>
    </xf>
    <xf numFmtId="37" fontId="5" fillId="0" borderId="0" xfId="1" applyNumberFormat="1" applyFont="1" applyFill="1" applyAlignment="1"/>
    <xf numFmtId="37" fontId="5" fillId="0" borderId="0" xfId="6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37" fontId="11" fillId="0" borderId="0" xfId="3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0" fontId="2" fillId="0" borderId="0" xfId="0" applyFont="1" applyFill="1"/>
    <xf numFmtId="0" fontId="4" fillId="0" borderId="0" xfId="6" applyFill="1"/>
    <xf numFmtId="0" fontId="0" fillId="0" borderId="0" xfId="0" applyFill="1"/>
    <xf numFmtId="0" fontId="10" fillId="0" borderId="0" xfId="4" applyFont="1" applyFill="1" applyAlignment="1"/>
    <xf numFmtId="0" fontId="3" fillId="0" borderId="0" xfId="4" applyFont="1" applyFill="1" applyAlignment="1"/>
    <xf numFmtId="0" fontId="4" fillId="0" borderId="0" xfId="4" applyFont="1" applyFill="1" applyAlignment="1"/>
    <xf numFmtId="0" fontId="4" fillId="0" borderId="0" xfId="4" applyFont="1" applyFill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11" fillId="0" borderId="0" xfId="0" applyFont="1" applyFill="1" applyAlignment="1"/>
    <xf numFmtId="0" fontId="7" fillId="0" borderId="0" xfId="4" applyFont="1" applyFill="1" applyAlignment="1"/>
    <xf numFmtId="165" fontId="5" fillId="0" borderId="0" xfId="1" applyNumberFormat="1" applyFont="1" applyFill="1" applyBorder="1" applyAlignment="1"/>
    <xf numFmtId="0" fontId="6" fillId="0" borderId="0" xfId="4" applyFont="1" applyFill="1" applyAlignment="1">
      <alignment horizontal="center"/>
    </xf>
    <xf numFmtId="165" fontId="5" fillId="0" borderId="2" xfId="4" applyNumberFormat="1" applyFont="1" applyFill="1" applyBorder="1" applyAlignment="1"/>
    <xf numFmtId="0" fontId="5" fillId="0" borderId="0" xfId="0" applyFont="1" applyFill="1"/>
    <xf numFmtId="0" fontId="4" fillId="0" borderId="0" xfId="6" applyFont="1" applyFill="1"/>
    <xf numFmtId="0" fontId="4" fillId="0" borderId="0" xfId="0" applyFont="1" applyFill="1" applyAlignment="1">
      <alignment horizontal="center"/>
    </xf>
    <xf numFmtId="0" fontId="6" fillId="0" borderId="0" xfId="4" applyFont="1" applyFill="1" applyBorder="1" applyAlignment="1"/>
    <xf numFmtId="0" fontId="6" fillId="0" borderId="0" xfId="4" applyFont="1" applyFill="1" applyAlignment="1"/>
    <xf numFmtId="37" fontId="4" fillId="0" borderId="0" xfId="6" applyNumberFormat="1" applyFont="1" applyFill="1" applyAlignment="1">
      <alignment horizontal="right"/>
    </xf>
    <xf numFmtId="165" fontId="4" fillId="0" borderId="0" xfId="2" applyNumberFormat="1" applyFont="1" applyFill="1"/>
    <xf numFmtId="0" fontId="17" fillId="0" borderId="0" xfId="6" applyFont="1" applyFill="1" applyBorder="1" applyAlignment="1">
      <alignment horizontal="center"/>
    </xf>
    <xf numFmtId="0" fontId="18" fillId="0" borderId="0" xfId="6" applyFont="1" applyFill="1" applyBorder="1" applyAlignment="1"/>
    <xf numFmtId="37" fontId="16" fillId="0" borderId="0" xfId="2" applyNumberFormat="1" applyFont="1" applyFill="1" applyAlignment="1">
      <alignment horizontal="right"/>
    </xf>
    <xf numFmtId="37" fontId="4" fillId="0" borderId="0" xfId="2" applyNumberFormat="1" applyFont="1" applyFill="1" applyAlignment="1">
      <alignment horizontal="center"/>
    </xf>
    <xf numFmtId="37" fontId="17" fillId="0" borderId="0" xfId="2" applyNumberFormat="1" applyFont="1" applyFill="1" applyBorder="1" applyAlignment="1">
      <alignment horizontal="right"/>
    </xf>
    <xf numFmtId="37" fontId="16" fillId="0" borderId="0" xfId="2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43" fontId="4" fillId="0" borderId="0" xfId="2" applyFont="1" applyFill="1" applyBorder="1" applyAlignment="1">
      <alignment horizontal="right"/>
    </xf>
    <xf numFmtId="165" fontId="5" fillId="0" borderId="4" xfId="1" applyNumberFormat="1" applyFont="1" applyFill="1" applyBorder="1" applyAlignment="1"/>
    <xf numFmtId="49" fontId="4" fillId="0" borderId="0" xfId="6" applyNumberFormat="1" applyFont="1" applyFill="1" applyBorder="1" applyAlignment="1">
      <alignment horizontal="center"/>
    </xf>
    <xf numFmtId="37" fontId="4" fillId="0" borderId="0" xfId="6" applyNumberFormat="1" applyFont="1" applyFill="1" applyBorder="1" applyAlignment="1">
      <alignment horizontal="center"/>
    </xf>
    <xf numFmtId="49" fontId="17" fillId="0" borderId="0" xfId="6" applyNumberFormat="1" applyFont="1" applyFill="1" applyBorder="1" applyAlignment="1">
      <alignment horizontal="center"/>
    </xf>
    <xf numFmtId="0" fontId="3" fillId="0" borderId="0" xfId="6" applyFont="1" applyFill="1" applyBorder="1" applyAlignment="1"/>
    <xf numFmtId="164" fontId="4" fillId="0" borderId="0" xfId="6" applyNumberFormat="1" applyFont="1" applyFill="1" applyAlignment="1"/>
    <xf numFmtId="37" fontId="4" fillId="0" borderId="0" xfId="6" applyNumberFormat="1" applyFont="1" applyFill="1" applyAlignment="1"/>
    <xf numFmtId="49" fontId="4" fillId="0" borderId="0" xfId="6" applyNumberFormat="1" applyFont="1" applyFill="1" applyAlignment="1"/>
    <xf numFmtId="49" fontId="5" fillId="0" borderId="0" xfId="6" applyNumberFormat="1" applyFont="1" applyFill="1" applyAlignment="1"/>
    <xf numFmtId="0" fontId="5" fillId="0" borderId="0" xfId="6" applyFont="1" applyFill="1" applyAlignment="1">
      <alignment horizontal="center"/>
    </xf>
    <xf numFmtId="0" fontId="3" fillId="0" borderId="0" xfId="0" applyFont="1" applyFill="1"/>
    <xf numFmtId="3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1" fillId="0" borderId="0" xfId="3" applyFont="1" applyFill="1" applyAlignment="1"/>
    <xf numFmtId="165" fontId="11" fillId="0" borderId="0" xfId="3" applyNumberFormat="1" applyFont="1" applyFill="1" applyAlignment="1"/>
    <xf numFmtId="0" fontId="4" fillId="0" borderId="0" xfId="3" applyFont="1" applyFill="1" applyAlignment="1"/>
    <xf numFmtId="43" fontId="11" fillId="0" borderId="0" xfId="1" applyFont="1" applyFill="1" applyAlignment="1"/>
    <xf numFmtId="0" fontId="2" fillId="0" borderId="0" xfId="3" applyFont="1" applyFill="1" applyAlignment="1"/>
    <xf numFmtId="0" fontId="21" fillId="0" borderId="0" xfId="6" applyFont="1" applyFill="1" applyAlignment="1"/>
    <xf numFmtId="0" fontId="22" fillId="0" borderId="0" xfId="3" applyFont="1" applyFill="1" applyAlignment="1"/>
    <xf numFmtId="0" fontId="7" fillId="0" borderId="0" xfId="6" applyFont="1" applyFill="1" applyAlignment="1"/>
    <xf numFmtId="0" fontId="23" fillId="0" borderId="0" xfId="3" applyFont="1" applyFill="1" applyAlignment="1"/>
    <xf numFmtId="43" fontId="5" fillId="0" borderId="0" xfId="1" applyFont="1" applyFill="1" applyBorder="1" applyAlignment="1"/>
    <xf numFmtId="43" fontId="5" fillId="0" borderId="0" xfId="1" applyFont="1" applyFill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wrapText="1"/>
    </xf>
    <xf numFmtId="165" fontId="16" fillId="0" borderId="0" xfId="1" applyNumberFormat="1" applyFont="1" applyFill="1" applyBorder="1" applyAlignment="1">
      <alignment horizontal="right"/>
    </xf>
    <xf numFmtId="0" fontId="4" fillId="0" borderId="0" xfId="7" applyFont="1" applyFill="1" applyAlignment="1">
      <alignment horizontal="left" wrapText="1"/>
    </xf>
    <xf numFmtId="0" fontId="4" fillId="0" borderId="0" xfId="7" applyFont="1" applyFill="1" applyAlignment="1">
      <alignment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1" fillId="0" borderId="0" xfId="0" applyFont="1" applyFill="1" applyBorder="1"/>
    <xf numFmtId="165" fontId="11" fillId="0" borderId="0" xfId="2" applyNumberFormat="1" applyFont="1" applyFill="1" applyBorder="1"/>
    <xf numFmtId="0" fontId="4" fillId="0" borderId="0" xfId="0" applyFont="1" applyFill="1" applyAlignment="1">
      <alignment horizontal="left"/>
    </xf>
    <xf numFmtId="165" fontId="4" fillId="0" borderId="0" xfId="4" applyNumberFormat="1" applyFont="1" applyFill="1" applyAlignment="1"/>
    <xf numFmtId="165" fontId="5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3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4" fillId="0" borderId="1" xfId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/>
    <xf numFmtId="165" fontId="5" fillId="0" borderId="2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Alignment="1">
      <alignment horizontal="right"/>
    </xf>
    <xf numFmtId="43" fontId="5" fillId="0" borderId="3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23" fillId="0" borderId="0" xfId="0" applyFont="1" applyFill="1"/>
    <xf numFmtId="37" fontId="23" fillId="0" borderId="0" xfId="0" applyNumberFormat="1" applyFont="1" applyFill="1" applyAlignment="1">
      <alignment horizontal="right"/>
    </xf>
    <xf numFmtId="37" fontId="24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65" fontId="16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9" fillId="0" borderId="0" xfId="1" applyNumberFormat="1" applyFont="1" applyFill="1" applyAlignment="1"/>
    <xf numFmtId="165" fontId="4" fillId="0" borderId="3" xfId="1" applyNumberFormat="1" applyFont="1" applyFill="1" applyBorder="1" applyAlignment="1"/>
    <xf numFmtId="0" fontId="4" fillId="0" borderId="0" xfId="6" applyFont="1" applyFill="1" applyAlignment="1">
      <alignment wrapText="1"/>
    </xf>
    <xf numFmtId="165" fontId="11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0" fontId="6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6" fillId="0" borderId="0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0" fontId="5" fillId="0" borderId="0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11" fillId="0" borderId="0" xfId="0" applyFont="1" applyAlignment="1"/>
  </cellXfs>
  <cellStyles count="9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baw036a071b-09e-1 Rev 1" xfId="4" xr:uid="{00000000-0005-0000-0000-000004000000}"/>
    <cellStyle name="Normal_CF_1" xfId="5" xr:uid="{00000000-0005-0000-0000-000005000000}"/>
    <cellStyle name="Normal_Sheet1" xfId="6" xr:uid="{00000000-0005-0000-0000-000006000000}"/>
    <cellStyle name="Normal_SOCI" xfId="7" xr:uid="{00000000-0005-0000-0000-000007000000}"/>
    <cellStyle name="Normal_Thai GAAP 1st qtr 2011 PLC IFS (Eng) 27 Mar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13</xdr:col>
      <xdr:colOff>533400</xdr:colOff>
      <xdr:row>5</xdr:row>
      <xdr:rowOff>219075</xdr:rowOff>
    </xdr:to>
    <xdr:sp macro="" textlink="">
      <xdr:nvSpPr>
        <xdr:cNvPr id="1120" name="AutoShape 1">
          <a:extLst>
            <a:ext uri="{FF2B5EF4-FFF2-40B4-BE49-F238E27FC236}">
              <a16:creationId xmlns:a16="http://schemas.microsoft.com/office/drawing/2014/main" id="{5887D1F6-F510-4CA6-9610-914E0B9EE1D9}"/>
            </a:ext>
          </a:extLst>
        </xdr:cNvPr>
        <xdr:cNvSpPr>
          <a:spLocks noChangeAspect="1" noChangeArrowheads="1"/>
        </xdr:cNvSpPr>
      </xdr:nvSpPr>
      <xdr:spPr bwMode="auto">
        <a:xfrm>
          <a:off x="7620000" y="1238250"/>
          <a:ext cx="1752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35</xdr:row>
      <xdr:rowOff>0</xdr:rowOff>
    </xdr:from>
    <xdr:ext cx="1752600" cy="219075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C4405B79-84DB-4A52-8595-8DDE43914494}"/>
            </a:ext>
          </a:extLst>
        </xdr:cNvPr>
        <xdr:cNvSpPr>
          <a:spLocks noChangeAspect="1" noChangeArrowheads="1"/>
        </xdr:cNvSpPr>
      </xdr:nvSpPr>
      <xdr:spPr bwMode="auto">
        <a:xfrm>
          <a:off x="7620000" y="1238250"/>
          <a:ext cx="1752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2-2013/c/CPR003/2012/M-06/Rev%202/cpr003a12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vanichpongvirote/AppData/Local/Microsoft/Windows/Temporary%20Internet%20Files/Content.Outlook/1GZ87KYO/WORK/CPR%20Gomu/2016/Q1/Draft/cpr003a16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/>
      <sheetData sheetId="1"/>
      <sheetData sheetId="2">
        <row r="1">
          <cell r="A1" t="str">
            <v>CPR Gomu Industrial Public Company Limited and its Subsidiaries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>
        <row r="67">
          <cell r="D67">
            <v>305005</v>
          </cell>
          <cell r="H67">
            <v>281804</v>
          </cell>
        </row>
        <row r="69">
          <cell r="D69">
            <v>586134</v>
          </cell>
        </row>
        <row r="70">
          <cell r="D70">
            <v>8071</v>
          </cell>
        </row>
        <row r="71">
          <cell r="D71">
            <v>594205</v>
          </cell>
          <cell r="H71">
            <v>556528</v>
          </cell>
        </row>
        <row r="106">
          <cell r="H106">
            <v>19137</v>
          </cell>
        </row>
        <row r="110">
          <cell r="D110">
            <v>21629</v>
          </cell>
        </row>
        <row r="111">
          <cell r="D111">
            <v>105</v>
          </cell>
        </row>
        <row r="132">
          <cell r="H13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83"/>
  <sheetViews>
    <sheetView showGridLines="0" view="pageBreakPreview" topLeftCell="A55" zoomScaleNormal="100" zoomScaleSheetLayoutView="100" workbookViewId="0">
      <selection activeCell="F12" sqref="F12"/>
    </sheetView>
  </sheetViews>
  <sheetFormatPr defaultColWidth="9.140625" defaultRowHeight="19.5" customHeight="1" x14ac:dyDescent="0.2"/>
  <cols>
    <col min="1" max="1" width="43.28515625" style="59" customWidth="1"/>
    <col min="2" max="2" width="6.28515625" style="59" customWidth="1"/>
    <col min="3" max="3" width="1.140625" style="59" customWidth="1"/>
    <col min="4" max="4" width="12.42578125" style="59" customWidth="1"/>
    <col min="5" max="5" width="1.5703125" style="59" customWidth="1"/>
    <col min="6" max="6" width="12.42578125" style="59" customWidth="1"/>
    <col min="7" max="7" width="1.5703125" style="59" customWidth="1"/>
    <col min="8" max="8" width="12.42578125" style="152" customWidth="1"/>
    <col min="9" max="9" width="1.5703125" style="59" customWidth="1"/>
    <col min="10" max="10" width="12.42578125" style="152" customWidth="1"/>
    <col min="11" max="16384" width="9.140625" style="59"/>
  </cols>
  <sheetData>
    <row r="1" spans="1:11" ht="19.5" customHeight="1" x14ac:dyDescent="0.3">
      <c r="A1" s="121" t="s">
        <v>44</v>
      </c>
      <c r="B1" s="205"/>
      <c r="C1" s="205"/>
      <c r="D1" s="205"/>
      <c r="E1" s="205"/>
      <c r="F1" s="205"/>
      <c r="G1" s="205"/>
      <c r="H1" s="206"/>
      <c r="I1" s="205"/>
      <c r="J1" s="206"/>
    </row>
    <row r="2" spans="1:11" ht="19.5" customHeight="1" x14ac:dyDescent="0.25">
      <c r="A2" s="164" t="s">
        <v>168</v>
      </c>
      <c r="B2" s="205"/>
      <c r="C2" s="205"/>
      <c r="D2" s="205"/>
      <c r="E2" s="205"/>
      <c r="F2" s="205"/>
      <c r="G2" s="205"/>
      <c r="H2" s="206"/>
      <c r="I2" s="207"/>
      <c r="J2" s="206"/>
    </row>
    <row r="3" spans="1:11" ht="19.5" customHeight="1" x14ac:dyDescent="0.25">
      <c r="A3" s="208"/>
      <c r="B3" s="205"/>
      <c r="C3" s="205"/>
      <c r="D3" s="205"/>
      <c r="E3" s="205"/>
      <c r="F3" s="205"/>
      <c r="G3" s="205"/>
      <c r="H3" s="207"/>
      <c r="I3" s="207"/>
      <c r="J3" s="207"/>
    </row>
    <row r="4" spans="1:11" ht="19.5" customHeight="1" x14ac:dyDescent="0.25">
      <c r="A4" s="106"/>
      <c r="B4" s="203"/>
      <c r="C4" s="61"/>
      <c r="D4" s="220" t="s">
        <v>10</v>
      </c>
      <c r="E4" s="220"/>
      <c r="F4" s="220" t="s">
        <v>10</v>
      </c>
      <c r="G4" s="107"/>
      <c r="H4" s="220" t="s">
        <v>0</v>
      </c>
      <c r="I4" s="220"/>
      <c r="J4" s="220"/>
      <c r="K4" s="140"/>
    </row>
    <row r="5" spans="1:11" ht="19.5" customHeight="1" x14ac:dyDescent="0.25">
      <c r="A5" s="106"/>
      <c r="B5" s="203"/>
      <c r="C5" s="61"/>
      <c r="D5" s="220" t="s">
        <v>26</v>
      </c>
      <c r="E5" s="220"/>
      <c r="F5" s="220" t="s">
        <v>26</v>
      </c>
      <c r="G5" s="107"/>
      <c r="H5" s="220" t="s">
        <v>26</v>
      </c>
      <c r="I5" s="220"/>
      <c r="J5" s="220"/>
      <c r="K5" s="140"/>
    </row>
    <row r="6" spans="1:11" ht="19.5" customHeight="1" x14ac:dyDescent="0.25">
      <c r="A6" s="106"/>
      <c r="B6" s="203"/>
      <c r="C6" s="61"/>
      <c r="D6" s="155" t="s">
        <v>88</v>
      </c>
      <c r="E6" s="155"/>
      <c r="F6" s="156" t="s">
        <v>79</v>
      </c>
      <c r="G6" s="157"/>
      <c r="H6" s="155" t="s">
        <v>88</v>
      </c>
      <c r="I6" s="155"/>
      <c r="J6" s="156" t="s">
        <v>79</v>
      </c>
      <c r="K6" s="140"/>
    </row>
    <row r="7" spans="1:11" ht="19.5" customHeight="1" x14ac:dyDescent="0.25">
      <c r="A7" s="158" t="s">
        <v>1</v>
      </c>
      <c r="B7" s="203" t="s">
        <v>6</v>
      </c>
      <c r="C7" s="61"/>
      <c r="D7" s="61">
        <v>2019</v>
      </c>
      <c r="E7" s="61"/>
      <c r="F7" s="61">
        <v>2018</v>
      </c>
      <c r="G7" s="61"/>
      <c r="H7" s="61">
        <v>2019</v>
      </c>
      <c r="I7" s="61"/>
      <c r="J7" s="61">
        <v>2018</v>
      </c>
      <c r="K7" s="140"/>
    </row>
    <row r="8" spans="1:11" ht="19.5" customHeight="1" x14ac:dyDescent="0.25">
      <c r="A8" s="106"/>
      <c r="B8" s="203"/>
      <c r="C8" s="61"/>
      <c r="D8" s="61" t="s">
        <v>80</v>
      </c>
      <c r="E8" s="80"/>
      <c r="F8" s="61"/>
      <c r="G8" s="80"/>
      <c r="H8" s="62" t="s">
        <v>80</v>
      </c>
      <c r="I8" s="80"/>
      <c r="J8" s="62"/>
      <c r="K8" s="140"/>
    </row>
    <row r="9" spans="1:11" ht="16.5" customHeight="1" x14ac:dyDescent="0.25">
      <c r="A9" s="106"/>
      <c r="B9" s="203"/>
      <c r="C9" s="146"/>
      <c r="D9" s="219" t="s">
        <v>82</v>
      </c>
      <c r="E9" s="219"/>
      <c r="F9" s="219" t="s">
        <v>55</v>
      </c>
      <c r="G9" s="219"/>
      <c r="H9" s="219"/>
      <c r="I9" s="219"/>
      <c r="J9" s="219"/>
      <c r="K9" s="140"/>
    </row>
    <row r="10" spans="1:11" ht="19.5" customHeight="1" x14ac:dyDescent="0.25">
      <c r="A10" s="108" t="s">
        <v>2</v>
      </c>
      <c r="B10" s="26"/>
      <c r="C10" s="82"/>
      <c r="D10" s="159"/>
      <c r="E10" s="159"/>
      <c r="F10" s="159"/>
      <c r="G10" s="159"/>
      <c r="H10" s="144"/>
      <c r="I10" s="159"/>
      <c r="J10" s="144"/>
      <c r="K10" s="140"/>
    </row>
    <row r="11" spans="1:11" ht="19.5" customHeight="1" x14ac:dyDescent="0.25">
      <c r="A11" s="30" t="s">
        <v>3</v>
      </c>
      <c r="B11" s="26"/>
      <c r="C11" s="82"/>
      <c r="D11" s="45">
        <v>87584</v>
      </c>
      <c r="E11" s="45"/>
      <c r="F11" s="45">
        <v>299739</v>
      </c>
      <c r="G11" s="45"/>
      <c r="H11" s="45">
        <v>61998</v>
      </c>
      <c r="I11" s="37"/>
      <c r="J11" s="45">
        <v>266442</v>
      </c>
      <c r="K11" s="140"/>
    </row>
    <row r="12" spans="1:11" ht="19.5" customHeight="1" x14ac:dyDescent="0.25">
      <c r="A12" s="30" t="s">
        <v>103</v>
      </c>
      <c r="B12" s="26"/>
      <c r="C12" s="82"/>
      <c r="D12" s="45">
        <v>67631</v>
      </c>
      <c r="E12" s="45"/>
      <c r="F12" s="45">
        <v>67336</v>
      </c>
      <c r="G12" s="45"/>
      <c r="H12" s="45">
        <v>67631</v>
      </c>
      <c r="I12" s="37"/>
      <c r="J12" s="45">
        <v>67336</v>
      </c>
      <c r="K12" s="140"/>
    </row>
    <row r="13" spans="1:11" ht="19.5" customHeight="1" x14ac:dyDescent="0.25">
      <c r="A13" s="30" t="s">
        <v>61</v>
      </c>
      <c r="B13" s="26" t="s">
        <v>146</v>
      </c>
      <c r="C13" s="82"/>
      <c r="D13" s="45">
        <v>108743</v>
      </c>
      <c r="E13" s="45"/>
      <c r="F13" s="45">
        <v>102515</v>
      </c>
      <c r="G13" s="45"/>
      <c r="H13" s="45">
        <v>88657</v>
      </c>
      <c r="I13" s="37"/>
      <c r="J13" s="45">
        <v>91426</v>
      </c>
      <c r="K13" s="140"/>
    </row>
    <row r="14" spans="1:11" ht="19.5" customHeight="1" x14ac:dyDescent="0.25">
      <c r="A14" s="30" t="s">
        <v>132</v>
      </c>
      <c r="B14" s="26">
        <v>3</v>
      </c>
      <c r="C14" s="82"/>
      <c r="D14" s="45">
        <v>11200</v>
      </c>
      <c r="E14" s="45"/>
      <c r="F14" s="45">
        <v>8808</v>
      </c>
      <c r="G14" s="45"/>
      <c r="H14" s="45">
        <v>9997</v>
      </c>
      <c r="I14" s="37"/>
      <c r="J14" s="45">
        <v>8306</v>
      </c>
      <c r="K14" s="140"/>
    </row>
    <row r="15" spans="1:11" ht="19.5" customHeight="1" x14ac:dyDescent="0.25">
      <c r="A15" s="30" t="s">
        <v>34</v>
      </c>
      <c r="B15" s="26"/>
      <c r="C15" s="82"/>
      <c r="D15" s="45">
        <v>83560</v>
      </c>
      <c r="E15" s="45"/>
      <c r="F15" s="45">
        <v>71298</v>
      </c>
      <c r="G15" s="45"/>
      <c r="H15" s="45">
        <v>42671</v>
      </c>
      <c r="I15" s="37"/>
      <c r="J15" s="45">
        <v>38101</v>
      </c>
      <c r="K15" s="140"/>
    </row>
    <row r="16" spans="1:11" ht="19.5" customHeight="1" x14ac:dyDescent="0.25">
      <c r="A16" s="83" t="s">
        <v>53</v>
      </c>
      <c r="B16" s="26"/>
      <c r="C16" s="82"/>
      <c r="D16" s="103">
        <f>SUM(D11:D15)</f>
        <v>358718</v>
      </c>
      <c r="E16" s="192"/>
      <c r="F16" s="103">
        <f>SUM(F11:F15)</f>
        <v>549696</v>
      </c>
      <c r="G16" s="209"/>
      <c r="H16" s="198">
        <f>SUM(H11:H15)</f>
        <v>270954</v>
      </c>
      <c r="I16" s="115"/>
      <c r="J16" s="198">
        <f>SUM(J11:J15)</f>
        <v>471611</v>
      </c>
      <c r="K16" s="140"/>
    </row>
    <row r="17" spans="1:11" ht="15.75" customHeight="1" x14ac:dyDescent="0.25">
      <c r="A17" s="83"/>
      <c r="B17" s="26"/>
      <c r="C17" s="82"/>
      <c r="D17" s="45"/>
      <c r="E17" s="45"/>
      <c r="F17" s="45"/>
      <c r="G17" s="45"/>
      <c r="H17" s="50"/>
      <c r="I17" s="37"/>
      <c r="J17" s="50"/>
      <c r="K17" s="140"/>
    </row>
    <row r="18" spans="1:11" ht="19.5" customHeight="1" x14ac:dyDescent="0.25">
      <c r="A18" s="108" t="s">
        <v>4</v>
      </c>
      <c r="B18" s="26"/>
      <c r="C18" s="82"/>
      <c r="D18" s="45"/>
      <c r="E18" s="45"/>
      <c r="F18" s="45"/>
      <c r="G18" s="45"/>
      <c r="H18" s="50"/>
      <c r="I18" s="37"/>
      <c r="J18" s="50"/>
      <c r="K18" s="140"/>
    </row>
    <row r="19" spans="1:11" ht="19.5" customHeight="1" x14ac:dyDescent="0.25">
      <c r="A19" s="30" t="s">
        <v>63</v>
      </c>
      <c r="B19" s="26">
        <v>5</v>
      </c>
      <c r="C19" s="82"/>
      <c r="D19" s="45">
        <v>74220</v>
      </c>
      <c r="E19" s="45"/>
      <c r="F19" s="45">
        <v>70954</v>
      </c>
      <c r="G19" s="45"/>
      <c r="H19" s="45">
        <v>11250</v>
      </c>
      <c r="I19" s="37"/>
      <c r="J19" s="45">
        <v>11250</v>
      </c>
      <c r="K19" s="140"/>
    </row>
    <row r="20" spans="1:11" ht="19.5" customHeight="1" x14ac:dyDescent="0.25">
      <c r="A20" s="30" t="s">
        <v>62</v>
      </c>
      <c r="B20" s="26">
        <v>6</v>
      </c>
      <c r="C20" s="82"/>
      <c r="D20" s="45">
        <v>0</v>
      </c>
      <c r="E20" s="210"/>
      <c r="F20" s="45">
        <v>0</v>
      </c>
      <c r="G20" s="45"/>
      <c r="H20" s="45">
        <v>103400</v>
      </c>
      <c r="I20" s="37"/>
      <c r="J20" s="45">
        <v>103400</v>
      </c>
      <c r="K20" s="140"/>
    </row>
    <row r="21" spans="1:11" ht="19.5" customHeight="1" x14ac:dyDescent="0.25">
      <c r="A21" s="30" t="s">
        <v>65</v>
      </c>
      <c r="B21" s="26">
        <v>7</v>
      </c>
      <c r="C21" s="82"/>
      <c r="D21" s="45">
        <v>72031</v>
      </c>
      <c r="E21" s="45"/>
      <c r="F21" s="45">
        <v>73470</v>
      </c>
      <c r="G21" s="45"/>
      <c r="H21" s="45">
        <v>81357</v>
      </c>
      <c r="I21" s="37"/>
      <c r="J21" s="45">
        <v>83240</v>
      </c>
      <c r="K21" s="140"/>
    </row>
    <row r="22" spans="1:11" ht="19.5" customHeight="1" x14ac:dyDescent="0.25">
      <c r="A22" s="30" t="s">
        <v>50</v>
      </c>
      <c r="B22" s="26">
        <v>7</v>
      </c>
      <c r="C22" s="82"/>
      <c r="D22" s="45">
        <v>147214</v>
      </c>
      <c r="E22" s="45"/>
      <c r="F22" s="45">
        <v>149069</v>
      </c>
      <c r="G22" s="45"/>
      <c r="H22" s="45">
        <v>104006</v>
      </c>
      <c r="I22" s="37"/>
      <c r="J22" s="45">
        <v>109103</v>
      </c>
      <c r="K22" s="140"/>
    </row>
    <row r="23" spans="1:11" ht="19.5" customHeight="1" x14ac:dyDescent="0.25">
      <c r="A23" s="30" t="s">
        <v>171</v>
      </c>
      <c r="B23" s="26">
        <v>7</v>
      </c>
      <c r="C23" s="82"/>
      <c r="D23" s="45">
        <v>7355</v>
      </c>
      <c r="E23" s="45"/>
      <c r="F23" s="45">
        <v>7355</v>
      </c>
      <c r="G23" s="45"/>
      <c r="H23" s="45">
        <v>2580</v>
      </c>
      <c r="I23" s="37"/>
      <c r="J23" s="45">
        <v>2580</v>
      </c>
      <c r="K23" s="140"/>
    </row>
    <row r="24" spans="1:11" ht="19.5" hidden="1" customHeight="1" x14ac:dyDescent="0.25">
      <c r="A24" s="30" t="s">
        <v>133</v>
      </c>
      <c r="B24" s="26"/>
      <c r="C24" s="82"/>
      <c r="D24" s="45">
        <v>0</v>
      </c>
      <c r="E24" s="45"/>
      <c r="F24" s="45"/>
      <c r="G24" s="45"/>
      <c r="H24" s="45">
        <v>0</v>
      </c>
      <c r="I24" s="37"/>
      <c r="J24" s="45"/>
      <c r="K24" s="140"/>
    </row>
    <row r="25" spans="1:11" ht="19.5" customHeight="1" x14ac:dyDescent="0.25">
      <c r="A25" s="30" t="s">
        <v>87</v>
      </c>
      <c r="B25" s="26"/>
      <c r="C25" s="82"/>
      <c r="D25" s="45">
        <v>4725</v>
      </c>
      <c r="E25" s="45"/>
      <c r="F25" s="45">
        <v>3846</v>
      </c>
      <c r="G25" s="45"/>
      <c r="H25" s="45">
        <v>3623</v>
      </c>
      <c r="I25" s="37"/>
      <c r="J25" s="45">
        <v>2850</v>
      </c>
      <c r="K25" s="140"/>
    </row>
    <row r="26" spans="1:11" ht="19.5" customHeight="1" x14ac:dyDescent="0.25">
      <c r="A26" s="30" t="s">
        <v>7</v>
      </c>
      <c r="B26" s="26"/>
      <c r="C26" s="82"/>
      <c r="D26" s="45">
        <v>45</v>
      </c>
      <c r="E26" s="45"/>
      <c r="F26" s="45">
        <v>34</v>
      </c>
      <c r="G26" s="45"/>
      <c r="H26" s="45">
        <v>3</v>
      </c>
      <c r="I26" s="37"/>
      <c r="J26" s="45">
        <v>3</v>
      </c>
      <c r="K26" s="140"/>
    </row>
    <row r="27" spans="1:11" ht="19.5" customHeight="1" x14ac:dyDescent="0.25">
      <c r="A27" s="83" t="s">
        <v>13</v>
      </c>
      <c r="B27" s="26"/>
      <c r="C27" s="82"/>
      <c r="D27" s="103">
        <f>SUM(D19:D26)</f>
        <v>305590</v>
      </c>
      <c r="E27" s="209"/>
      <c r="F27" s="103">
        <f>SUM(F19:F26)</f>
        <v>304728</v>
      </c>
      <c r="G27" s="192"/>
      <c r="H27" s="103">
        <f>SUM(H19:H26)</f>
        <v>306219</v>
      </c>
      <c r="I27" s="115"/>
      <c r="J27" s="103">
        <f>SUM(J19:J26)</f>
        <v>312426</v>
      </c>
      <c r="K27" s="140"/>
    </row>
    <row r="28" spans="1:11" ht="19.5" customHeight="1" x14ac:dyDescent="0.25">
      <c r="A28" s="83"/>
      <c r="B28" s="26"/>
      <c r="C28" s="82"/>
      <c r="D28" s="45"/>
      <c r="E28" s="45"/>
      <c r="F28" s="45"/>
      <c r="G28" s="45"/>
      <c r="H28" s="50"/>
      <c r="I28" s="37"/>
      <c r="J28" s="50"/>
      <c r="K28" s="140"/>
    </row>
    <row r="29" spans="1:11" ht="19.5" customHeight="1" thickBot="1" x14ac:dyDescent="0.3">
      <c r="A29" s="83" t="s">
        <v>5</v>
      </c>
      <c r="B29" s="26"/>
      <c r="C29" s="82"/>
      <c r="D29" s="87">
        <f>D27+D16</f>
        <v>664308</v>
      </c>
      <c r="E29" s="211"/>
      <c r="F29" s="87">
        <f>F27+F16</f>
        <v>854424</v>
      </c>
      <c r="G29" s="192"/>
      <c r="H29" s="70">
        <f>H27+H16</f>
        <v>577173</v>
      </c>
      <c r="I29" s="115"/>
      <c r="J29" s="70">
        <f>J27+J16</f>
        <v>784037</v>
      </c>
      <c r="K29" s="140"/>
    </row>
    <row r="30" spans="1:11" ht="19.5" customHeight="1" thickTop="1" x14ac:dyDescent="0.25">
      <c r="A30" s="83"/>
      <c r="B30" s="26"/>
      <c r="C30" s="82"/>
      <c r="D30" s="136"/>
      <c r="E30" s="211"/>
      <c r="F30" s="136"/>
      <c r="G30" s="192"/>
      <c r="H30" s="56"/>
      <c r="I30" s="115"/>
      <c r="J30" s="56"/>
      <c r="K30" s="140"/>
    </row>
    <row r="31" spans="1:11" ht="19.5" customHeight="1" x14ac:dyDescent="0.3">
      <c r="A31" s="121" t="s">
        <v>44</v>
      </c>
      <c r="B31" s="205"/>
      <c r="C31" s="205"/>
      <c r="D31" s="205"/>
      <c r="E31" s="205"/>
      <c r="F31" s="205"/>
      <c r="G31" s="205"/>
      <c r="H31" s="206"/>
      <c r="I31" s="205"/>
      <c r="J31" s="206"/>
    </row>
    <row r="32" spans="1:11" ht="19.5" customHeight="1" x14ac:dyDescent="0.25">
      <c r="A32" s="164" t="s">
        <v>168</v>
      </c>
      <c r="B32" s="205"/>
      <c r="C32" s="205"/>
      <c r="D32" s="205"/>
      <c r="E32" s="205"/>
      <c r="F32" s="205"/>
      <c r="G32" s="205"/>
      <c r="H32" s="206"/>
      <c r="I32" s="207"/>
      <c r="J32" s="206"/>
    </row>
    <row r="33" spans="1:11" ht="19.5" customHeight="1" x14ac:dyDescent="0.25">
      <c r="A33" s="208"/>
      <c r="B33" s="205"/>
      <c r="C33" s="205"/>
      <c r="D33" s="205"/>
      <c r="E33" s="205"/>
      <c r="F33" s="205"/>
      <c r="G33" s="205"/>
      <c r="H33" s="207"/>
      <c r="I33" s="207"/>
      <c r="J33" s="207"/>
    </row>
    <row r="34" spans="1:11" ht="19.5" customHeight="1" x14ac:dyDescent="0.25">
      <c r="A34" s="106"/>
      <c r="B34" s="203"/>
      <c r="C34" s="61"/>
      <c r="D34" s="220" t="s">
        <v>10</v>
      </c>
      <c r="E34" s="220"/>
      <c r="F34" s="220" t="s">
        <v>10</v>
      </c>
      <c r="G34" s="107"/>
      <c r="H34" s="220" t="s">
        <v>0</v>
      </c>
      <c r="I34" s="220"/>
      <c r="J34" s="220"/>
      <c r="K34" s="140"/>
    </row>
    <row r="35" spans="1:11" ht="19.5" customHeight="1" x14ac:dyDescent="0.25">
      <c r="A35" s="106"/>
      <c r="B35" s="203"/>
      <c r="C35" s="61"/>
      <c r="D35" s="220" t="s">
        <v>26</v>
      </c>
      <c r="E35" s="220"/>
      <c r="F35" s="220" t="s">
        <v>26</v>
      </c>
      <c r="G35" s="107"/>
      <c r="H35" s="220" t="s">
        <v>26</v>
      </c>
      <c r="I35" s="220"/>
      <c r="J35" s="220"/>
      <c r="K35" s="140"/>
    </row>
    <row r="36" spans="1:11" ht="19.5" customHeight="1" x14ac:dyDescent="0.25">
      <c r="A36" s="106"/>
      <c r="B36" s="203"/>
      <c r="C36" s="61"/>
      <c r="D36" s="155" t="s">
        <v>88</v>
      </c>
      <c r="E36" s="155"/>
      <c r="F36" s="156" t="s">
        <v>79</v>
      </c>
      <c r="G36" s="157"/>
      <c r="H36" s="155" t="s">
        <v>88</v>
      </c>
      <c r="I36" s="155"/>
      <c r="J36" s="156" t="s">
        <v>79</v>
      </c>
      <c r="K36" s="140"/>
    </row>
    <row r="37" spans="1:11" ht="19.5" customHeight="1" x14ac:dyDescent="0.25">
      <c r="A37" s="158" t="s">
        <v>42</v>
      </c>
      <c r="B37" s="203" t="s">
        <v>6</v>
      </c>
      <c r="C37" s="61"/>
      <c r="D37" s="61">
        <v>2019</v>
      </c>
      <c r="E37" s="61"/>
      <c r="F37" s="61">
        <v>2018</v>
      </c>
      <c r="G37" s="61"/>
      <c r="H37" s="61">
        <v>2019</v>
      </c>
      <c r="I37" s="61"/>
      <c r="J37" s="61">
        <v>2018</v>
      </c>
      <c r="K37" s="140"/>
    </row>
    <row r="38" spans="1:11" ht="19.5" customHeight="1" x14ac:dyDescent="0.25">
      <c r="A38" s="106"/>
      <c r="B38" s="203"/>
      <c r="C38" s="61"/>
      <c r="D38" s="61" t="s">
        <v>80</v>
      </c>
      <c r="E38" s="80"/>
      <c r="F38" s="61"/>
      <c r="G38" s="80"/>
      <c r="H38" s="62" t="s">
        <v>80</v>
      </c>
      <c r="I38" s="80"/>
      <c r="J38" s="62"/>
      <c r="K38" s="140"/>
    </row>
    <row r="39" spans="1:11" ht="16.5" customHeight="1" x14ac:dyDescent="0.25">
      <c r="A39" s="106"/>
      <c r="B39" s="203"/>
      <c r="C39" s="146"/>
      <c r="D39" s="219" t="s">
        <v>82</v>
      </c>
      <c r="E39" s="219"/>
      <c r="F39" s="219" t="s">
        <v>55</v>
      </c>
      <c r="G39" s="219"/>
      <c r="H39" s="219"/>
      <c r="I39" s="219"/>
      <c r="J39" s="219"/>
      <c r="K39" s="140"/>
    </row>
    <row r="40" spans="1:11" ht="19.5" customHeight="1" x14ac:dyDescent="0.25">
      <c r="A40" s="108" t="s">
        <v>14</v>
      </c>
      <c r="B40" s="26"/>
      <c r="C40" s="82"/>
      <c r="D40" s="160"/>
      <c r="E40" s="160"/>
      <c r="F40" s="160"/>
      <c r="G40" s="160"/>
      <c r="H40" s="144"/>
      <c r="I40" s="160"/>
      <c r="J40" s="144"/>
      <c r="K40" s="140"/>
    </row>
    <row r="41" spans="1:11" ht="19.5" customHeight="1" x14ac:dyDescent="0.25">
      <c r="A41" s="86" t="s">
        <v>60</v>
      </c>
      <c r="B41" s="26">
        <v>3</v>
      </c>
      <c r="C41" s="82"/>
      <c r="D41" s="45">
        <v>46613</v>
      </c>
      <c r="E41" s="45"/>
      <c r="F41" s="45">
        <v>42164</v>
      </c>
      <c r="G41" s="45"/>
      <c r="H41" s="45">
        <v>51269</v>
      </c>
      <c r="I41" s="45"/>
      <c r="J41" s="45">
        <v>52500</v>
      </c>
      <c r="K41" s="140"/>
    </row>
    <row r="42" spans="1:11" ht="19.5" customHeight="1" x14ac:dyDescent="0.25">
      <c r="A42" s="30" t="s">
        <v>134</v>
      </c>
      <c r="B42" s="26">
        <v>3</v>
      </c>
      <c r="C42" s="82"/>
      <c r="D42" s="45">
        <v>30411</v>
      </c>
      <c r="E42" s="45"/>
      <c r="F42" s="45">
        <v>27023</v>
      </c>
      <c r="G42" s="45"/>
      <c r="H42" s="45">
        <v>23946</v>
      </c>
      <c r="I42" s="45"/>
      <c r="J42" s="45">
        <v>22627</v>
      </c>
      <c r="K42" s="140"/>
    </row>
    <row r="43" spans="1:11" ht="19.5" customHeight="1" x14ac:dyDescent="0.25">
      <c r="A43" s="30" t="s">
        <v>135</v>
      </c>
      <c r="B43" s="26"/>
      <c r="C43" s="82"/>
      <c r="D43" s="45">
        <v>81</v>
      </c>
      <c r="E43" s="45"/>
      <c r="F43" s="45">
        <v>79</v>
      </c>
      <c r="G43" s="45"/>
      <c r="H43" s="45">
        <v>0</v>
      </c>
      <c r="I43" s="45"/>
      <c r="J43" s="50">
        <v>0</v>
      </c>
      <c r="K43" s="140"/>
    </row>
    <row r="44" spans="1:11" ht="19.5" customHeight="1" x14ac:dyDescent="0.25">
      <c r="A44" s="112" t="s">
        <v>136</v>
      </c>
      <c r="B44" s="26"/>
      <c r="C44" s="82"/>
      <c r="D44" s="45">
        <v>8692</v>
      </c>
      <c r="E44" s="45"/>
      <c r="F44" s="45">
        <v>10050</v>
      </c>
      <c r="G44" s="45"/>
      <c r="H44" s="45">
        <v>7431</v>
      </c>
      <c r="I44" s="45"/>
      <c r="J44" s="45">
        <v>9287</v>
      </c>
      <c r="K44" s="140"/>
    </row>
    <row r="45" spans="1:11" ht="19.5" customHeight="1" x14ac:dyDescent="0.25">
      <c r="A45" s="83" t="s">
        <v>15</v>
      </c>
      <c r="B45" s="26"/>
      <c r="C45" s="82"/>
      <c r="D45" s="198">
        <f>SUM(D41:D44)</f>
        <v>85797</v>
      </c>
      <c r="E45" s="192"/>
      <c r="F45" s="198">
        <f>SUM(F41:F44)</f>
        <v>79316</v>
      </c>
      <c r="G45" s="192"/>
      <c r="H45" s="198">
        <f>SUM(H41:H44)</f>
        <v>82646</v>
      </c>
      <c r="I45" s="192"/>
      <c r="J45" s="198">
        <f>SUM(J41:J44)</f>
        <v>84414</v>
      </c>
      <c r="K45" s="140"/>
    </row>
    <row r="46" spans="1:11" ht="19.5" customHeight="1" x14ac:dyDescent="0.25">
      <c r="A46" s="83"/>
      <c r="B46" s="26"/>
      <c r="C46" s="82"/>
      <c r="D46" s="45"/>
      <c r="E46" s="45"/>
      <c r="F46" s="45"/>
      <c r="G46" s="45"/>
      <c r="H46" s="50"/>
      <c r="I46" s="45"/>
      <c r="J46" s="50"/>
      <c r="K46" s="140"/>
    </row>
    <row r="47" spans="1:11" ht="19.5" customHeight="1" x14ac:dyDescent="0.25">
      <c r="A47" s="108" t="s">
        <v>137</v>
      </c>
      <c r="B47" s="26"/>
      <c r="C47" s="82"/>
      <c r="D47" s="45"/>
      <c r="E47" s="45"/>
      <c r="F47" s="45"/>
      <c r="G47" s="45"/>
      <c r="H47" s="50"/>
      <c r="I47" s="45"/>
      <c r="J47" s="50"/>
      <c r="K47" s="140"/>
    </row>
    <row r="48" spans="1:11" ht="19.5" customHeight="1" x14ac:dyDescent="0.25">
      <c r="A48" s="30" t="s">
        <v>138</v>
      </c>
      <c r="B48" s="26"/>
      <c r="C48" s="82"/>
      <c r="D48" s="45">
        <v>147</v>
      </c>
      <c r="E48" s="45"/>
      <c r="F48" s="45">
        <v>188</v>
      </c>
      <c r="G48" s="45"/>
      <c r="H48" s="50">
        <v>0</v>
      </c>
      <c r="I48" s="102"/>
      <c r="J48" s="50">
        <v>0</v>
      </c>
      <c r="K48" s="140"/>
    </row>
    <row r="49" spans="1:11" ht="19.5" customHeight="1" x14ac:dyDescent="0.25">
      <c r="A49" s="30" t="s">
        <v>147</v>
      </c>
      <c r="B49" s="26">
        <v>8</v>
      </c>
      <c r="C49" s="82"/>
      <c r="D49" s="45">
        <f>21054-1</f>
        <v>21053</v>
      </c>
      <c r="E49" s="45"/>
      <c r="F49" s="45">
        <v>16877</v>
      </c>
      <c r="G49" s="45"/>
      <c r="H49" s="50">
        <v>17632</v>
      </c>
      <c r="I49" s="45"/>
      <c r="J49" s="45">
        <v>13928</v>
      </c>
      <c r="K49" s="140"/>
    </row>
    <row r="50" spans="1:11" ht="19.5" customHeight="1" x14ac:dyDescent="0.25">
      <c r="A50" s="83" t="s">
        <v>172</v>
      </c>
      <c r="B50" s="26"/>
      <c r="C50" s="82"/>
      <c r="D50" s="103">
        <f>SUM(D48:D49)</f>
        <v>21200</v>
      </c>
      <c r="E50" s="192"/>
      <c r="F50" s="103">
        <f>SUM(F48:F49)</f>
        <v>17065</v>
      </c>
      <c r="G50" s="192"/>
      <c r="H50" s="103">
        <f>SUM(H48:H49)</f>
        <v>17632</v>
      </c>
      <c r="I50" s="192"/>
      <c r="J50" s="103">
        <f>SUM(J48:J49)</f>
        <v>13928</v>
      </c>
      <c r="K50" s="140"/>
    </row>
    <row r="51" spans="1:11" ht="19.5" customHeight="1" x14ac:dyDescent="0.25">
      <c r="A51" s="83" t="s">
        <v>16</v>
      </c>
      <c r="B51" s="26"/>
      <c r="C51" s="82"/>
      <c r="D51" s="198">
        <f>D50+D45</f>
        <v>106997</v>
      </c>
      <c r="E51" s="136"/>
      <c r="F51" s="198">
        <f>F50+F45</f>
        <v>96381</v>
      </c>
      <c r="G51" s="136"/>
      <c r="H51" s="198">
        <f>SUM(,H45,H50)</f>
        <v>100278</v>
      </c>
      <c r="I51" s="136"/>
      <c r="J51" s="198">
        <f>SUM(,J45,J50)</f>
        <v>98342</v>
      </c>
      <c r="K51" s="140"/>
    </row>
    <row r="52" spans="1:11" ht="19.5" customHeight="1" x14ac:dyDescent="0.25">
      <c r="A52" s="83"/>
      <c r="B52" s="26"/>
      <c r="C52" s="82"/>
      <c r="D52" s="136"/>
      <c r="E52" s="192"/>
      <c r="F52" s="136"/>
      <c r="G52" s="192"/>
      <c r="H52" s="56"/>
      <c r="I52" s="192"/>
      <c r="J52" s="56"/>
      <c r="K52" s="140"/>
    </row>
    <row r="53" spans="1:11" ht="19.5" customHeight="1" x14ac:dyDescent="0.25">
      <c r="A53" s="108" t="s">
        <v>139</v>
      </c>
      <c r="B53" s="26"/>
      <c r="C53" s="82"/>
      <c r="D53" s="45"/>
      <c r="E53" s="45"/>
      <c r="F53" s="45"/>
      <c r="G53" s="45"/>
      <c r="H53" s="50"/>
      <c r="I53" s="45"/>
      <c r="J53" s="50"/>
      <c r="K53" s="140"/>
    </row>
    <row r="54" spans="1:11" ht="15" customHeight="1" x14ac:dyDescent="0.25">
      <c r="A54" s="30" t="s">
        <v>24</v>
      </c>
      <c r="B54" s="26"/>
      <c r="C54" s="82"/>
      <c r="D54" s="50"/>
      <c r="E54" s="50"/>
      <c r="F54" s="50"/>
      <c r="G54" s="50"/>
      <c r="H54" s="50"/>
      <c r="I54" s="50"/>
      <c r="J54" s="50"/>
      <c r="K54" s="140"/>
    </row>
    <row r="55" spans="1:11" ht="19.5" customHeight="1" thickBot="1" x14ac:dyDescent="0.3">
      <c r="A55" s="30" t="s">
        <v>173</v>
      </c>
      <c r="B55" s="26"/>
      <c r="C55" s="82"/>
      <c r="D55" s="212">
        <v>199000</v>
      </c>
      <c r="E55" s="50"/>
      <c r="F55" s="212">
        <v>199000</v>
      </c>
      <c r="G55" s="45"/>
      <c r="H55" s="212">
        <v>199000</v>
      </c>
      <c r="I55" s="45"/>
      <c r="J55" s="212">
        <v>199000</v>
      </c>
      <c r="K55" s="140"/>
    </row>
    <row r="56" spans="1:11" ht="19.5" customHeight="1" thickTop="1" x14ac:dyDescent="0.25">
      <c r="A56" s="30" t="s">
        <v>174</v>
      </c>
      <c r="B56" s="26"/>
      <c r="C56" s="82"/>
      <c r="D56" s="45">
        <v>199000</v>
      </c>
      <c r="E56" s="50"/>
      <c r="F56" s="45">
        <v>199000</v>
      </c>
      <c r="G56" s="45"/>
      <c r="H56" s="45">
        <v>199000</v>
      </c>
      <c r="I56" s="45"/>
      <c r="J56" s="45">
        <v>199000</v>
      </c>
      <c r="K56" s="140"/>
    </row>
    <row r="57" spans="1:11" ht="19.5" customHeight="1" x14ac:dyDescent="0.25">
      <c r="A57" s="30" t="s">
        <v>148</v>
      </c>
      <c r="B57" s="26"/>
      <c r="C57" s="82"/>
      <c r="D57" s="45">
        <v>55824</v>
      </c>
      <c r="E57" s="50"/>
      <c r="F57" s="45">
        <v>55824</v>
      </c>
      <c r="G57" s="45"/>
      <c r="H57" s="45">
        <v>55824</v>
      </c>
      <c r="I57" s="45"/>
      <c r="J57" s="45">
        <v>55824</v>
      </c>
      <c r="K57" s="140"/>
    </row>
    <row r="58" spans="1:11" ht="19.5" customHeight="1" x14ac:dyDescent="0.25">
      <c r="A58" s="30" t="s">
        <v>117</v>
      </c>
      <c r="B58" s="26"/>
      <c r="C58" s="82"/>
      <c r="D58" s="102"/>
      <c r="E58" s="50"/>
      <c r="F58" s="102"/>
      <c r="G58" s="50"/>
      <c r="H58" s="102"/>
      <c r="I58" s="50"/>
      <c r="J58" s="102"/>
      <c r="K58" s="140"/>
    </row>
    <row r="59" spans="1:11" ht="19.5" customHeight="1" x14ac:dyDescent="0.25">
      <c r="A59" s="213" t="s">
        <v>140</v>
      </c>
      <c r="B59" s="26"/>
      <c r="C59" s="82"/>
      <c r="D59" s="45">
        <v>6405</v>
      </c>
      <c r="E59" s="50"/>
      <c r="F59" s="45">
        <v>6405</v>
      </c>
      <c r="G59" s="45"/>
      <c r="H59" s="45">
        <v>0</v>
      </c>
      <c r="I59" s="45"/>
      <c r="J59" s="45">
        <v>0</v>
      </c>
      <c r="K59" s="140"/>
    </row>
    <row r="60" spans="1:11" ht="19.5" customHeight="1" x14ac:dyDescent="0.25">
      <c r="A60" s="30" t="s">
        <v>8</v>
      </c>
      <c r="B60" s="26"/>
      <c r="C60" s="82"/>
      <c r="D60" s="45"/>
      <c r="E60" s="50"/>
      <c r="F60" s="45"/>
      <c r="G60" s="50"/>
      <c r="H60" s="50"/>
      <c r="I60" s="50"/>
      <c r="J60" s="50"/>
      <c r="K60" s="140"/>
    </row>
    <row r="61" spans="1:11" ht="19.5" customHeight="1" x14ac:dyDescent="0.25">
      <c r="A61" s="30" t="s">
        <v>45</v>
      </c>
      <c r="B61" s="26"/>
      <c r="C61" s="82"/>
      <c r="D61" s="45"/>
      <c r="E61" s="50"/>
      <c r="F61" s="45"/>
      <c r="G61" s="50"/>
      <c r="H61" s="50"/>
      <c r="I61" s="50"/>
      <c r="J61" s="50"/>
      <c r="K61" s="140"/>
    </row>
    <row r="62" spans="1:11" ht="19.5" customHeight="1" x14ac:dyDescent="0.25">
      <c r="A62" s="161" t="s">
        <v>46</v>
      </c>
      <c r="B62" s="26"/>
      <c r="C62" s="82"/>
      <c r="D62" s="45">
        <v>19900</v>
      </c>
      <c r="E62" s="50"/>
      <c r="F62" s="45">
        <v>19900</v>
      </c>
      <c r="G62" s="45"/>
      <c r="H62" s="45">
        <v>19900</v>
      </c>
      <c r="I62" s="45"/>
      <c r="J62" s="45">
        <v>19900</v>
      </c>
      <c r="K62" s="140"/>
    </row>
    <row r="63" spans="1:11" ht="19.5" customHeight="1" x14ac:dyDescent="0.25">
      <c r="A63" s="161" t="s">
        <v>51</v>
      </c>
      <c r="B63" s="26"/>
      <c r="C63" s="82"/>
      <c r="D63" s="71">
        <v>269245</v>
      </c>
      <c r="E63" s="50"/>
      <c r="F63" s="71">
        <v>469927</v>
      </c>
      <c r="G63" s="45"/>
      <c r="H63" s="91">
        <v>202171</v>
      </c>
      <c r="I63" s="45"/>
      <c r="J63" s="71">
        <v>410971</v>
      </c>
      <c r="K63" s="140"/>
    </row>
    <row r="64" spans="1:11" ht="19.5" customHeight="1" x14ac:dyDescent="0.25">
      <c r="A64" s="162" t="s">
        <v>149</v>
      </c>
      <c r="B64" s="26"/>
      <c r="C64" s="82"/>
      <c r="D64" s="136">
        <f>SUM(D56:D63)</f>
        <v>550374</v>
      </c>
      <c r="E64" s="136"/>
      <c r="F64" s="136">
        <f>SUM(F56:F63)</f>
        <v>751056</v>
      </c>
      <c r="G64" s="55"/>
      <c r="H64" s="56">
        <f>SUM(H56:H63)</f>
        <v>476895</v>
      </c>
      <c r="I64" s="55"/>
      <c r="J64" s="56">
        <f>SUM(J56:J63)</f>
        <v>685695</v>
      </c>
      <c r="K64" s="140"/>
    </row>
    <row r="65" spans="1:11" ht="19.5" customHeight="1" x14ac:dyDescent="0.25">
      <c r="A65" s="30" t="s">
        <v>66</v>
      </c>
      <c r="B65" s="26"/>
      <c r="C65" s="82"/>
      <c r="D65" s="71">
        <v>6937</v>
      </c>
      <c r="E65" s="33"/>
      <c r="F65" s="71">
        <v>6987</v>
      </c>
      <c r="G65" s="35"/>
      <c r="H65" s="214">
        <v>0</v>
      </c>
      <c r="I65" s="35"/>
      <c r="J65" s="214">
        <v>0</v>
      </c>
      <c r="K65" s="140"/>
    </row>
    <row r="66" spans="1:11" ht="19.5" customHeight="1" x14ac:dyDescent="0.25">
      <c r="A66" s="83" t="s">
        <v>141</v>
      </c>
      <c r="B66" s="64"/>
      <c r="C66" s="163"/>
      <c r="D66" s="215">
        <f>SUM(D64:D65)</f>
        <v>557311</v>
      </c>
      <c r="E66" s="55"/>
      <c r="F66" s="215">
        <f>SUM(F64:F65)</f>
        <v>758043</v>
      </c>
      <c r="G66" s="55"/>
      <c r="H66" s="215">
        <f>SUM(H64:H65)</f>
        <v>476895</v>
      </c>
      <c r="I66" s="55"/>
      <c r="J66" s="215">
        <f>SUM(J64:J65)</f>
        <v>685695</v>
      </c>
      <c r="K66" s="140"/>
    </row>
    <row r="67" spans="1:11" ht="19.5" customHeight="1" x14ac:dyDescent="0.25">
      <c r="A67" s="83"/>
      <c r="B67" s="26"/>
      <c r="C67" s="82"/>
      <c r="D67" s="45"/>
      <c r="E67" s="50"/>
      <c r="F67" s="45"/>
      <c r="G67" s="50"/>
      <c r="H67" s="50"/>
      <c r="I67" s="50"/>
      <c r="J67" s="50"/>
      <c r="K67" s="140"/>
    </row>
    <row r="68" spans="1:11" ht="19.5" customHeight="1" thickBot="1" x14ac:dyDescent="0.3">
      <c r="A68" s="83" t="s">
        <v>142</v>
      </c>
      <c r="B68" s="26"/>
      <c r="C68" s="82"/>
      <c r="D68" s="70">
        <f>D51+D66</f>
        <v>664308</v>
      </c>
      <c r="E68" s="55"/>
      <c r="F68" s="70">
        <f>F51+F66</f>
        <v>854424</v>
      </c>
      <c r="G68" s="216"/>
      <c r="H68" s="70">
        <f>H51+H66</f>
        <v>577173</v>
      </c>
      <c r="I68" s="55"/>
      <c r="J68" s="70">
        <f>J51+J66</f>
        <v>784037</v>
      </c>
      <c r="K68" s="140"/>
    </row>
    <row r="69" spans="1:11" ht="19.5" customHeight="1" thickTop="1" x14ac:dyDescent="0.25">
      <c r="A69" s="83"/>
      <c r="B69" s="26"/>
      <c r="C69" s="82"/>
      <c r="D69" s="176">
        <f>D29-D68</f>
        <v>0</v>
      </c>
      <c r="E69" s="110"/>
      <c r="F69" s="176">
        <f t="shared" ref="F69:J69" si="0">F29-F68</f>
        <v>0</v>
      </c>
      <c r="G69" s="176">
        <f t="shared" si="0"/>
        <v>0</v>
      </c>
      <c r="H69" s="176">
        <f t="shared" si="0"/>
        <v>0</v>
      </c>
      <c r="I69" s="176">
        <f t="shared" si="0"/>
        <v>0</v>
      </c>
      <c r="J69" s="176">
        <f t="shared" si="0"/>
        <v>0</v>
      </c>
      <c r="K69" s="140"/>
    </row>
    <row r="70" spans="1:11" ht="19.5" customHeight="1" x14ac:dyDescent="0.25">
      <c r="A70" s="112"/>
      <c r="K70" s="34"/>
    </row>
    <row r="75" spans="1:11" ht="19.5" customHeight="1" x14ac:dyDescent="0.25">
      <c r="A75" s="165"/>
      <c r="B75" s="89"/>
      <c r="C75" s="89"/>
      <c r="D75" s="89"/>
      <c r="E75" s="89"/>
      <c r="F75" s="89"/>
    </row>
    <row r="76" spans="1:11" ht="19.5" customHeight="1" x14ac:dyDescent="0.25">
      <c r="A76" s="166"/>
      <c r="B76" s="89"/>
      <c r="C76" s="89"/>
      <c r="D76" s="89"/>
      <c r="E76" s="89"/>
      <c r="F76" s="89"/>
    </row>
    <row r="77" spans="1:11" ht="19.5" customHeight="1" x14ac:dyDescent="0.25">
      <c r="A77" s="166"/>
      <c r="B77" s="89"/>
      <c r="C77" s="89"/>
      <c r="D77" s="84"/>
      <c r="E77" s="89"/>
      <c r="F77" s="84"/>
    </row>
    <row r="78" spans="1:11" ht="19.5" customHeight="1" x14ac:dyDescent="0.25">
      <c r="A78" s="165"/>
      <c r="B78" s="89"/>
      <c r="C78" s="89"/>
      <c r="D78" s="84"/>
      <c r="E78" s="89"/>
      <c r="F78" s="84"/>
    </row>
    <row r="79" spans="1:11" ht="19.5" customHeight="1" x14ac:dyDescent="0.25">
      <c r="A79" s="165"/>
      <c r="B79" s="89"/>
      <c r="C79" s="89"/>
      <c r="D79" s="84"/>
      <c r="E79" s="89"/>
      <c r="F79" s="84"/>
    </row>
    <row r="80" spans="1:11" ht="19.5" customHeight="1" x14ac:dyDescent="0.25">
      <c r="A80" s="166"/>
      <c r="B80" s="89"/>
      <c r="C80" s="89"/>
      <c r="D80" s="89"/>
      <c r="E80" s="89"/>
      <c r="F80" s="89"/>
    </row>
    <row r="81" spans="1:6" ht="19.5" customHeight="1" x14ac:dyDescent="0.25">
      <c r="A81" s="165"/>
      <c r="B81" s="89"/>
      <c r="C81" s="89"/>
      <c r="D81" s="89"/>
      <c r="E81" s="89"/>
      <c r="F81" s="89"/>
    </row>
    <row r="82" spans="1:6" ht="19.5" customHeight="1" x14ac:dyDescent="0.25">
      <c r="A82" s="165"/>
      <c r="B82" s="89"/>
      <c r="C82" s="89"/>
      <c r="D82" s="89"/>
      <c r="E82" s="89"/>
      <c r="F82" s="89"/>
    </row>
    <row r="83" spans="1:6" ht="19.5" customHeight="1" x14ac:dyDescent="0.25">
      <c r="A83" s="166"/>
      <c r="B83" s="89"/>
      <c r="C83" s="89"/>
      <c r="D83" s="89"/>
      <c r="E83" s="89"/>
      <c r="F83" s="89"/>
    </row>
  </sheetData>
  <mergeCells count="10">
    <mergeCell ref="D39:J39"/>
    <mergeCell ref="D4:F4"/>
    <mergeCell ref="H4:J4"/>
    <mergeCell ref="D5:F5"/>
    <mergeCell ref="H5:J5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84" firstPageNumber="2" fitToHeight="0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98"/>
  <sheetViews>
    <sheetView showGridLines="0" view="pageBreakPreview" zoomScaleNormal="80" zoomScaleSheetLayoutView="100" workbookViewId="0">
      <selection activeCell="B26" sqref="B26"/>
    </sheetView>
  </sheetViews>
  <sheetFormatPr defaultColWidth="9.140625" defaultRowHeight="19.5" customHeight="1" x14ac:dyDescent="0.2"/>
  <cols>
    <col min="1" max="1" width="37.85546875" style="59" customWidth="1"/>
    <col min="2" max="2" width="6.5703125" style="59" customWidth="1"/>
    <col min="3" max="3" width="1.42578125" style="59" customWidth="1"/>
    <col min="4" max="4" width="11.42578125" style="59" customWidth="1"/>
    <col min="5" max="5" width="1.42578125" style="59" customWidth="1"/>
    <col min="6" max="6" width="11.42578125" style="59" customWidth="1"/>
    <col min="7" max="7" width="1.42578125" style="59" customWidth="1"/>
    <col min="8" max="8" width="11.42578125" style="152" customWidth="1"/>
    <col min="9" max="9" width="1.42578125" style="59" customWidth="1"/>
    <col min="10" max="10" width="11.42578125" style="152" customWidth="1"/>
    <col min="11" max="11" width="9.140625" style="59"/>
    <col min="12" max="12" width="20.28515625" style="81" customWidth="1"/>
    <col min="13" max="13" width="11.7109375" style="59" bestFit="1" customWidth="1"/>
    <col min="14" max="14" width="16" style="59" bestFit="1" customWidth="1"/>
    <col min="15" max="15" width="9.28515625" style="59" bestFit="1" customWidth="1"/>
    <col min="16" max="16384" width="9.140625" style="59"/>
  </cols>
  <sheetData>
    <row r="1" spans="1:13" ht="19.5" customHeight="1" x14ac:dyDescent="0.3">
      <c r="A1" s="121" t="s">
        <v>44</v>
      </c>
      <c r="B1" s="24"/>
      <c r="C1" s="30"/>
      <c r="D1" s="30"/>
      <c r="E1" s="30"/>
      <c r="F1" s="30"/>
      <c r="G1" s="30"/>
      <c r="H1" s="144"/>
      <c r="I1" s="30"/>
      <c r="J1" s="144"/>
      <c r="K1" s="140"/>
      <c r="L1" s="145"/>
      <c r="M1" s="140"/>
    </row>
    <row r="2" spans="1:13" ht="19.5" customHeight="1" x14ac:dyDescent="0.25">
      <c r="A2" s="105" t="s">
        <v>84</v>
      </c>
      <c r="B2" s="24"/>
      <c r="C2" s="30"/>
      <c r="D2" s="30"/>
      <c r="E2" s="30"/>
      <c r="F2" s="30"/>
      <c r="G2" s="30"/>
      <c r="H2" s="144"/>
      <c r="I2" s="30"/>
      <c r="J2" s="144"/>
      <c r="K2" s="140"/>
      <c r="L2" s="145"/>
      <c r="M2" s="140"/>
    </row>
    <row r="3" spans="1:13" ht="19.5" customHeight="1" x14ac:dyDescent="0.25">
      <c r="A3" s="83"/>
      <c r="B3" s="24"/>
      <c r="C3" s="30"/>
      <c r="D3" s="30"/>
      <c r="E3" s="30"/>
      <c r="F3" s="30"/>
      <c r="G3" s="30"/>
      <c r="H3" s="144"/>
      <c r="I3" s="30"/>
      <c r="J3" s="144"/>
      <c r="K3" s="140"/>
      <c r="L3" s="145"/>
      <c r="M3" s="140"/>
    </row>
    <row r="4" spans="1:13" ht="19.5" customHeight="1" x14ac:dyDescent="0.25">
      <c r="A4" s="83"/>
      <c r="B4" s="24"/>
      <c r="C4" s="30"/>
      <c r="D4" s="220" t="s">
        <v>10</v>
      </c>
      <c r="E4" s="220"/>
      <c r="F4" s="220" t="s">
        <v>10</v>
      </c>
      <c r="G4" s="107"/>
      <c r="H4" s="220" t="s">
        <v>0</v>
      </c>
      <c r="I4" s="220"/>
      <c r="J4" s="220"/>
      <c r="K4" s="140"/>
      <c r="L4" s="145"/>
      <c r="M4" s="140"/>
    </row>
    <row r="5" spans="1:13" ht="19.5" customHeight="1" x14ac:dyDescent="0.25">
      <c r="A5" s="106"/>
      <c r="B5" s="25"/>
      <c r="C5" s="61"/>
      <c r="D5" s="220" t="s">
        <v>26</v>
      </c>
      <c r="E5" s="220"/>
      <c r="F5" s="220" t="s">
        <v>26</v>
      </c>
      <c r="G5" s="107"/>
      <c r="H5" s="220" t="s">
        <v>26</v>
      </c>
      <c r="I5" s="220"/>
      <c r="J5" s="220"/>
      <c r="K5" s="140"/>
      <c r="L5" s="145"/>
      <c r="M5" s="140"/>
    </row>
    <row r="6" spans="1:13" ht="19.5" customHeight="1" x14ac:dyDescent="0.25">
      <c r="A6" s="106"/>
      <c r="B6" s="25"/>
      <c r="C6" s="61"/>
      <c r="D6" s="221" t="s">
        <v>101</v>
      </c>
      <c r="E6" s="221"/>
      <c r="F6" s="221"/>
      <c r="G6" s="107"/>
      <c r="H6" s="221" t="s">
        <v>101</v>
      </c>
      <c r="I6" s="221"/>
      <c r="J6" s="221"/>
      <c r="K6" s="140"/>
      <c r="L6" s="145"/>
      <c r="M6" s="140"/>
    </row>
    <row r="7" spans="1:13" ht="19.5" customHeight="1" x14ac:dyDescent="0.25">
      <c r="A7" s="106"/>
      <c r="B7" s="25"/>
      <c r="C7" s="61"/>
      <c r="D7" s="221" t="s">
        <v>88</v>
      </c>
      <c r="E7" s="221"/>
      <c r="F7" s="221"/>
      <c r="G7" s="107"/>
      <c r="H7" s="221" t="s">
        <v>88</v>
      </c>
      <c r="I7" s="221"/>
      <c r="J7" s="221"/>
      <c r="K7" s="140"/>
      <c r="L7" s="145"/>
      <c r="M7" s="140"/>
    </row>
    <row r="8" spans="1:13" ht="19.5" customHeight="1" x14ac:dyDescent="0.25">
      <c r="A8" s="106"/>
      <c r="B8" s="25" t="s">
        <v>6</v>
      </c>
      <c r="C8" s="146"/>
      <c r="D8" s="61">
        <v>2019</v>
      </c>
      <c r="E8" s="61"/>
      <c r="F8" s="61">
        <v>2018</v>
      </c>
      <c r="G8" s="61"/>
      <c r="H8" s="61">
        <v>2019</v>
      </c>
      <c r="I8" s="61"/>
      <c r="J8" s="61">
        <v>2018</v>
      </c>
      <c r="K8" s="140"/>
      <c r="L8" s="145"/>
      <c r="M8" s="140"/>
    </row>
    <row r="9" spans="1:13" ht="19.5" customHeight="1" x14ac:dyDescent="0.25">
      <c r="A9" s="106"/>
      <c r="B9" s="25"/>
      <c r="C9" s="146"/>
      <c r="D9" s="219" t="s">
        <v>82</v>
      </c>
      <c r="E9" s="219"/>
      <c r="F9" s="219" t="s">
        <v>55</v>
      </c>
      <c r="G9" s="219"/>
      <c r="H9" s="219"/>
      <c r="I9" s="219"/>
      <c r="J9" s="219"/>
      <c r="K9" s="140"/>
      <c r="L9" s="145"/>
      <c r="M9" s="140"/>
    </row>
    <row r="10" spans="1:13" ht="19.5" customHeight="1" x14ac:dyDescent="0.25">
      <c r="A10" s="108" t="s">
        <v>153</v>
      </c>
      <c r="B10" s="26"/>
      <c r="C10" s="82"/>
      <c r="D10" s="110"/>
      <c r="E10" s="110"/>
      <c r="F10" s="110"/>
      <c r="G10" s="111"/>
      <c r="H10" s="144"/>
      <c r="I10" s="111"/>
      <c r="J10" s="144"/>
      <c r="K10" s="140"/>
    </row>
    <row r="11" spans="1:13" ht="19.5" customHeight="1" x14ac:dyDescent="0.25">
      <c r="A11" s="112" t="s">
        <v>182</v>
      </c>
      <c r="B11" s="26" t="s">
        <v>190</v>
      </c>
      <c r="C11" s="82"/>
      <c r="D11" s="50">
        <v>128660</v>
      </c>
      <c r="E11" s="27"/>
      <c r="F11" s="50">
        <v>137229</v>
      </c>
      <c r="G11" s="27"/>
      <c r="H11" s="50">
        <v>111685</v>
      </c>
      <c r="I11" s="27"/>
      <c r="J11" s="50">
        <v>125975</v>
      </c>
      <c r="K11" s="140"/>
    </row>
    <row r="12" spans="1:13" ht="19.5" customHeight="1" x14ac:dyDescent="0.25">
      <c r="A12" s="80" t="s">
        <v>9</v>
      </c>
      <c r="B12" s="26">
        <v>3</v>
      </c>
      <c r="C12" s="82"/>
      <c r="D12" s="50">
        <v>6287</v>
      </c>
      <c r="E12" s="27"/>
      <c r="F12" s="50">
        <v>5895</v>
      </c>
      <c r="G12" s="27"/>
      <c r="H12" s="50">
        <v>6614</v>
      </c>
      <c r="I12" s="27"/>
      <c r="J12" s="50">
        <v>7521</v>
      </c>
      <c r="K12" s="140"/>
      <c r="L12" s="27"/>
    </row>
    <row r="13" spans="1:13" ht="19.5" hidden="1" customHeight="1" x14ac:dyDescent="0.25">
      <c r="A13" s="80" t="s">
        <v>40</v>
      </c>
      <c r="B13" s="26"/>
      <c r="C13" s="82"/>
      <c r="D13" s="50"/>
      <c r="E13" s="27"/>
      <c r="F13" s="50"/>
      <c r="G13" s="27"/>
      <c r="H13" s="50"/>
      <c r="I13" s="27"/>
      <c r="J13" s="50"/>
      <c r="K13" s="140"/>
      <c r="L13" s="27"/>
    </row>
    <row r="14" spans="1:13" ht="19.5" hidden="1" customHeight="1" x14ac:dyDescent="0.25">
      <c r="A14" s="80" t="s">
        <v>75</v>
      </c>
      <c r="B14" s="26"/>
      <c r="C14" s="82"/>
      <c r="D14" s="50"/>
      <c r="E14" s="27"/>
      <c r="F14" s="50"/>
      <c r="G14" s="27"/>
      <c r="H14" s="50"/>
      <c r="I14" s="27"/>
      <c r="J14" s="50"/>
      <c r="K14" s="140"/>
      <c r="L14" s="27"/>
    </row>
    <row r="15" spans="1:13" ht="19.5" hidden="1" customHeight="1" x14ac:dyDescent="0.25">
      <c r="A15" s="80" t="s">
        <v>40</v>
      </c>
      <c r="B15" s="26"/>
      <c r="C15" s="82"/>
      <c r="D15" s="50"/>
      <c r="E15" s="27"/>
      <c r="F15" s="50"/>
      <c r="G15" s="27"/>
      <c r="H15" s="50"/>
      <c r="I15" s="27"/>
      <c r="J15" s="50"/>
      <c r="K15" s="140"/>
    </row>
    <row r="16" spans="1:13" ht="19.5" hidden="1" customHeight="1" x14ac:dyDescent="0.25">
      <c r="A16" s="80" t="s">
        <v>41</v>
      </c>
      <c r="B16" s="26"/>
      <c r="C16" s="82"/>
      <c r="D16" s="102"/>
      <c r="E16" s="27"/>
      <c r="F16" s="102"/>
      <c r="G16" s="27"/>
      <c r="H16" s="102"/>
      <c r="I16" s="27"/>
      <c r="J16" s="102"/>
      <c r="K16" s="140"/>
    </row>
    <row r="17" spans="1:11" ht="19.5" customHeight="1" x14ac:dyDescent="0.25">
      <c r="A17" s="106" t="s">
        <v>183</v>
      </c>
      <c r="B17" s="26"/>
      <c r="C17" s="82"/>
      <c r="D17" s="198">
        <f>SUM(D11:D12)</f>
        <v>134947</v>
      </c>
      <c r="E17" s="65"/>
      <c r="F17" s="198">
        <f>SUM(F11:F12)</f>
        <v>143124</v>
      </c>
      <c r="G17" s="65"/>
      <c r="H17" s="198">
        <f>SUM(H11:H12)</f>
        <v>118299</v>
      </c>
      <c r="I17" s="65"/>
      <c r="J17" s="198">
        <f>SUM(J11:J12)</f>
        <v>133496</v>
      </c>
      <c r="K17" s="80"/>
    </row>
    <row r="18" spans="1:11" ht="18" customHeight="1" x14ac:dyDescent="0.25">
      <c r="A18" s="106"/>
      <c r="B18" s="26"/>
      <c r="C18" s="82"/>
      <c r="D18" s="50"/>
      <c r="E18" s="27"/>
      <c r="F18" s="50"/>
      <c r="G18" s="27"/>
      <c r="H18" s="90"/>
      <c r="I18" s="27"/>
      <c r="J18" s="90"/>
      <c r="K18" s="80"/>
    </row>
    <row r="19" spans="1:11" ht="19.5" customHeight="1" x14ac:dyDescent="0.25">
      <c r="A19" s="147" t="s">
        <v>17</v>
      </c>
      <c r="B19" s="26"/>
      <c r="C19" s="82"/>
      <c r="D19" s="50"/>
      <c r="E19" s="27"/>
      <c r="F19" s="50"/>
      <c r="G19" s="27"/>
      <c r="H19" s="90"/>
      <c r="I19" s="27"/>
      <c r="J19" s="90"/>
      <c r="K19" s="80"/>
    </row>
    <row r="20" spans="1:11" ht="19.5" customHeight="1" x14ac:dyDescent="0.25">
      <c r="A20" s="100" t="s">
        <v>119</v>
      </c>
      <c r="B20" s="26">
        <v>3</v>
      </c>
      <c r="C20" s="82"/>
      <c r="D20" s="50">
        <v>108038</v>
      </c>
      <c r="E20" s="27"/>
      <c r="F20" s="50">
        <v>103885</v>
      </c>
      <c r="G20" s="27"/>
      <c r="H20" s="50">
        <v>96290</v>
      </c>
      <c r="I20" s="27"/>
      <c r="J20" s="50">
        <v>100555</v>
      </c>
      <c r="K20" s="80"/>
    </row>
    <row r="21" spans="1:11" ht="19.5" customHeight="1" x14ac:dyDescent="0.25">
      <c r="A21" s="100" t="s">
        <v>118</v>
      </c>
      <c r="B21" s="26"/>
      <c r="C21" s="82"/>
      <c r="D21" s="50">
        <v>591</v>
      </c>
      <c r="E21" s="27"/>
      <c r="F21" s="50">
        <v>756</v>
      </c>
      <c r="G21" s="27"/>
      <c r="H21" s="50">
        <v>318</v>
      </c>
      <c r="I21" s="27"/>
      <c r="J21" s="50">
        <v>485</v>
      </c>
      <c r="K21" s="80"/>
    </row>
    <row r="22" spans="1:11" ht="19.5" customHeight="1" x14ac:dyDescent="0.25">
      <c r="A22" s="100" t="s">
        <v>57</v>
      </c>
      <c r="B22" s="26">
        <v>3</v>
      </c>
      <c r="C22" s="82"/>
      <c r="D22" s="50">
        <v>10870</v>
      </c>
      <c r="E22" s="27"/>
      <c r="F22" s="50">
        <v>9555</v>
      </c>
      <c r="G22" s="27"/>
      <c r="H22" s="50">
        <v>8036</v>
      </c>
      <c r="I22" s="27"/>
      <c r="J22" s="50">
        <v>7123</v>
      </c>
      <c r="K22" s="80"/>
    </row>
    <row r="23" spans="1:11" ht="19.5" customHeight="1" x14ac:dyDescent="0.25">
      <c r="A23" s="30" t="s">
        <v>58</v>
      </c>
      <c r="B23" s="26"/>
      <c r="C23" s="82"/>
      <c r="D23" s="50">
        <v>31</v>
      </c>
      <c r="E23" s="27"/>
      <c r="F23" s="50">
        <v>50</v>
      </c>
      <c r="G23" s="27"/>
      <c r="H23" s="50">
        <v>10</v>
      </c>
      <c r="I23" s="27"/>
      <c r="J23" s="50">
        <v>24</v>
      </c>
      <c r="K23" s="80"/>
    </row>
    <row r="24" spans="1:11" ht="19.5" customHeight="1" x14ac:dyDescent="0.25">
      <c r="A24" s="83" t="s">
        <v>18</v>
      </c>
      <c r="B24" s="26"/>
      <c r="C24" s="82"/>
      <c r="D24" s="198">
        <f>SUM(D20:D23)</f>
        <v>119530</v>
      </c>
      <c r="E24" s="65"/>
      <c r="F24" s="198">
        <f>SUM(F20:F23)</f>
        <v>114246</v>
      </c>
      <c r="G24" s="148"/>
      <c r="H24" s="198">
        <f>SUM(H20:H23)</f>
        <v>104654</v>
      </c>
      <c r="I24" s="65"/>
      <c r="J24" s="198">
        <f>SUM(J20:J23)</f>
        <v>108187</v>
      </c>
      <c r="K24" s="80"/>
    </row>
    <row r="25" spans="1:11" ht="18" customHeight="1" x14ac:dyDescent="0.25">
      <c r="A25" s="83"/>
      <c r="B25" s="26"/>
      <c r="C25" s="82"/>
      <c r="D25" s="50"/>
      <c r="E25" s="27"/>
      <c r="F25" s="50"/>
      <c r="G25" s="27"/>
      <c r="H25" s="90"/>
      <c r="I25" s="27"/>
      <c r="J25" s="90"/>
      <c r="K25" s="80"/>
    </row>
    <row r="26" spans="1:11" ht="19.5" customHeight="1" x14ac:dyDescent="0.25">
      <c r="A26" s="30" t="s">
        <v>154</v>
      </c>
      <c r="B26" s="26"/>
      <c r="C26" s="82"/>
      <c r="D26" s="91">
        <v>1035</v>
      </c>
      <c r="E26" s="60"/>
      <c r="F26" s="91">
        <v>1231</v>
      </c>
      <c r="G26" s="27"/>
      <c r="H26" s="195">
        <v>0</v>
      </c>
      <c r="I26" s="149"/>
      <c r="J26" s="195">
        <v>0</v>
      </c>
      <c r="K26" s="80"/>
    </row>
    <row r="27" spans="1:11" ht="19.5" customHeight="1" x14ac:dyDescent="0.25">
      <c r="A27" s="83" t="s">
        <v>59</v>
      </c>
      <c r="B27" s="26"/>
      <c r="C27" s="82"/>
      <c r="D27" s="55">
        <f>D17-D24+D26</f>
        <v>16452</v>
      </c>
      <c r="E27" s="60"/>
      <c r="F27" s="55">
        <f>F17-F24+F26</f>
        <v>30109</v>
      </c>
      <c r="G27" s="27"/>
      <c r="H27" s="55">
        <f>H17-H24+H26</f>
        <v>13645</v>
      </c>
      <c r="I27" s="27"/>
      <c r="J27" s="55">
        <f>J17-J24+J26</f>
        <v>25309</v>
      </c>
      <c r="K27" s="80"/>
    </row>
    <row r="28" spans="1:11" ht="19.5" customHeight="1" x14ac:dyDescent="0.25">
      <c r="A28" s="30" t="s">
        <v>125</v>
      </c>
      <c r="B28" s="26"/>
      <c r="C28" s="82"/>
      <c r="D28" s="91">
        <v>-2930</v>
      </c>
      <c r="E28" s="60"/>
      <c r="F28" s="91">
        <v>-5490</v>
      </c>
      <c r="G28" s="150"/>
      <c r="H28" s="91">
        <v>-2544</v>
      </c>
      <c r="I28" s="60"/>
      <c r="J28" s="91">
        <v>-4889</v>
      </c>
      <c r="K28" s="80"/>
    </row>
    <row r="29" spans="1:11" ht="19.5" customHeight="1" thickBot="1" x14ac:dyDescent="0.3">
      <c r="A29" s="106" t="s">
        <v>81</v>
      </c>
      <c r="B29" s="25"/>
      <c r="C29" s="61"/>
      <c r="D29" s="217">
        <f>SUM(D27:D28)</f>
        <v>13522</v>
      </c>
      <c r="E29" s="66"/>
      <c r="F29" s="217">
        <f>SUM(F27:F28)</f>
        <v>24619</v>
      </c>
      <c r="G29" s="151"/>
      <c r="H29" s="217">
        <f>SUM(H27:H28)</f>
        <v>11101</v>
      </c>
      <c r="I29" s="66"/>
      <c r="J29" s="217">
        <f>SUM(J27:J28)</f>
        <v>20420</v>
      </c>
      <c r="K29" s="80"/>
    </row>
    <row r="30" spans="1:11" ht="18" customHeight="1" thickTop="1" x14ac:dyDescent="0.25">
      <c r="A30" s="106"/>
      <c r="B30" s="25"/>
      <c r="C30" s="61"/>
      <c r="D30" s="56"/>
      <c r="E30" s="66"/>
      <c r="F30" s="56"/>
      <c r="G30" s="151"/>
      <c r="H30" s="194"/>
      <c r="I30" s="66"/>
      <c r="J30" s="194"/>
      <c r="K30" s="80"/>
    </row>
    <row r="31" spans="1:11" ht="19.5" customHeight="1" x14ac:dyDescent="0.25">
      <c r="A31" s="80" t="s">
        <v>96</v>
      </c>
      <c r="B31" s="25"/>
      <c r="C31" s="61"/>
      <c r="D31" s="57">
        <v>0</v>
      </c>
      <c r="E31" s="178"/>
      <c r="F31" s="57">
        <v>0</v>
      </c>
      <c r="G31" s="179"/>
      <c r="H31" s="195">
        <v>0</v>
      </c>
      <c r="I31" s="179"/>
      <c r="J31" s="195">
        <v>0</v>
      </c>
      <c r="K31" s="80"/>
    </row>
    <row r="32" spans="1:11" ht="10.15" customHeight="1" x14ac:dyDescent="0.25">
      <c r="A32" s="106"/>
      <c r="B32" s="25"/>
      <c r="C32" s="61"/>
      <c r="D32" s="56"/>
      <c r="E32" s="66"/>
      <c r="F32" s="56"/>
      <c r="G32" s="151"/>
      <c r="H32" s="194"/>
      <c r="I32" s="66"/>
      <c r="J32" s="194"/>
      <c r="K32" s="80"/>
    </row>
    <row r="33" spans="1:13" ht="19.5" customHeight="1" thickBot="1" x14ac:dyDescent="0.3">
      <c r="A33" s="72" t="s">
        <v>94</v>
      </c>
      <c r="B33" s="25"/>
      <c r="C33" s="61"/>
      <c r="D33" s="70">
        <f>D29++D31</f>
        <v>13522</v>
      </c>
      <c r="E33" s="66"/>
      <c r="F33" s="70">
        <f>F29++F31</f>
        <v>24619</v>
      </c>
      <c r="G33" s="151"/>
      <c r="H33" s="70">
        <f>H29++H31</f>
        <v>11101</v>
      </c>
      <c r="I33" s="66"/>
      <c r="J33" s="70">
        <f>J29++J31</f>
        <v>20420</v>
      </c>
      <c r="K33" s="80"/>
    </row>
    <row r="34" spans="1:13" ht="18" customHeight="1" thickTop="1" x14ac:dyDescent="0.25">
      <c r="A34" s="106"/>
      <c r="B34" s="25"/>
      <c r="C34" s="61"/>
      <c r="D34" s="56"/>
      <c r="E34" s="66"/>
      <c r="F34" s="56"/>
      <c r="G34" s="151"/>
      <c r="H34" s="194"/>
      <c r="I34" s="66"/>
      <c r="J34" s="194"/>
      <c r="K34" s="80"/>
    </row>
    <row r="35" spans="1:13" ht="19.5" customHeight="1" x14ac:dyDescent="0.25">
      <c r="A35" s="75" t="s">
        <v>150</v>
      </c>
      <c r="B35" s="26"/>
      <c r="C35" s="82"/>
      <c r="D35" s="45"/>
      <c r="E35" s="50"/>
      <c r="F35" s="45"/>
      <c r="G35" s="50"/>
      <c r="H35" s="84"/>
      <c r="I35" s="50"/>
      <c r="J35" s="84"/>
    </row>
    <row r="36" spans="1:13" ht="19.5" customHeight="1" x14ac:dyDescent="0.25">
      <c r="A36" s="86" t="s">
        <v>151</v>
      </c>
      <c r="B36" s="26"/>
      <c r="C36" s="82"/>
      <c r="D36" s="45">
        <v>13645</v>
      </c>
      <c r="E36" s="50"/>
      <c r="F36" s="45">
        <f>F38-F37</f>
        <v>24475</v>
      </c>
      <c r="G36" s="50"/>
      <c r="H36" s="45">
        <v>11101</v>
      </c>
      <c r="I36" s="50"/>
      <c r="J36" s="45">
        <v>20420</v>
      </c>
    </row>
    <row r="37" spans="1:13" ht="19.5" customHeight="1" x14ac:dyDescent="0.25">
      <c r="A37" s="76" t="s">
        <v>68</v>
      </c>
      <c r="B37" s="26"/>
      <c r="C37" s="82"/>
      <c r="D37" s="71">
        <v>-123</v>
      </c>
      <c r="E37" s="50"/>
      <c r="F37" s="71">
        <v>144</v>
      </c>
      <c r="G37" s="50"/>
      <c r="H37" s="71">
        <v>0</v>
      </c>
      <c r="I37" s="50"/>
      <c r="J37" s="71">
        <v>0</v>
      </c>
    </row>
    <row r="38" spans="1:13" ht="19.5" customHeight="1" thickBot="1" x14ac:dyDescent="0.3">
      <c r="A38" s="75" t="s">
        <v>81</v>
      </c>
      <c r="B38" s="26"/>
      <c r="C38" s="82"/>
      <c r="D38" s="87">
        <f>D29</f>
        <v>13522</v>
      </c>
      <c r="E38" s="55"/>
      <c r="F38" s="87">
        <f>F29</f>
        <v>24619</v>
      </c>
      <c r="G38" s="55"/>
      <c r="H38" s="87">
        <f>H29</f>
        <v>11101</v>
      </c>
      <c r="I38" s="55"/>
      <c r="J38" s="87">
        <f>J29</f>
        <v>20420</v>
      </c>
    </row>
    <row r="39" spans="1:13" ht="18" customHeight="1" thickTop="1" x14ac:dyDescent="0.25">
      <c r="A39" s="75"/>
      <c r="B39" s="26"/>
      <c r="C39" s="82"/>
      <c r="D39" s="136"/>
      <c r="E39" s="55"/>
      <c r="F39" s="136"/>
      <c r="G39" s="55"/>
      <c r="H39" s="136"/>
      <c r="I39" s="55"/>
      <c r="J39" s="136"/>
    </row>
    <row r="40" spans="1:13" ht="19.5" customHeight="1" x14ac:dyDescent="0.25">
      <c r="A40" s="74" t="s">
        <v>152</v>
      </c>
      <c r="B40" s="25"/>
      <c r="C40" s="61"/>
      <c r="D40" s="56"/>
      <c r="E40" s="56"/>
      <c r="F40" s="56"/>
      <c r="G40" s="181"/>
      <c r="H40" s="56"/>
      <c r="I40" s="56"/>
      <c r="J40" s="56"/>
    </row>
    <row r="41" spans="1:13" ht="19.5" customHeight="1" x14ac:dyDescent="0.25">
      <c r="A41" s="182" t="s">
        <v>151</v>
      </c>
      <c r="B41" s="25"/>
      <c r="C41" s="61"/>
      <c r="D41" s="45">
        <v>13645</v>
      </c>
      <c r="E41" s="104"/>
      <c r="F41" s="102">
        <f>F43-F42</f>
        <v>24475</v>
      </c>
      <c r="G41" s="179"/>
      <c r="H41" s="45">
        <v>11101</v>
      </c>
      <c r="I41" s="102"/>
      <c r="J41" s="102">
        <f>J36</f>
        <v>20420</v>
      </c>
    </row>
    <row r="42" spans="1:13" ht="19.5" customHeight="1" x14ac:dyDescent="0.25">
      <c r="A42" s="183" t="s">
        <v>68</v>
      </c>
      <c r="B42" s="25"/>
      <c r="C42" s="61"/>
      <c r="D42" s="71">
        <v>-123</v>
      </c>
      <c r="E42" s="104"/>
      <c r="F42" s="57">
        <v>144</v>
      </c>
      <c r="G42" s="179"/>
      <c r="H42" s="71">
        <v>0</v>
      </c>
      <c r="I42" s="179"/>
      <c r="J42" s="57">
        <v>0</v>
      </c>
    </row>
    <row r="43" spans="1:13" ht="19.5" customHeight="1" thickBot="1" x14ac:dyDescent="0.3">
      <c r="A43" s="74" t="s">
        <v>94</v>
      </c>
      <c r="B43" s="25"/>
      <c r="C43" s="61"/>
      <c r="D43" s="70">
        <f>D33</f>
        <v>13522</v>
      </c>
      <c r="E43" s="184"/>
      <c r="F43" s="70">
        <f>F33</f>
        <v>24619</v>
      </c>
      <c r="G43" s="185"/>
      <c r="H43" s="70">
        <f>SUM(H41:H42)</f>
        <v>11101</v>
      </c>
      <c r="I43" s="184"/>
      <c r="J43" s="70">
        <f>SUM(J41:J42)</f>
        <v>20420</v>
      </c>
    </row>
    <row r="44" spans="1:13" ht="19.5" customHeight="1" thickTop="1" x14ac:dyDescent="0.25">
      <c r="A44" s="83"/>
      <c r="B44" s="26"/>
      <c r="C44" s="82"/>
      <c r="D44" s="45"/>
      <c r="E44" s="50"/>
      <c r="F44" s="45"/>
      <c r="G44" s="50"/>
      <c r="H44" s="84"/>
      <c r="I44" s="50"/>
      <c r="J44" s="84"/>
    </row>
    <row r="45" spans="1:13" ht="19.5" customHeight="1" thickBot="1" x14ac:dyDescent="0.3">
      <c r="A45" s="75" t="s">
        <v>97</v>
      </c>
      <c r="B45" s="58"/>
      <c r="C45" s="82"/>
      <c r="D45" s="200">
        <f t="shared" ref="D45:I45" si="0">D36/199000</f>
        <v>6.8567839195979904E-2</v>
      </c>
      <c r="E45" s="201">
        <f t="shared" si="0"/>
        <v>0</v>
      </c>
      <c r="F45" s="200">
        <f t="shared" ref="F45" si="1">F36/199000</f>
        <v>0.12298994974874372</v>
      </c>
      <c r="G45" s="202">
        <f t="shared" si="0"/>
        <v>0</v>
      </c>
      <c r="H45" s="200">
        <f>H36/199000</f>
        <v>5.578391959798995E-2</v>
      </c>
      <c r="I45" s="201">
        <f t="shared" si="0"/>
        <v>0</v>
      </c>
      <c r="J45" s="200">
        <f>J36/199000</f>
        <v>0.10261306532663317</v>
      </c>
    </row>
    <row r="46" spans="1:13" ht="19.5" customHeight="1" thickTop="1" x14ac:dyDescent="0.25">
      <c r="A46" s="112"/>
      <c r="K46" s="153"/>
      <c r="L46" s="145"/>
      <c r="M46" s="140"/>
    </row>
    <row r="47" spans="1:13" ht="19.5" customHeight="1" x14ac:dyDescent="0.3">
      <c r="A47" s="121" t="s">
        <v>44</v>
      </c>
      <c r="B47" s="24"/>
      <c r="C47" s="30"/>
      <c r="D47" s="30"/>
      <c r="E47" s="30"/>
      <c r="F47" s="30"/>
      <c r="G47" s="30"/>
      <c r="H47" s="144"/>
      <c r="I47" s="30"/>
      <c r="J47" s="144"/>
    </row>
    <row r="48" spans="1:13" ht="19.5" customHeight="1" x14ac:dyDescent="0.25">
      <c r="A48" s="105" t="s">
        <v>84</v>
      </c>
      <c r="B48" s="24"/>
      <c r="C48" s="30"/>
      <c r="D48" s="30"/>
      <c r="E48" s="30"/>
      <c r="F48" s="30"/>
      <c r="G48" s="30"/>
      <c r="H48" s="144"/>
      <c r="I48" s="30"/>
      <c r="J48" s="144"/>
    </row>
    <row r="49" spans="1:10" ht="19.5" customHeight="1" x14ac:dyDescent="0.25">
      <c r="A49" s="83"/>
      <c r="B49" s="24"/>
      <c r="C49" s="30"/>
      <c r="D49" s="30"/>
      <c r="E49" s="30"/>
      <c r="F49" s="30"/>
      <c r="G49" s="30"/>
      <c r="H49" s="144"/>
      <c r="I49" s="30"/>
      <c r="J49" s="144"/>
    </row>
    <row r="50" spans="1:10" ht="19.5" customHeight="1" x14ac:dyDescent="0.25">
      <c r="A50" s="83"/>
      <c r="B50" s="24"/>
      <c r="C50" s="30"/>
      <c r="D50" s="220" t="s">
        <v>10</v>
      </c>
      <c r="E50" s="220"/>
      <c r="F50" s="220" t="s">
        <v>10</v>
      </c>
      <c r="G50" s="107"/>
      <c r="H50" s="220" t="s">
        <v>0</v>
      </c>
      <c r="I50" s="220"/>
      <c r="J50" s="220"/>
    </row>
    <row r="51" spans="1:10" ht="19.5" customHeight="1" x14ac:dyDescent="0.25">
      <c r="A51" s="106"/>
      <c r="B51" s="25"/>
      <c r="C51" s="61"/>
      <c r="D51" s="220" t="s">
        <v>26</v>
      </c>
      <c r="E51" s="220"/>
      <c r="F51" s="220" t="s">
        <v>26</v>
      </c>
      <c r="G51" s="107"/>
      <c r="H51" s="220" t="s">
        <v>26</v>
      </c>
      <c r="I51" s="220"/>
      <c r="J51" s="220"/>
    </row>
    <row r="52" spans="1:10" ht="19.5" customHeight="1" x14ac:dyDescent="0.25">
      <c r="A52" s="106"/>
      <c r="B52" s="25"/>
      <c r="C52" s="61"/>
      <c r="D52" s="221" t="s">
        <v>102</v>
      </c>
      <c r="E52" s="221"/>
      <c r="F52" s="221"/>
      <c r="G52" s="107"/>
      <c r="H52" s="221" t="s">
        <v>102</v>
      </c>
      <c r="I52" s="221"/>
      <c r="J52" s="221"/>
    </row>
    <row r="53" spans="1:10" ht="19.5" customHeight="1" x14ac:dyDescent="0.25">
      <c r="A53" s="106"/>
      <c r="B53" s="25"/>
      <c r="C53" s="61"/>
      <c r="D53" s="221" t="s">
        <v>88</v>
      </c>
      <c r="E53" s="221"/>
      <c r="F53" s="221"/>
      <c r="G53" s="107"/>
      <c r="H53" s="221" t="s">
        <v>88</v>
      </c>
      <c r="I53" s="221"/>
      <c r="J53" s="221"/>
    </row>
    <row r="54" spans="1:10" ht="19.5" customHeight="1" x14ac:dyDescent="0.25">
      <c r="A54" s="106"/>
      <c r="B54" s="25" t="s">
        <v>6</v>
      </c>
      <c r="C54" s="146"/>
      <c r="D54" s="61">
        <v>2019</v>
      </c>
      <c r="E54" s="61"/>
      <c r="F54" s="61">
        <v>2018</v>
      </c>
      <c r="G54" s="61"/>
      <c r="H54" s="61">
        <v>2019</v>
      </c>
      <c r="I54" s="61"/>
      <c r="J54" s="61">
        <v>2018</v>
      </c>
    </row>
    <row r="55" spans="1:10" ht="19.5" customHeight="1" x14ac:dyDescent="0.25">
      <c r="A55" s="106"/>
      <c r="B55" s="25"/>
      <c r="C55" s="146"/>
      <c r="D55" s="219" t="s">
        <v>82</v>
      </c>
      <c r="E55" s="219"/>
      <c r="F55" s="219" t="s">
        <v>55</v>
      </c>
      <c r="G55" s="219"/>
      <c r="H55" s="219"/>
      <c r="I55" s="219"/>
      <c r="J55" s="219"/>
    </row>
    <row r="56" spans="1:10" ht="19.5" customHeight="1" x14ac:dyDescent="0.25">
      <c r="A56" s="108" t="s">
        <v>153</v>
      </c>
      <c r="B56" s="26"/>
      <c r="C56" s="82"/>
      <c r="D56" s="110"/>
      <c r="E56" s="110"/>
      <c r="F56" s="110"/>
      <c r="G56" s="111"/>
      <c r="H56" s="144"/>
      <c r="I56" s="111"/>
      <c r="J56" s="144"/>
    </row>
    <row r="57" spans="1:10" ht="19.5" customHeight="1" x14ac:dyDescent="0.25">
      <c r="A57" s="112" t="s">
        <v>182</v>
      </c>
      <c r="B57" s="26" t="s">
        <v>190</v>
      </c>
      <c r="C57" s="82"/>
      <c r="D57" s="50">
        <v>270666</v>
      </c>
      <c r="E57" s="27"/>
      <c r="F57" s="50">
        <v>265477</v>
      </c>
      <c r="G57" s="27"/>
      <c r="H57" s="50">
        <v>236213</v>
      </c>
      <c r="I57" s="27"/>
      <c r="J57" s="50">
        <v>243855</v>
      </c>
    </row>
    <row r="58" spans="1:10" ht="19.5" customHeight="1" x14ac:dyDescent="0.25">
      <c r="A58" s="30" t="s">
        <v>9</v>
      </c>
      <c r="B58" s="26">
        <v>3</v>
      </c>
      <c r="C58" s="82"/>
      <c r="D58" s="50">
        <v>10876</v>
      </c>
      <c r="E58" s="27"/>
      <c r="F58" s="50">
        <v>11827</v>
      </c>
      <c r="G58" s="27"/>
      <c r="H58" s="50">
        <v>12792</v>
      </c>
      <c r="I58" s="27"/>
      <c r="J58" s="50">
        <v>14476</v>
      </c>
    </row>
    <row r="59" spans="1:10" ht="19.5" hidden="1" customHeight="1" x14ac:dyDescent="0.25">
      <c r="A59" s="30" t="s">
        <v>40</v>
      </c>
      <c r="B59" s="26"/>
      <c r="C59" s="82"/>
      <c r="D59" s="50"/>
      <c r="E59" s="27"/>
      <c r="F59" s="50"/>
      <c r="G59" s="27"/>
      <c r="H59" s="50"/>
      <c r="I59" s="27"/>
      <c r="J59" s="50"/>
    </row>
    <row r="60" spans="1:10" ht="19.5" hidden="1" customHeight="1" x14ac:dyDescent="0.25">
      <c r="A60" s="30" t="s">
        <v>75</v>
      </c>
      <c r="B60" s="26"/>
      <c r="C60" s="82"/>
      <c r="D60" s="50">
        <v>0</v>
      </c>
      <c r="E60" s="27"/>
      <c r="F60" s="50">
        <v>0</v>
      </c>
      <c r="G60" s="27"/>
      <c r="H60" s="50">
        <v>0</v>
      </c>
      <c r="I60" s="27"/>
      <c r="J60" s="50">
        <v>0</v>
      </c>
    </row>
    <row r="61" spans="1:10" ht="19.5" hidden="1" customHeight="1" x14ac:dyDescent="0.25">
      <c r="A61" s="30" t="s">
        <v>40</v>
      </c>
      <c r="B61" s="26"/>
      <c r="C61" s="82"/>
      <c r="D61" s="50"/>
      <c r="E61" s="27"/>
      <c r="F61" s="50"/>
      <c r="G61" s="27"/>
      <c r="H61" s="50"/>
      <c r="I61" s="27"/>
      <c r="J61" s="50"/>
    </row>
    <row r="62" spans="1:10" ht="19.5" hidden="1" customHeight="1" x14ac:dyDescent="0.25">
      <c r="A62" s="30" t="s">
        <v>41</v>
      </c>
      <c r="B62" s="26"/>
      <c r="C62" s="82"/>
      <c r="D62" s="102"/>
      <c r="E62" s="27"/>
      <c r="F62" s="102"/>
      <c r="G62" s="27"/>
      <c r="H62" s="102"/>
      <c r="I62" s="27"/>
      <c r="J62" s="102"/>
    </row>
    <row r="63" spans="1:10" ht="19.5" customHeight="1" x14ac:dyDescent="0.25">
      <c r="A63" s="83" t="s">
        <v>183</v>
      </c>
      <c r="B63" s="26"/>
      <c r="C63" s="82"/>
      <c r="D63" s="198">
        <f>SUM(D57:D60)</f>
        <v>281542</v>
      </c>
      <c r="E63" s="65"/>
      <c r="F63" s="198">
        <f>SUM(F57:F60)</f>
        <v>277304</v>
      </c>
      <c r="G63" s="65"/>
      <c r="H63" s="198">
        <f>SUM(H57:H60)</f>
        <v>249005</v>
      </c>
      <c r="I63" s="65"/>
      <c r="J63" s="198">
        <f>SUM(J57:J60)</f>
        <v>258331</v>
      </c>
    </row>
    <row r="64" spans="1:10" ht="18" customHeight="1" x14ac:dyDescent="0.25">
      <c r="A64" s="83"/>
      <c r="B64" s="26"/>
      <c r="C64" s="82"/>
      <c r="D64" s="50"/>
      <c r="E64" s="27"/>
      <c r="F64" s="50"/>
      <c r="G64" s="27"/>
      <c r="H64" s="50"/>
      <c r="I64" s="27"/>
      <c r="J64" s="50"/>
    </row>
    <row r="65" spans="1:10" ht="19.5" customHeight="1" x14ac:dyDescent="0.25">
      <c r="A65" s="108" t="s">
        <v>17</v>
      </c>
      <c r="B65" s="26"/>
      <c r="C65" s="82"/>
      <c r="D65" s="50"/>
      <c r="E65" s="27"/>
      <c r="F65" s="50"/>
      <c r="G65" s="27"/>
      <c r="H65" s="50"/>
      <c r="I65" s="27"/>
      <c r="J65" s="50"/>
    </row>
    <row r="66" spans="1:10" ht="19.5" customHeight="1" x14ac:dyDescent="0.25">
      <c r="A66" s="112" t="s">
        <v>119</v>
      </c>
      <c r="B66" s="26">
        <v>3</v>
      </c>
      <c r="C66" s="82"/>
      <c r="D66" s="50">
        <v>215307</v>
      </c>
      <c r="E66" s="27"/>
      <c r="F66" s="50">
        <v>199492</v>
      </c>
      <c r="G66" s="27"/>
      <c r="H66" s="50">
        <v>195039</v>
      </c>
      <c r="I66" s="27"/>
      <c r="J66" s="50">
        <v>192836</v>
      </c>
    </row>
    <row r="67" spans="1:10" ht="19.5" customHeight="1" x14ac:dyDescent="0.25">
      <c r="A67" s="112" t="s">
        <v>118</v>
      </c>
      <c r="B67" s="26"/>
      <c r="C67" s="82"/>
      <c r="D67" s="50">
        <v>1363</v>
      </c>
      <c r="E67" s="27"/>
      <c r="F67" s="50">
        <v>1418</v>
      </c>
      <c r="G67" s="27"/>
      <c r="H67" s="50">
        <v>763</v>
      </c>
      <c r="I67" s="27"/>
      <c r="J67" s="50">
        <v>925</v>
      </c>
    </row>
    <row r="68" spans="1:10" ht="19.5" customHeight="1" x14ac:dyDescent="0.25">
      <c r="A68" s="112" t="s">
        <v>57</v>
      </c>
      <c r="B68" s="26">
        <v>3</v>
      </c>
      <c r="C68" s="82"/>
      <c r="D68" s="50">
        <v>21579</v>
      </c>
      <c r="E68" s="27"/>
      <c r="F68" s="50">
        <v>19648</v>
      </c>
      <c r="G68" s="27"/>
      <c r="H68" s="50">
        <v>15915</v>
      </c>
      <c r="I68" s="27"/>
      <c r="J68" s="50">
        <v>14646</v>
      </c>
    </row>
    <row r="69" spans="1:10" ht="19.5" hidden="1" customHeight="1" x14ac:dyDescent="0.25">
      <c r="A69" s="112" t="s">
        <v>67</v>
      </c>
      <c r="B69" s="26">
        <v>3</v>
      </c>
      <c r="C69" s="82"/>
      <c r="D69" s="199"/>
      <c r="E69" s="27"/>
      <c r="F69" s="199"/>
      <c r="G69" s="27"/>
      <c r="H69" s="199"/>
      <c r="I69" s="27"/>
      <c r="J69" s="199"/>
    </row>
    <row r="70" spans="1:10" ht="19.5" hidden="1" customHeight="1" x14ac:dyDescent="0.25">
      <c r="A70" s="112" t="s">
        <v>83</v>
      </c>
      <c r="B70" s="26"/>
      <c r="C70" s="82"/>
      <c r="D70" s="50"/>
      <c r="E70" s="27"/>
      <c r="F70" s="50"/>
      <c r="G70" s="27"/>
      <c r="H70" s="50"/>
      <c r="I70" s="28"/>
      <c r="J70" s="50"/>
    </row>
    <row r="71" spans="1:10" ht="19.5" hidden="1" customHeight="1" x14ac:dyDescent="0.25">
      <c r="A71" s="112" t="s">
        <v>114</v>
      </c>
      <c r="B71" s="26"/>
      <c r="C71" s="82"/>
      <c r="D71" s="50"/>
      <c r="E71" s="27"/>
      <c r="F71" s="50"/>
      <c r="G71" s="27"/>
      <c r="H71" s="50"/>
      <c r="I71" s="28"/>
      <c r="J71" s="50"/>
    </row>
    <row r="72" spans="1:10" ht="19.5" hidden="1" customHeight="1" x14ac:dyDescent="0.25">
      <c r="A72" s="112" t="s">
        <v>115</v>
      </c>
      <c r="B72" s="26">
        <v>7</v>
      </c>
      <c r="C72" s="82"/>
      <c r="D72" s="50"/>
      <c r="E72" s="28"/>
      <c r="F72" s="50">
        <v>0</v>
      </c>
      <c r="G72" s="27"/>
      <c r="H72" s="50"/>
      <c r="I72" s="28"/>
      <c r="J72" s="50">
        <v>0</v>
      </c>
    </row>
    <row r="73" spans="1:10" ht="19.5" customHeight="1" x14ac:dyDescent="0.25">
      <c r="A73" s="30" t="s">
        <v>58</v>
      </c>
      <c r="B73" s="26"/>
      <c r="C73" s="82"/>
      <c r="D73" s="50">
        <v>56</v>
      </c>
      <c r="E73" s="27"/>
      <c r="F73" s="50">
        <v>126</v>
      </c>
      <c r="G73" s="27"/>
      <c r="H73" s="50">
        <v>18</v>
      </c>
      <c r="I73" s="27"/>
      <c r="J73" s="50">
        <v>81</v>
      </c>
    </row>
    <row r="74" spans="1:10" ht="19.5" customHeight="1" x14ac:dyDescent="0.25">
      <c r="A74" s="83" t="s">
        <v>18</v>
      </c>
      <c r="B74" s="26"/>
      <c r="C74" s="82"/>
      <c r="D74" s="198">
        <f>SUM(D66:D73)</f>
        <v>238305</v>
      </c>
      <c r="E74" s="66"/>
      <c r="F74" s="198">
        <f>SUM(F66:F73)</f>
        <v>220684</v>
      </c>
      <c r="G74" s="151"/>
      <c r="H74" s="198">
        <f>SUM(H66:H73)</f>
        <v>211735</v>
      </c>
      <c r="I74" s="66"/>
      <c r="J74" s="198">
        <f>SUM(J66:J73)</f>
        <v>208488</v>
      </c>
    </row>
    <row r="75" spans="1:10" ht="18" customHeight="1" x14ac:dyDescent="0.25">
      <c r="A75" s="83"/>
      <c r="B75" s="26"/>
      <c r="C75" s="82"/>
      <c r="D75" s="50"/>
      <c r="E75" s="27"/>
      <c r="F75" s="50"/>
      <c r="G75" s="27"/>
      <c r="H75" s="90"/>
      <c r="I75" s="27"/>
      <c r="J75" s="90"/>
    </row>
    <row r="76" spans="1:10" ht="19.5" customHeight="1" x14ac:dyDescent="0.25">
      <c r="A76" s="30" t="s">
        <v>154</v>
      </c>
      <c r="B76" s="26">
        <v>5</v>
      </c>
      <c r="C76" s="82"/>
      <c r="D76" s="91">
        <v>3266</v>
      </c>
      <c r="E76" s="27"/>
      <c r="F76" s="91">
        <v>2930</v>
      </c>
      <c r="G76" s="27"/>
      <c r="H76" s="91">
        <v>0</v>
      </c>
      <c r="I76" s="149"/>
      <c r="J76" s="91">
        <v>0</v>
      </c>
    </row>
    <row r="77" spans="1:10" ht="19.5" customHeight="1" x14ac:dyDescent="0.25">
      <c r="A77" s="83" t="s">
        <v>59</v>
      </c>
      <c r="B77" s="26"/>
      <c r="C77" s="82"/>
      <c r="D77" s="55">
        <f>D63-D74+D76</f>
        <v>46503</v>
      </c>
      <c r="E77" s="27"/>
      <c r="F77" s="55">
        <f>F63-F74+F76</f>
        <v>59550</v>
      </c>
      <c r="G77" s="27"/>
      <c r="H77" s="55">
        <f>H63-H74+H76</f>
        <v>37270</v>
      </c>
      <c r="I77" s="27"/>
      <c r="J77" s="55">
        <f>J63-J74+J76</f>
        <v>49843</v>
      </c>
    </row>
    <row r="78" spans="1:10" ht="19.5" customHeight="1" x14ac:dyDescent="0.25">
      <c r="A78" s="30" t="s">
        <v>123</v>
      </c>
      <c r="B78" s="26"/>
      <c r="C78" s="82"/>
      <c r="D78" s="71">
        <v>-8435</v>
      </c>
      <c r="E78" s="60"/>
      <c r="F78" s="71">
        <v>-11419</v>
      </c>
      <c r="G78" s="150"/>
      <c r="H78" s="71">
        <v>-7270</v>
      </c>
      <c r="I78" s="60"/>
      <c r="J78" s="71">
        <v>-9805</v>
      </c>
    </row>
    <row r="79" spans="1:10" ht="19.5" customHeight="1" thickBot="1" x14ac:dyDescent="0.3">
      <c r="A79" s="106" t="s">
        <v>81</v>
      </c>
      <c r="B79" s="25"/>
      <c r="C79" s="61"/>
      <c r="D79" s="70">
        <f>SUM(D77:D78)</f>
        <v>38068</v>
      </c>
      <c r="E79" s="66"/>
      <c r="F79" s="70">
        <f>SUM(F77:F78)</f>
        <v>48131</v>
      </c>
      <c r="G79" s="151"/>
      <c r="H79" s="70">
        <f>SUM(H77:H78)</f>
        <v>30000</v>
      </c>
      <c r="I79" s="66"/>
      <c r="J79" s="70">
        <f>SUM(J77:J78)</f>
        <v>40038</v>
      </c>
    </row>
    <row r="80" spans="1:10" ht="18" customHeight="1" thickTop="1" x14ac:dyDescent="0.25">
      <c r="A80" s="106"/>
      <c r="B80" s="25"/>
      <c r="C80" s="61"/>
      <c r="D80" s="56"/>
      <c r="E80" s="66"/>
      <c r="F80" s="56"/>
      <c r="G80" s="151"/>
      <c r="H80" s="56"/>
      <c r="I80" s="66"/>
      <c r="J80" s="56"/>
    </row>
    <row r="81" spans="1:12" ht="19.5" customHeight="1" x14ac:dyDescent="0.25">
      <c r="A81" s="189" t="s">
        <v>96</v>
      </c>
      <c r="B81" s="26"/>
      <c r="C81" s="82"/>
      <c r="D81" s="57">
        <v>0</v>
      </c>
      <c r="E81" s="178"/>
      <c r="F81" s="57">
        <v>0</v>
      </c>
      <c r="G81" s="179"/>
      <c r="H81" s="57">
        <v>0</v>
      </c>
      <c r="I81" s="179"/>
      <c r="J81" s="57">
        <v>0</v>
      </c>
    </row>
    <row r="82" spans="1:12" ht="10.15" customHeight="1" x14ac:dyDescent="0.25">
      <c r="A82" s="189"/>
      <c r="B82" s="26"/>
      <c r="C82" s="82"/>
      <c r="D82" s="35"/>
      <c r="E82" s="178"/>
      <c r="F82" s="35"/>
      <c r="G82" s="179"/>
      <c r="H82" s="35"/>
      <c r="I82" s="179"/>
      <c r="J82" s="35"/>
    </row>
    <row r="83" spans="1:12" ht="19.5" customHeight="1" thickBot="1" x14ac:dyDescent="0.3">
      <c r="A83" s="72" t="s">
        <v>94</v>
      </c>
      <c r="B83" s="26"/>
      <c r="C83" s="82"/>
      <c r="D83" s="193">
        <f>D79+D81</f>
        <v>38068</v>
      </c>
      <c r="E83" s="184"/>
      <c r="F83" s="193">
        <f>F79+F81</f>
        <v>48131</v>
      </c>
      <c r="G83" s="185"/>
      <c r="H83" s="193">
        <f>H79+H81</f>
        <v>30000</v>
      </c>
      <c r="I83" s="185"/>
      <c r="J83" s="193">
        <f>J79+J81</f>
        <v>40038</v>
      </c>
    </row>
    <row r="84" spans="1:12" s="187" customFormat="1" ht="18" customHeight="1" thickTop="1" x14ac:dyDescent="0.25">
      <c r="A84" s="186"/>
      <c r="B84" s="25"/>
      <c r="C84" s="61"/>
      <c r="D84" s="104"/>
      <c r="E84" s="33"/>
      <c r="F84" s="104"/>
      <c r="G84" s="33"/>
      <c r="H84" s="104"/>
      <c r="I84" s="33"/>
      <c r="J84" s="104"/>
      <c r="L84" s="188"/>
    </row>
    <row r="85" spans="1:12" ht="19.5" customHeight="1" x14ac:dyDescent="0.25">
      <c r="A85" s="75" t="s">
        <v>150</v>
      </c>
      <c r="B85" s="26"/>
      <c r="C85" s="82"/>
      <c r="D85" s="45"/>
      <c r="E85" s="50"/>
      <c r="F85" s="45"/>
      <c r="G85" s="50"/>
      <c r="H85" s="45"/>
      <c r="I85" s="50"/>
      <c r="J85" s="45"/>
    </row>
    <row r="86" spans="1:12" ht="19.5" customHeight="1" x14ac:dyDescent="0.25">
      <c r="A86" s="86" t="s">
        <v>151</v>
      </c>
      <c r="B86" s="26"/>
      <c r="C86" s="82"/>
      <c r="D86" s="45">
        <f>D88-D87</f>
        <v>38118</v>
      </c>
      <c r="E86" s="50"/>
      <c r="F86" s="45">
        <f>F88-F87</f>
        <v>47951</v>
      </c>
      <c r="G86" s="50"/>
      <c r="H86" s="45">
        <f>H79</f>
        <v>30000</v>
      </c>
      <c r="I86" s="50"/>
      <c r="J86" s="45">
        <f>J79</f>
        <v>40038</v>
      </c>
    </row>
    <row r="87" spans="1:12" ht="19.5" customHeight="1" x14ac:dyDescent="0.25">
      <c r="A87" s="76" t="s">
        <v>68</v>
      </c>
      <c r="B87" s="26"/>
      <c r="C87" s="82"/>
      <c r="D87" s="71">
        <v>-50</v>
      </c>
      <c r="E87" s="50"/>
      <c r="F87" s="71">
        <v>180</v>
      </c>
      <c r="G87" s="50"/>
      <c r="H87" s="71">
        <v>0</v>
      </c>
      <c r="I87" s="50"/>
      <c r="J87" s="71">
        <v>0</v>
      </c>
    </row>
    <row r="88" spans="1:12" ht="19.5" customHeight="1" thickBot="1" x14ac:dyDescent="0.3">
      <c r="A88" s="75" t="s">
        <v>81</v>
      </c>
      <c r="B88" s="26"/>
      <c r="C88" s="82"/>
      <c r="D88" s="87">
        <f>D79</f>
        <v>38068</v>
      </c>
      <c r="E88" s="55"/>
      <c r="F88" s="87">
        <f>F79</f>
        <v>48131</v>
      </c>
      <c r="G88" s="55"/>
      <c r="H88" s="87">
        <f>H79</f>
        <v>30000</v>
      </c>
      <c r="I88" s="55"/>
      <c r="J88" s="87">
        <f>J79</f>
        <v>40038</v>
      </c>
    </row>
    <row r="89" spans="1:12" ht="18" customHeight="1" thickTop="1" x14ac:dyDescent="0.25">
      <c r="A89" s="75"/>
      <c r="B89" s="26"/>
      <c r="C89" s="82"/>
      <c r="D89" s="136"/>
      <c r="E89" s="55"/>
      <c r="F89" s="136"/>
      <c r="G89" s="55"/>
      <c r="H89" s="180"/>
      <c r="I89" s="55"/>
      <c r="J89" s="180"/>
    </row>
    <row r="90" spans="1:12" ht="19.5" customHeight="1" x14ac:dyDescent="0.25">
      <c r="A90" s="74" t="s">
        <v>152</v>
      </c>
      <c r="B90" s="26"/>
      <c r="C90" s="82"/>
      <c r="D90" s="136"/>
      <c r="E90" s="55"/>
      <c r="F90" s="136"/>
      <c r="G90" s="55"/>
      <c r="H90" s="180"/>
      <c r="I90" s="55"/>
      <c r="J90" s="180"/>
    </row>
    <row r="91" spans="1:12" ht="19.5" customHeight="1" x14ac:dyDescent="0.25">
      <c r="A91" s="76" t="s">
        <v>151</v>
      </c>
      <c r="B91" s="26"/>
      <c r="C91" s="82"/>
      <c r="D91" s="45">
        <f>D86</f>
        <v>38118</v>
      </c>
      <c r="E91" s="50"/>
      <c r="F91" s="45">
        <f>F86</f>
        <v>47951</v>
      </c>
      <c r="G91" s="50"/>
      <c r="H91" s="45">
        <f>H86</f>
        <v>30000</v>
      </c>
      <c r="I91" s="50"/>
      <c r="J91" s="45">
        <f>J86</f>
        <v>40038</v>
      </c>
    </row>
    <row r="92" spans="1:12" ht="19.5" customHeight="1" x14ac:dyDescent="0.25">
      <c r="A92" s="76" t="s">
        <v>68</v>
      </c>
      <c r="B92" s="26"/>
      <c r="C92" s="82"/>
      <c r="D92" s="71">
        <f>D87</f>
        <v>-50</v>
      </c>
      <c r="E92" s="50"/>
      <c r="F92" s="71">
        <f>F87</f>
        <v>180</v>
      </c>
      <c r="G92" s="50"/>
      <c r="H92" s="71">
        <v>0</v>
      </c>
      <c r="I92" s="50"/>
      <c r="J92" s="71">
        <f>J87</f>
        <v>0</v>
      </c>
    </row>
    <row r="93" spans="1:12" ht="19.5" customHeight="1" thickBot="1" x14ac:dyDescent="0.3">
      <c r="A93" s="75" t="s">
        <v>94</v>
      </c>
      <c r="B93" s="26"/>
      <c r="C93" s="82"/>
      <c r="D93" s="87">
        <f>SUM(D91:D92)</f>
        <v>38068</v>
      </c>
      <c r="E93" s="55"/>
      <c r="F93" s="87">
        <f>SUM(F91:F92)</f>
        <v>48131</v>
      </c>
      <c r="G93" s="55"/>
      <c r="H93" s="87">
        <f>SUM(H91:H92)</f>
        <v>30000</v>
      </c>
      <c r="I93" s="55"/>
      <c r="J93" s="87">
        <f>SUM(J91:J92)</f>
        <v>40038</v>
      </c>
    </row>
    <row r="94" spans="1:12" ht="19.5" customHeight="1" thickTop="1" x14ac:dyDescent="0.25">
      <c r="A94" s="83"/>
      <c r="B94" s="26"/>
      <c r="C94" s="82"/>
      <c r="D94" s="45"/>
      <c r="E94" s="50"/>
      <c r="F94" s="45"/>
      <c r="G94" s="50"/>
      <c r="H94" s="84"/>
      <c r="I94" s="50"/>
      <c r="J94" s="84"/>
    </row>
    <row r="95" spans="1:12" ht="19.5" customHeight="1" thickBot="1" x14ac:dyDescent="0.3">
      <c r="A95" s="75" t="s">
        <v>97</v>
      </c>
      <c r="B95" s="58"/>
      <c r="C95" s="82"/>
      <c r="D95" s="200">
        <f t="shared" ref="D95:I95" si="2">D86/199000</f>
        <v>0.19154773869346733</v>
      </c>
      <c r="E95" s="201">
        <f t="shared" si="2"/>
        <v>0</v>
      </c>
      <c r="F95" s="200">
        <f t="shared" ref="F95" si="3">F86/199000</f>
        <v>0.24095979899497488</v>
      </c>
      <c r="G95" s="202">
        <f t="shared" si="2"/>
        <v>0</v>
      </c>
      <c r="H95" s="200">
        <f t="shared" si="2"/>
        <v>0.15075376884422109</v>
      </c>
      <c r="I95" s="201">
        <f t="shared" si="2"/>
        <v>0</v>
      </c>
      <c r="J95" s="200">
        <f t="shared" ref="J95" si="4">J86/199000</f>
        <v>0.2011959798994975</v>
      </c>
    </row>
    <row r="96" spans="1:12" ht="9" customHeight="1" thickTop="1" x14ac:dyDescent="0.25">
      <c r="A96" s="106"/>
      <c r="B96" s="25"/>
      <c r="C96" s="61"/>
      <c r="D96" s="77"/>
      <c r="E96" s="77"/>
      <c r="F96" s="77"/>
      <c r="G96" s="79"/>
      <c r="H96" s="77"/>
      <c r="I96" s="77"/>
      <c r="J96" s="77"/>
    </row>
    <row r="97" spans="1:10" ht="19.5" customHeight="1" x14ac:dyDescent="0.25">
      <c r="A97" s="106"/>
      <c r="B97" s="25"/>
      <c r="C97" s="61"/>
      <c r="D97" s="66"/>
      <c r="E97" s="66"/>
      <c r="F97" s="66"/>
      <c r="G97" s="151"/>
      <c r="H97" s="66"/>
      <c r="I97" s="66"/>
      <c r="J97" s="66"/>
    </row>
    <row r="98" spans="1:10" ht="19.5" customHeight="1" x14ac:dyDescent="0.25">
      <c r="A98" s="106"/>
      <c r="B98" s="25"/>
      <c r="C98" s="61"/>
      <c r="D98" s="66"/>
      <c r="E98" s="66"/>
      <c r="F98" s="66"/>
      <c r="G98" s="151"/>
      <c r="H98" s="66"/>
      <c r="I98" s="66"/>
      <c r="J98" s="66"/>
    </row>
  </sheetData>
  <mergeCells count="18">
    <mergeCell ref="D53:F53"/>
    <mergeCell ref="H53:J53"/>
    <mergeCell ref="D55:J55"/>
    <mergeCell ref="D52:F52"/>
    <mergeCell ref="H52:J52"/>
    <mergeCell ref="D51:F51"/>
    <mergeCell ref="H51:J51"/>
    <mergeCell ref="H50:J50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50:F50"/>
  </mergeCells>
  <pageMargins left="0.7" right="0.7" top="0.48" bottom="0.5" header="0.5" footer="0.5"/>
  <pageSetup paperSize="9" scale="93" firstPageNumber="4" fitToHeight="0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S53"/>
  <sheetViews>
    <sheetView showGridLines="0" view="pageBreakPreview" topLeftCell="A41" zoomScale="90" zoomScaleNormal="100" zoomScaleSheetLayoutView="90" workbookViewId="0">
      <selection activeCell="P55" sqref="P55"/>
    </sheetView>
  </sheetViews>
  <sheetFormatPr defaultColWidth="9.140625" defaultRowHeight="20.25" customHeight="1" x14ac:dyDescent="0.25"/>
  <cols>
    <col min="1" max="1" width="50.5703125" style="126" customWidth="1"/>
    <col min="2" max="2" width="5.28515625" style="126" customWidth="1"/>
    <col min="3" max="3" width="1" style="126" customWidth="1"/>
    <col min="4" max="4" width="12.42578125" style="126" customWidth="1"/>
    <col min="5" max="5" width="1" style="126" customWidth="1"/>
    <col min="6" max="6" width="12.42578125" style="126" customWidth="1"/>
    <col min="7" max="7" width="1" style="126" customWidth="1"/>
    <col min="8" max="8" width="16.7109375" style="126" bestFit="1" customWidth="1"/>
    <col min="9" max="9" width="1" style="126" customWidth="1"/>
    <col min="10" max="10" width="13" style="126" customWidth="1"/>
    <col min="11" max="11" width="1" style="126" customWidth="1"/>
    <col min="12" max="12" width="13" style="126" customWidth="1"/>
    <col min="13" max="13" width="1" style="126" customWidth="1"/>
    <col min="14" max="14" width="13" style="126" customWidth="1"/>
    <col min="15" max="15" width="1" style="126" customWidth="1"/>
    <col min="16" max="16" width="12.42578125" style="126" customWidth="1"/>
    <col min="17" max="17" width="1" style="126" customWidth="1"/>
    <col min="18" max="18" width="12.42578125" style="126" customWidth="1"/>
    <col min="19" max="19" width="1.42578125" style="126" customWidth="1"/>
    <col min="20" max="16384" width="9.140625" style="126"/>
  </cols>
  <sheetData>
    <row r="1" spans="1:19" s="59" customFormat="1" ht="20.25" customHeight="1" x14ac:dyDescent="0.3">
      <c r="A1" s="121" t="s">
        <v>44</v>
      </c>
      <c r="B1" s="139"/>
      <c r="C1" s="139"/>
      <c r="D1" s="30"/>
      <c r="E1" s="30"/>
      <c r="F1" s="30"/>
      <c r="G1" s="30"/>
      <c r="H1" s="30"/>
      <c r="I1" s="30"/>
      <c r="J1" s="30"/>
      <c r="K1" s="30"/>
      <c r="L1" s="140"/>
      <c r="M1" s="140"/>
      <c r="N1" s="140"/>
    </row>
    <row r="2" spans="1:19" s="127" customFormat="1" ht="20.25" customHeight="1" x14ac:dyDescent="0.25">
      <c r="A2" s="124" t="s">
        <v>85</v>
      </c>
      <c r="B2" s="47"/>
      <c r="C2" s="47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7"/>
    </row>
    <row r="3" spans="1:19" s="128" customFormat="1" ht="20.25" customHeight="1" x14ac:dyDescent="0.25"/>
    <row r="4" spans="1:19" ht="20.25" customHeight="1" x14ac:dyDescent="0.25">
      <c r="A4" s="128"/>
      <c r="B4" s="128"/>
      <c r="C4" s="128"/>
      <c r="D4" s="224" t="s">
        <v>32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9" ht="20.25" customHeight="1" x14ac:dyDescent="0.35">
      <c r="A5" s="128"/>
      <c r="B5" s="128"/>
      <c r="C5" s="128"/>
      <c r="D5" s="128"/>
      <c r="E5" s="129"/>
      <c r="F5" s="222"/>
      <c r="G5" s="222"/>
      <c r="H5" s="222"/>
      <c r="I5" s="128"/>
      <c r="J5" s="223" t="s">
        <v>22</v>
      </c>
      <c r="K5" s="223"/>
      <c r="L5" s="223"/>
      <c r="M5" s="129"/>
      <c r="O5" s="15"/>
      <c r="P5" s="15"/>
      <c r="Q5" s="16"/>
      <c r="R5" s="15"/>
    </row>
    <row r="6" spans="1:19" ht="20.25" customHeight="1" x14ac:dyDescent="0.35">
      <c r="A6" s="128"/>
      <c r="B6" s="128"/>
      <c r="C6" s="128"/>
      <c r="D6" s="128"/>
      <c r="E6" s="129"/>
      <c r="F6" s="129" t="s">
        <v>127</v>
      </c>
      <c r="G6" s="129"/>
      <c r="H6" s="129" t="s">
        <v>36</v>
      </c>
      <c r="I6" s="128"/>
      <c r="J6" s="132"/>
      <c r="K6" s="132"/>
      <c r="L6" s="132"/>
      <c r="M6" s="129"/>
      <c r="N6" s="141" t="s">
        <v>128</v>
      </c>
      <c r="O6" s="15"/>
      <c r="P6" s="15"/>
      <c r="Q6" s="16"/>
      <c r="R6" s="15"/>
    </row>
    <row r="7" spans="1:19" ht="20.25" customHeight="1" x14ac:dyDescent="0.35">
      <c r="A7" s="128"/>
      <c r="B7" s="128"/>
      <c r="C7" s="128"/>
      <c r="D7" s="129" t="s">
        <v>11</v>
      </c>
      <c r="E7" s="129"/>
      <c r="F7" s="129" t="s">
        <v>156</v>
      </c>
      <c r="G7" s="128"/>
      <c r="H7" s="130" t="s">
        <v>185</v>
      </c>
      <c r="I7" s="129"/>
      <c r="J7" s="130"/>
      <c r="M7" s="129"/>
      <c r="N7" s="141" t="s">
        <v>129</v>
      </c>
      <c r="O7" s="17"/>
      <c r="P7" s="141" t="s">
        <v>69</v>
      </c>
      <c r="Q7" s="141"/>
      <c r="R7" s="130"/>
    </row>
    <row r="8" spans="1:19" ht="20.25" customHeight="1" x14ac:dyDescent="0.35">
      <c r="A8" s="128"/>
      <c r="B8" s="128"/>
      <c r="C8" s="128"/>
      <c r="D8" s="129" t="s">
        <v>25</v>
      </c>
      <c r="E8" s="129"/>
      <c r="F8" s="129" t="s">
        <v>155</v>
      </c>
      <c r="G8" s="128"/>
      <c r="H8" s="129" t="s">
        <v>38</v>
      </c>
      <c r="I8" s="129"/>
      <c r="J8" s="130"/>
      <c r="M8" s="129"/>
      <c r="N8" s="141" t="s">
        <v>130</v>
      </c>
      <c r="O8" s="17"/>
      <c r="P8" s="141" t="s">
        <v>70</v>
      </c>
      <c r="Q8" s="141"/>
      <c r="R8" s="131" t="s">
        <v>29</v>
      </c>
    </row>
    <row r="9" spans="1:19" ht="20.25" customHeight="1" x14ac:dyDescent="0.35">
      <c r="A9" s="128"/>
      <c r="B9" s="25" t="s">
        <v>6</v>
      </c>
      <c r="C9" s="142"/>
      <c r="D9" s="129" t="s">
        <v>23</v>
      </c>
      <c r="E9" s="129"/>
      <c r="F9" s="129" t="s">
        <v>76</v>
      </c>
      <c r="G9" s="129"/>
      <c r="H9" s="130" t="s">
        <v>39</v>
      </c>
      <c r="I9" s="129"/>
      <c r="J9" s="129" t="s">
        <v>64</v>
      </c>
      <c r="K9" s="129"/>
      <c r="L9" s="129" t="s">
        <v>12</v>
      </c>
      <c r="M9" s="129"/>
      <c r="N9" s="131" t="s">
        <v>49</v>
      </c>
      <c r="O9" s="17"/>
      <c r="P9" s="131" t="s">
        <v>71</v>
      </c>
      <c r="Q9" s="131"/>
      <c r="R9" s="131" t="s">
        <v>30</v>
      </c>
    </row>
    <row r="10" spans="1:19" ht="20.25" customHeight="1" x14ac:dyDescent="0.25">
      <c r="A10" s="128"/>
      <c r="D10" s="222" t="s">
        <v>82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</row>
    <row r="11" spans="1:19" ht="20.25" customHeight="1" x14ac:dyDescent="0.25">
      <c r="A11" s="133" t="s">
        <v>143</v>
      </c>
      <c r="B11" s="137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73"/>
      <c r="P11" s="73"/>
    </row>
    <row r="12" spans="1:19" ht="20.25" customHeight="1" x14ac:dyDescent="0.25">
      <c r="A12" s="74" t="s">
        <v>144</v>
      </c>
      <c r="B12" s="137"/>
      <c r="C12" s="143"/>
      <c r="D12" s="56">
        <v>199000</v>
      </c>
      <c r="E12" s="56"/>
      <c r="F12" s="56">
        <v>55824</v>
      </c>
      <c r="G12" s="56"/>
      <c r="H12" s="56">
        <v>6405</v>
      </c>
      <c r="I12" s="56"/>
      <c r="J12" s="56">
        <v>19900</v>
      </c>
      <c r="K12" s="56"/>
      <c r="L12" s="56">
        <v>406354</v>
      </c>
      <c r="M12" s="56"/>
      <c r="N12" s="56">
        <v>687483</v>
      </c>
      <c r="O12" s="56"/>
      <c r="P12" s="56">
        <v>6413</v>
      </c>
      <c r="Q12" s="56"/>
      <c r="R12" s="56">
        <f>SUM(N12:P12)</f>
        <v>693896</v>
      </c>
      <c r="S12" s="128"/>
    </row>
    <row r="13" spans="1:19" ht="10.5" customHeight="1" x14ac:dyDescent="0.25">
      <c r="A13" s="74"/>
      <c r="B13" s="137"/>
      <c r="C13" s="143"/>
      <c r="E13" s="55"/>
      <c r="F13" s="56"/>
      <c r="G13" s="55"/>
      <c r="H13" s="56"/>
      <c r="I13" s="55"/>
      <c r="J13" s="56"/>
      <c r="K13" s="55"/>
      <c r="L13" s="56"/>
      <c r="M13" s="56"/>
      <c r="N13" s="56"/>
      <c r="O13" s="55"/>
      <c r="P13" s="56"/>
      <c r="Q13" s="56"/>
      <c r="R13" s="56"/>
    </row>
    <row r="14" spans="1:19" ht="20.25" customHeight="1" x14ac:dyDescent="0.25">
      <c r="A14" s="74" t="s">
        <v>92</v>
      </c>
      <c r="B14" s="137"/>
      <c r="C14" s="143"/>
      <c r="D14" s="56"/>
      <c r="E14" s="55"/>
      <c r="F14" s="56"/>
      <c r="G14" s="55"/>
      <c r="H14" s="56"/>
      <c r="I14" s="55"/>
      <c r="J14" s="56"/>
      <c r="K14" s="55"/>
      <c r="L14" s="56"/>
      <c r="M14" s="56"/>
      <c r="N14" s="56"/>
      <c r="O14" s="55"/>
      <c r="P14" s="56"/>
      <c r="Q14" s="56"/>
      <c r="R14" s="56"/>
    </row>
    <row r="15" spans="1:19" ht="20.25" customHeight="1" x14ac:dyDescent="0.25">
      <c r="A15" s="101" t="s">
        <v>189</v>
      </c>
      <c r="B15" s="137"/>
      <c r="C15" s="143"/>
      <c r="D15" s="56"/>
      <c r="E15" s="55"/>
      <c r="F15" s="56"/>
      <c r="G15" s="55"/>
      <c r="H15" s="56"/>
      <c r="I15" s="55"/>
      <c r="J15" s="56"/>
      <c r="K15" s="55"/>
      <c r="L15" s="56"/>
      <c r="M15" s="56"/>
      <c r="N15" s="56"/>
      <c r="O15" s="55"/>
      <c r="P15" s="56"/>
      <c r="Q15" s="56"/>
      <c r="R15" s="56"/>
    </row>
    <row r="16" spans="1:19" ht="20.25" hidden="1" customHeight="1" x14ac:dyDescent="0.25">
      <c r="A16" s="52" t="s">
        <v>89</v>
      </c>
      <c r="B16" s="137"/>
      <c r="C16" s="143"/>
      <c r="D16" s="35"/>
      <c r="E16" s="35"/>
      <c r="F16" s="35"/>
      <c r="G16" s="35"/>
      <c r="H16" s="35"/>
      <c r="I16" s="35"/>
      <c r="J16" s="35"/>
      <c r="K16" s="33"/>
      <c r="L16" s="33"/>
      <c r="M16" s="33"/>
      <c r="N16" s="35"/>
      <c r="O16" s="33"/>
      <c r="P16" s="35"/>
      <c r="Q16" s="33"/>
      <c r="R16" s="33">
        <f>SUM(N16:P16)</f>
        <v>0</v>
      </c>
    </row>
    <row r="17" spans="1:18" ht="20.25" customHeight="1" x14ac:dyDescent="0.25">
      <c r="A17" s="52" t="s">
        <v>184</v>
      </c>
      <c r="B17" s="137">
        <v>10</v>
      </c>
      <c r="C17" s="143"/>
      <c r="D17" s="35">
        <v>0</v>
      </c>
      <c r="E17" s="35"/>
      <c r="F17" s="35">
        <v>0</v>
      </c>
      <c r="G17" s="35"/>
      <c r="H17" s="35">
        <v>0</v>
      </c>
      <c r="I17" s="35"/>
      <c r="J17" s="35">
        <v>0</v>
      </c>
      <c r="K17" s="33"/>
      <c r="L17" s="33">
        <v>-29850</v>
      </c>
      <c r="M17" s="33"/>
      <c r="N17" s="33">
        <f>SUM(D17:L17)</f>
        <v>-29850</v>
      </c>
      <c r="O17" s="50"/>
      <c r="P17" s="35">
        <v>0</v>
      </c>
      <c r="Q17" s="33"/>
      <c r="R17" s="33">
        <f>SUM(N17:P17)</f>
        <v>-29850</v>
      </c>
    </row>
    <row r="18" spans="1:18" ht="20.25" customHeight="1" x14ac:dyDescent="0.25">
      <c r="A18" s="74" t="s">
        <v>169</v>
      </c>
      <c r="B18" s="137"/>
      <c r="C18" s="143"/>
      <c r="D18" s="67">
        <f>SUM(D16:D17)</f>
        <v>0</v>
      </c>
      <c r="E18" s="42"/>
      <c r="F18" s="67">
        <f>SUM(F16:F17)</f>
        <v>0</v>
      </c>
      <c r="G18" s="42"/>
      <c r="H18" s="67">
        <f>SUM(H16:H17)</f>
        <v>0</v>
      </c>
      <c r="I18" s="42"/>
      <c r="J18" s="67">
        <f>SUM(J16:J17)</f>
        <v>0</v>
      </c>
      <c r="K18" s="56"/>
      <c r="L18" s="67">
        <f>SUM(L16:L17)</f>
        <v>-29850</v>
      </c>
      <c r="M18" s="56"/>
      <c r="N18" s="67">
        <f>SUM(N16:N17)</f>
        <v>-29850</v>
      </c>
      <c r="O18" s="55"/>
      <c r="P18" s="67">
        <f>SUM(P16:P17)</f>
        <v>0</v>
      </c>
      <c r="Q18" s="56"/>
      <c r="R18" s="67">
        <f>SUM(R16:R17)</f>
        <v>-29850</v>
      </c>
    </row>
    <row r="19" spans="1:18" ht="16.5" customHeight="1" x14ac:dyDescent="0.25">
      <c r="A19" s="74"/>
      <c r="B19" s="137"/>
      <c r="C19" s="143"/>
      <c r="D19" s="56"/>
      <c r="E19" s="55"/>
      <c r="F19" s="56"/>
      <c r="G19" s="55"/>
      <c r="H19" s="56"/>
      <c r="I19" s="55"/>
      <c r="J19" s="56"/>
      <c r="K19" s="55"/>
      <c r="L19" s="56"/>
      <c r="M19" s="56"/>
      <c r="N19" s="56"/>
      <c r="O19" s="55"/>
      <c r="P19" s="56"/>
      <c r="Q19" s="56"/>
      <c r="R19" s="56"/>
    </row>
    <row r="20" spans="1:18" ht="20.25" customHeight="1" x14ac:dyDescent="0.25">
      <c r="A20" s="74" t="s">
        <v>93</v>
      </c>
      <c r="B20" s="137"/>
      <c r="C20" s="143"/>
      <c r="D20" s="56"/>
      <c r="E20" s="55"/>
      <c r="F20" s="56"/>
      <c r="G20" s="55"/>
      <c r="H20" s="56"/>
      <c r="I20" s="55"/>
      <c r="J20" s="56"/>
      <c r="K20" s="55"/>
      <c r="L20" s="56"/>
      <c r="M20" s="56"/>
      <c r="N20" s="56"/>
      <c r="O20" s="55"/>
      <c r="P20" s="56"/>
      <c r="Q20" s="56"/>
      <c r="R20" s="56"/>
    </row>
    <row r="21" spans="1:18" ht="20.25" customHeight="1" x14ac:dyDescent="0.25">
      <c r="A21" s="52" t="s">
        <v>164</v>
      </c>
      <c r="B21" s="137"/>
      <c r="C21" s="143"/>
      <c r="D21" s="35">
        <v>0</v>
      </c>
      <c r="E21" s="35"/>
      <c r="F21" s="35">
        <v>0</v>
      </c>
      <c r="G21" s="35"/>
      <c r="H21" s="35">
        <v>0</v>
      </c>
      <c r="I21" s="35"/>
      <c r="J21" s="35">
        <v>0</v>
      </c>
      <c r="K21" s="55"/>
      <c r="L21" s="33">
        <v>47951</v>
      </c>
      <c r="M21" s="33"/>
      <c r="N21" s="33">
        <f>SUM(D21:L21)</f>
        <v>47951</v>
      </c>
      <c r="O21" s="50"/>
      <c r="P21" s="33">
        <v>180</v>
      </c>
      <c r="Q21" s="56"/>
      <c r="R21" s="33">
        <f>SUM(N21:P21)</f>
        <v>48131</v>
      </c>
    </row>
    <row r="22" spans="1:18" ht="20.25" customHeight="1" x14ac:dyDescent="0.25">
      <c r="A22" s="52" t="s">
        <v>100</v>
      </c>
      <c r="B22" s="137"/>
      <c r="C22" s="143"/>
      <c r="D22" s="35">
        <v>0</v>
      </c>
      <c r="E22" s="35"/>
      <c r="F22" s="35">
        <v>0</v>
      </c>
      <c r="G22" s="35"/>
      <c r="H22" s="35">
        <v>0</v>
      </c>
      <c r="I22" s="35"/>
      <c r="J22" s="35">
        <v>0</v>
      </c>
      <c r="K22" s="33"/>
      <c r="L22" s="33">
        <v>0</v>
      </c>
      <c r="M22" s="33"/>
      <c r="N22" s="33">
        <f>SUM(D22:L22)</f>
        <v>0</v>
      </c>
      <c r="O22" s="33"/>
      <c r="P22" s="35">
        <v>0</v>
      </c>
      <c r="Q22" s="33"/>
      <c r="R22" s="33">
        <f>SUM(N22:P22)</f>
        <v>0</v>
      </c>
    </row>
    <row r="23" spans="1:18" ht="20.25" customHeight="1" x14ac:dyDescent="0.25">
      <c r="A23" s="74" t="s">
        <v>94</v>
      </c>
      <c r="B23" s="137"/>
      <c r="C23" s="143"/>
      <c r="D23" s="67">
        <f>SUM(D21:D22)</f>
        <v>0</v>
      </c>
      <c r="E23" s="42"/>
      <c r="F23" s="67">
        <f>SUM(F21:F22)</f>
        <v>0</v>
      </c>
      <c r="G23" s="42"/>
      <c r="H23" s="67">
        <f>SUM(H21:H22)</f>
        <v>0</v>
      </c>
      <c r="I23" s="42"/>
      <c r="J23" s="67">
        <f>SUM(J21:J22)</f>
        <v>0</v>
      </c>
      <c r="K23" s="33"/>
      <c r="L23" s="67">
        <f>SUM(L21:L22)</f>
        <v>47951</v>
      </c>
      <c r="M23" s="56"/>
      <c r="N23" s="67">
        <f>SUM(N21:N22)</f>
        <v>47951</v>
      </c>
      <c r="O23" s="56"/>
      <c r="P23" s="67">
        <f>SUM(P21:P22)</f>
        <v>180</v>
      </c>
      <c r="Q23" s="56"/>
      <c r="R23" s="67">
        <f>SUM(R21:R22)</f>
        <v>48131</v>
      </c>
    </row>
    <row r="24" spans="1:18" ht="11.25" customHeight="1" x14ac:dyDescent="0.25">
      <c r="A24" s="74"/>
      <c r="B24" s="137"/>
      <c r="C24" s="143"/>
      <c r="D24" s="56"/>
      <c r="E24" s="55"/>
      <c r="F24" s="56"/>
      <c r="G24" s="55"/>
      <c r="H24" s="56"/>
      <c r="I24" s="55"/>
      <c r="J24" s="56"/>
      <c r="K24" s="55"/>
      <c r="L24" s="56"/>
      <c r="M24" s="56"/>
      <c r="N24" s="56"/>
      <c r="O24" s="55"/>
      <c r="P24" s="56"/>
      <c r="Q24" s="56"/>
      <c r="R24" s="56"/>
    </row>
    <row r="25" spans="1:18" ht="20.25" customHeight="1" thickBot="1" x14ac:dyDescent="0.3">
      <c r="A25" s="47" t="s">
        <v>145</v>
      </c>
      <c r="B25" s="137"/>
      <c r="C25" s="127"/>
      <c r="D25" s="70">
        <f>SUM(D12,D18,D23)</f>
        <v>199000</v>
      </c>
      <c r="E25" s="56"/>
      <c r="F25" s="70">
        <f>SUM(F12,F18,F23)</f>
        <v>55824</v>
      </c>
      <c r="G25" s="56"/>
      <c r="H25" s="70">
        <f>SUM(H12,H18,H23)</f>
        <v>6405</v>
      </c>
      <c r="I25" s="56"/>
      <c r="J25" s="70">
        <f>SUM(J12,J18,J23)</f>
        <v>19900</v>
      </c>
      <c r="K25" s="56">
        <f t="shared" ref="K25" si="0">SUM(K12,K18,K23)</f>
        <v>0</v>
      </c>
      <c r="L25" s="70">
        <f>SUM(L12,L18,L23)</f>
        <v>424455</v>
      </c>
      <c r="M25" s="56">
        <f t="shared" ref="M25" si="1">SUM(M12,M18,M23)</f>
        <v>0</v>
      </c>
      <c r="N25" s="70">
        <f>SUM(N12,N18,N23)</f>
        <v>705584</v>
      </c>
      <c r="O25" s="56">
        <f t="shared" ref="O25" si="2">SUM(O12,O18,O23)</f>
        <v>0</v>
      </c>
      <c r="P25" s="70">
        <f>SUM(P12,P18,P23)</f>
        <v>6593</v>
      </c>
      <c r="Q25" s="56">
        <f t="shared" ref="Q25" si="3">SUM(Q12,Q18,Q23)</f>
        <v>0</v>
      </c>
      <c r="R25" s="70">
        <f>SUM(R12,R18,R23)</f>
        <v>712177</v>
      </c>
    </row>
    <row r="26" spans="1:18" ht="20.25" customHeight="1" thickTop="1" x14ac:dyDescent="0.25"/>
    <row r="27" spans="1:18" s="59" customFormat="1" ht="20.25" customHeight="1" x14ac:dyDescent="0.3">
      <c r="A27" s="121" t="s">
        <v>44</v>
      </c>
      <c r="B27" s="139"/>
      <c r="C27" s="139"/>
      <c r="D27" s="30"/>
      <c r="E27" s="30"/>
      <c r="F27" s="30"/>
      <c r="G27" s="30"/>
      <c r="H27" s="30"/>
      <c r="I27" s="30"/>
      <c r="J27" s="30"/>
      <c r="K27" s="30"/>
      <c r="L27" s="140"/>
      <c r="M27" s="140"/>
      <c r="N27" s="140"/>
    </row>
    <row r="28" spans="1:18" s="127" customFormat="1" ht="20.25" customHeight="1" x14ac:dyDescent="0.25">
      <c r="A28" s="124" t="s">
        <v>85</v>
      </c>
      <c r="B28" s="47"/>
      <c r="C28" s="47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7"/>
    </row>
    <row r="29" spans="1:18" s="128" customFormat="1" ht="20.25" customHeight="1" x14ac:dyDescent="0.25"/>
    <row r="30" spans="1:18" ht="20.25" customHeight="1" x14ac:dyDescent="0.25">
      <c r="A30" s="128"/>
      <c r="B30" s="128"/>
      <c r="C30" s="128"/>
      <c r="D30" s="224" t="s">
        <v>32</v>
      </c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</row>
    <row r="31" spans="1:18" ht="20.25" customHeight="1" x14ac:dyDescent="0.35">
      <c r="A31" s="128"/>
      <c r="B31" s="128"/>
      <c r="C31" s="128"/>
      <c r="D31" s="128"/>
      <c r="E31" s="129"/>
      <c r="F31" s="222"/>
      <c r="G31" s="222"/>
      <c r="H31" s="222"/>
      <c r="I31" s="128"/>
      <c r="J31" s="223" t="s">
        <v>22</v>
      </c>
      <c r="K31" s="223"/>
      <c r="L31" s="223"/>
      <c r="M31" s="129"/>
      <c r="O31" s="15"/>
      <c r="P31" s="15"/>
      <c r="Q31" s="16"/>
      <c r="R31" s="15"/>
    </row>
    <row r="32" spans="1:18" ht="20.25" customHeight="1" x14ac:dyDescent="0.35">
      <c r="A32" s="128"/>
      <c r="B32" s="128"/>
      <c r="C32" s="128"/>
      <c r="D32" s="128"/>
      <c r="E32" s="129"/>
      <c r="F32" s="129" t="s">
        <v>127</v>
      </c>
      <c r="G32" s="129"/>
      <c r="H32" s="129" t="s">
        <v>36</v>
      </c>
      <c r="I32" s="128"/>
      <c r="J32" s="132"/>
      <c r="K32" s="132"/>
      <c r="L32" s="132"/>
      <c r="M32" s="129"/>
      <c r="N32" s="141" t="s">
        <v>128</v>
      </c>
      <c r="O32" s="15"/>
      <c r="P32" s="15"/>
      <c r="Q32" s="16"/>
      <c r="R32" s="15"/>
    </row>
    <row r="33" spans="1:19" ht="20.25" customHeight="1" x14ac:dyDescent="0.35">
      <c r="A33" s="128"/>
      <c r="B33" s="128"/>
      <c r="C33" s="128"/>
      <c r="D33" s="129" t="s">
        <v>11</v>
      </c>
      <c r="E33" s="129"/>
      <c r="F33" s="129" t="s">
        <v>156</v>
      </c>
      <c r="G33" s="128"/>
      <c r="H33" s="129" t="s">
        <v>185</v>
      </c>
      <c r="I33" s="129"/>
      <c r="J33" s="130"/>
      <c r="M33" s="129"/>
      <c r="N33" s="141" t="s">
        <v>129</v>
      </c>
      <c r="O33" s="17"/>
      <c r="P33" s="141" t="s">
        <v>69</v>
      </c>
      <c r="Q33" s="141"/>
      <c r="R33" s="130"/>
    </row>
    <row r="34" spans="1:19" ht="20.25" customHeight="1" x14ac:dyDescent="0.35">
      <c r="A34" s="128"/>
      <c r="B34" s="128"/>
      <c r="C34" s="128"/>
      <c r="D34" s="129" t="s">
        <v>25</v>
      </c>
      <c r="E34" s="129"/>
      <c r="F34" s="129" t="s">
        <v>155</v>
      </c>
      <c r="G34" s="128"/>
      <c r="H34" s="130" t="s">
        <v>38</v>
      </c>
      <c r="I34" s="129"/>
      <c r="J34" s="130"/>
      <c r="M34" s="129"/>
      <c r="N34" s="141" t="s">
        <v>130</v>
      </c>
      <c r="O34" s="17"/>
      <c r="P34" s="141" t="s">
        <v>70</v>
      </c>
      <c r="Q34" s="141"/>
      <c r="R34" s="131" t="s">
        <v>29</v>
      </c>
    </row>
    <row r="35" spans="1:19" ht="20.25" customHeight="1" x14ac:dyDescent="0.35">
      <c r="A35" s="128"/>
      <c r="B35" s="25" t="s">
        <v>6</v>
      </c>
      <c r="C35" s="142"/>
      <c r="D35" s="129" t="s">
        <v>23</v>
      </c>
      <c r="E35" s="129"/>
      <c r="F35" s="129" t="s">
        <v>76</v>
      </c>
      <c r="G35" s="129"/>
      <c r="H35" s="130" t="s">
        <v>39</v>
      </c>
      <c r="I35" s="129"/>
      <c r="J35" s="129" t="s">
        <v>64</v>
      </c>
      <c r="K35" s="129"/>
      <c r="L35" s="129" t="s">
        <v>12</v>
      </c>
      <c r="M35" s="129"/>
      <c r="N35" s="131" t="s">
        <v>49</v>
      </c>
      <c r="O35" s="17"/>
      <c r="P35" s="131" t="s">
        <v>71</v>
      </c>
      <c r="Q35" s="131"/>
      <c r="R35" s="131" t="s">
        <v>30</v>
      </c>
    </row>
    <row r="36" spans="1:19" ht="20.25" customHeight="1" x14ac:dyDescent="0.25">
      <c r="A36" s="128"/>
      <c r="D36" s="222" t="s">
        <v>82</v>
      </c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</row>
    <row r="37" spans="1:19" ht="20.25" customHeight="1" x14ac:dyDescent="0.25">
      <c r="A37" s="133" t="s">
        <v>175</v>
      </c>
      <c r="B37" s="137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73"/>
      <c r="P37" s="73"/>
    </row>
    <row r="38" spans="1:19" ht="20.25" customHeight="1" x14ac:dyDescent="0.25">
      <c r="A38" s="74" t="s">
        <v>176</v>
      </c>
      <c r="B38" s="137"/>
      <c r="C38" s="143"/>
      <c r="D38" s="56">
        <v>199000</v>
      </c>
      <c r="E38" s="56"/>
      <c r="F38" s="56">
        <v>55824</v>
      </c>
      <c r="G38" s="56"/>
      <c r="H38" s="56">
        <v>6405</v>
      </c>
      <c r="I38" s="56"/>
      <c r="J38" s="56">
        <v>19900</v>
      </c>
      <c r="K38" s="56"/>
      <c r="L38" s="56">
        <v>469927</v>
      </c>
      <c r="M38" s="56"/>
      <c r="N38" s="56">
        <v>751056</v>
      </c>
      <c r="O38" s="56"/>
      <c r="P38" s="56">
        <v>6987</v>
      </c>
      <c r="Q38" s="56"/>
      <c r="R38" s="56">
        <f>SUM(N38:P38)</f>
        <v>758043</v>
      </c>
      <c r="S38" s="128"/>
    </row>
    <row r="39" spans="1:19" ht="10.5" customHeight="1" x14ac:dyDescent="0.25">
      <c r="A39" s="74"/>
      <c r="B39" s="137"/>
      <c r="C39" s="143"/>
      <c r="E39" s="55"/>
      <c r="F39" s="56"/>
      <c r="G39" s="55"/>
      <c r="H39" s="56"/>
      <c r="I39" s="55"/>
      <c r="J39" s="56"/>
      <c r="K39" s="55"/>
      <c r="L39" s="56"/>
      <c r="M39" s="56"/>
      <c r="N39" s="56"/>
      <c r="O39" s="55"/>
      <c r="P39" s="56"/>
      <c r="Q39" s="56"/>
      <c r="R39" s="56"/>
    </row>
    <row r="40" spans="1:19" ht="20.25" customHeight="1" x14ac:dyDescent="0.25">
      <c r="A40" s="74" t="s">
        <v>92</v>
      </c>
      <c r="B40" s="137"/>
      <c r="C40" s="143"/>
      <c r="D40" s="56"/>
      <c r="E40" s="55"/>
      <c r="F40" s="56"/>
      <c r="G40" s="55"/>
      <c r="H40" s="56"/>
      <c r="I40" s="55"/>
      <c r="J40" s="56"/>
      <c r="K40" s="55"/>
      <c r="L40" s="56"/>
      <c r="M40" s="56"/>
      <c r="N40" s="56"/>
      <c r="O40" s="55"/>
      <c r="P40" s="56"/>
      <c r="Q40" s="56"/>
      <c r="R40" s="56"/>
    </row>
    <row r="41" spans="1:19" ht="20.25" customHeight="1" x14ac:dyDescent="0.25">
      <c r="A41" s="101" t="s">
        <v>189</v>
      </c>
      <c r="B41" s="137"/>
      <c r="C41" s="143"/>
      <c r="D41" s="56"/>
      <c r="E41" s="55"/>
      <c r="F41" s="56"/>
      <c r="G41" s="55"/>
      <c r="H41" s="56"/>
      <c r="I41" s="55"/>
      <c r="J41" s="56"/>
      <c r="K41" s="55"/>
      <c r="L41" s="56"/>
      <c r="M41" s="56"/>
      <c r="N41" s="56"/>
      <c r="O41" s="55"/>
      <c r="P41" s="56"/>
      <c r="Q41" s="56"/>
      <c r="R41" s="56"/>
    </row>
    <row r="42" spans="1:19" ht="20.25" hidden="1" customHeight="1" x14ac:dyDescent="0.25">
      <c r="A42" s="52" t="s">
        <v>89</v>
      </c>
      <c r="B42" s="137"/>
      <c r="C42" s="143"/>
      <c r="D42" s="35"/>
      <c r="E42" s="35"/>
      <c r="F42" s="35"/>
      <c r="G42" s="35"/>
      <c r="H42" s="35"/>
      <c r="I42" s="35"/>
      <c r="J42" s="35"/>
      <c r="K42" s="33"/>
      <c r="L42" s="33"/>
      <c r="M42" s="33"/>
      <c r="N42" s="35"/>
      <c r="O42" s="33"/>
      <c r="P42" s="35"/>
      <c r="Q42" s="33"/>
      <c r="R42" s="33">
        <f>SUM(N42:P42)</f>
        <v>0</v>
      </c>
    </row>
    <row r="43" spans="1:19" ht="20.25" customHeight="1" x14ac:dyDescent="0.25">
      <c r="A43" s="52" t="s">
        <v>184</v>
      </c>
      <c r="B43" s="137">
        <v>10</v>
      </c>
      <c r="C43" s="143"/>
      <c r="D43" s="35">
        <v>0</v>
      </c>
      <c r="E43" s="35"/>
      <c r="F43" s="35">
        <v>0</v>
      </c>
      <c r="G43" s="35"/>
      <c r="H43" s="35">
        <v>0</v>
      </c>
      <c r="I43" s="35"/>
      <c r="J43" s="35">
        <v>0</v>
      </c>
      <c r="K43" s="33"/>
      <c r="L43" s="33">
        <v>-238800</v>
      </c>
      <c r="M43" s="33"/>
      <c r="N43" s="33">
        <f>SUM(D43:L43)</f>
        <v>-238800</v>
      </c>
      <c r="O43" s="50"/>
      <c r="P43" s="35">
        <v>0</v>
      </c>
      <c r="Q43" s="33"/>
      <c r="R43" s="33">
        <f>SUM(N43:P43)</f>
        <v>-238800</v>
      </c>
    </row>
    <row r="44" spans="1:19" ht="20.25" customHeight="1" x14ac:dyDescent="0.25">
      <c r="A44" s="74" t="s">
        <v>169</v>
      </c>
      <c r="B44" s="137"/>
      <c r="C44" s="143"/>
      <c r="D44" s="67">
        <f>SUM(D42:D43)</f>
        <v>0</v>
      </c>
      <c r="E44" s="42"/>
      <c r="F44" s="67">
        <f>SUM(F42:F43)</f>
        <v>0</v>
      </c>
      <c r="G44" s="42"/>
      <c r="H44" s="67">
        <f>SUM(H42:H43)</f>
        <v>0</v>
      </c>
      <c r="I44" s="42"/>
      <c r="J44" s="67">
        <f>SUM(J42:J43)</f>
        <v>0</v>
      </c>
      <c r="K44" s="56"/>
      <c r="L44" s="67">
        <f>SUM(L42:L43)</f>
        <v>-238800</v>
      </c>
      <c r="M44" s="56"/>
      <c r="N44" s="67">
        <f>SUM(N42:N43)</f>
        <v>-238800</v>
      </c>
      <c r="O44" s="55"/>
      <c r="P44" s="67">
        <f>SUM(P42:P43)</f>
        <v>0</v>
      </c>
      <c r="Q44" s="56"/>
      <c r="R44" s="67">
        <f>SUM(R42:R43)</f>
        <v>-238800</v>
      </c>
    </row>
    <row r="45" spans="1:19" ht="16.5" customHeight="1" x14ac:dyDescent="0.25">
      <c r="A45" s="74"/>
      <c r="B45" s="137"/>
      <c r="C45" s="143"/>
      <c r="D45" s="56"/>
      <c r="E45" s="55"/>
      <c r="F45" s="56"/>
      <c r="G45" s="55"/>
      <c r="H45" s="56"/>
      <c r="I45" s="55"/>
      <c r="J45" s="56"/>
      <c r="K45" s="55"/>
      <c r="L45" s="56"/>
      <c r="M45" s="56"/>
      <c r="N45" s="56"/>
      <c r="O45" s="55"/>
      <c r="P45" s="56"/>
      <c r="Q45" s="56"/>
      <c r="R45" s="56"/>
    </row>
    <row r="46" spans="1:19" ht="20.25" customHeight="1" x14ac:dyDescent="0.25">
      <c r="A46" s="74" t="s">
        <v>93</v>
      </c>
      <c r="B46" s="137"/>
      <c r="C46" s="143"/>
      <c r="D46" s="56"/>
      <c r="E46" s="55"/>
      <c r="F46" s="56"/>
      <c r="G46" s="55"/>
      <c r="H46" s="56"/>
      <c r="I46" s="55"/>
      <c r="J46" s="56"/>
      <c r="K46" s="55"/>
      <c r="L46" s="56"/>
      <c r="M46" s="56"/>
      <c r="N46" s="56"/>
      <c r="O46" s="55"/>
      <c r="P46" s="56"/>
      <c r="Q46" s="56"/>
      <c r="R46" s="56"/>
    </row>
    <row r="47" spans="1:19" ht="20.25" customHeight="1" x14ac:dyDescent="0.25">
      <c r="A47" s="52" t="s">
        <v>164</v>
      </c>
      <c r="B47" s="137"/>
      <c r="C47" s="143"/>
      <c r="D47" s="35">
        <v>0</v>
      </c>
      <c r="E47" s="35"/>
      <c r="F47" s="35">
        <v>0</v>
      </c>
      <c r="G47" s="35"/>
      <c r="H47" s="35">
        <v>0</v>
      </c>
      <c r="I47" s="35"/>
      <c r="J47" s="35">
        <v>0</v>
      </c>
      <c r="K47" s="55"/>
      <c r="L47" s="33">
        <f>'PL4-5'!D91</f>
        <v>38118</v>
      </c>
      <c r="M47" s="33"/>
      <c r="N47" s="33">
        <f>SUM(D47:L47)</f>
        <v>38118</v>
      </c>
      <c r="O47" s="50"/>
      <c r="P47" s="33">
        <f>'PL4-5'!D87</f>
        <v>-50</v>
      </c>
      <c r="Q47" s="56"/>
      <c r="R47" s="33">
        <f>SUM(N47:P47)</f>
        <v>38068</v>
      </c>
    </row>
    <row r="48" spans="1:19" ht="20.25" customHeight="1" x14ac:dyDescent="0.25">
      <c r="A48" s="52" t="s">
        <v>100</v>
      </c>
      <c r="B48" s="137"/>
      <c r="C48" s="143"/>
      <c r="D48" s="35">
        <v>0</v>
      </c>
      <c r="E48" s="35"/>
      <c r="F48" s="35">
        <v>0</v>
      </c>
      <c r="G48" s="35"/>
      <c r="H48" s="35">
        <v>0</v>
      </c>
      <c r="I48" s="35"/>
      <c r="J48" s="35">
        <v>0</v>
      </c>
      <c r="K48" s="33"/>
      <c r="L48" s="33">
        <v>0</v>
      </c>
      <c r="M48" s="33"/>
      <c r="N48" s="33">
        <f>SUM(D48:L48)</f>
        <v>0</v>
      </c>
      <c r="O48" s="33"/>
      <c r="P48" s="35">
        <v>0</v>
      </c>
      <c r="Q48" s="33"/>
      <c r="R48" s="33">
        <f>SUM(N48:P48)</f>
        <v>0</v>
      </c>
    </row>
    <row r="49" spans="1:18" ht="20.25" customHeight="1" x14ac:dyDescent="0.25">
      <c r="A49" s="74" t="s">
        <v>94</v>
      </c>
      <c r="B49" s="137"/>
      <c r="C49" s="143"/>
      <c r="D49" s="67">
        <f>SUM(D47:D48)</f>
        <v>0</v>
      </c>
      <c r="E49" s="42"/>
      <c r="F49" s="67">
        <f>SUM(F47:F48)</f>
        <v>0</v>
      </c>
      <c r="G49" s="42"/>
      <c r="H49" s="67">
        <f>SUM(H47:H48)</f>
        <v>0</v>
      </c>
      <c r="I49" s="42"/>
      <c r="J49" s="67">
        <f>SUM(J47:J48)</f>
        <v>0</v>
      </c>
      <c r="K49" s="33"/>
      <c r="L49" s="67">
        <f>SUM(L47:L48)</f>
        <v>38118</v>
      </c>
      <c r="M49" s="56"/>
      <c r="N49" s="67">
        <f>SUM(N47:N48)</f>
        <v>38118</v>
      </c>
      <c r="O49" s="56"/>
      <c r="P49" s="67">
        <f>SUM(P47:P48)</f>
        <v>-50</v>
      </c>
      <c r="Q49" s="56"/>
      <c r="R49" s="67">
        <f>SUM(R47:R48)</f>
        <v>38068</v>
      </c>
    </row>
    <row r="50" spans="1:18" ht="11.25" customHeight="1" x14ac:dyDescent="0.25">
      <c r="A50" s="74"/>
      <c r="B50" s="137"/>
      <c r="C50" s="143"/>
      <c r="D50" s="56"/>
      <c r="E50" s="55"/>
      <c r="F50" s="56"/>
      <c r="G50" s="55"/>
      <c r="H50" s="56"/>
      <c r="I50" s="55"/>
      <c r="J50" s="56"/>
      <c r="K50" s="55"/>
      <c r="L50" s="56"/>
      <c r="M50" s="56"/>
      <c r="N50" s="56"/>
      <c r="O50" s="55"/>
      <c r="P50" s="56"/>
      <c r="Q50" s="56"/>
      <c r="R50" s="56"/>
    </row>
    <row r="51" spans="1:18" ht="20.25" customHeight="1" thickBot="1" x14ac:dyDescent="0.3">
      <c r="A51" s="47" t="s">
        <v>177</v>
      </c>
      <c r="B51" s="137"/>
      <c r="C51" s="127"/>
      <c r="D51" s="70">
        <f>SUM(D38,D44,D49)</f>
        <v>199000</v>
      </c>
      <c r="E51" s="56"/>
      <c r="F51" s="70">
        <f>SUM(F38,F44,F49)</f>
        <v>55824</v>
      </c>
      <c r="G51" s="56"/>
      <c r="H51" s="70">
        <f>SUM(H38,H44,H49)</f>
        <v>6405</v>
      </c>
      <c r="I51" s="56"/>
      <c r="J51" s="70">
        <f>SUM(J38,J44,J49)</f>
        <v>19900</v>
      </c>
      <c r="K51" s="56">
        <f t="shared" ref="K51:Q51" si="4">SUM(K38,K44,K49)</f>
        <v>0</v>
      </c>
      <c r="L51" s="70">
        <f>SUM(L38,L44,L49)</f>
        <v>269245</v>
      </c>
      <c r="M51" s="56">
        <f t="shared" si="4"/>
        <v>0</v>
      </c>
      <c r="N51" s="70">
        <f>SUM(N38,N44,N49)</f>
        <v>550374</v>
      </c>
      <c r="O51" s="56">
        <f t="shared" si="4"/>
        <v>0</v>
      </c>
      <c r="P51" s="70">
        <f>SUM(P38,P44,P49)</f>
        <v>6937</v>
      </c>
      <c r="Q51" s="56">
        <f t="shared" si="4"/>
        <v>0</v>
      </c>
      <c r="R51" s="70">
        <f>SUM(R38,R44,R49)</f>
        <v>557311</v>
      </c>
    </row>
    <row r="52" spans="1:18" ht="20.25" customHeight="1" thickTop="1" x14ac:dyDescent="0.25"/>
    <row r="53" spans="1:18" ht="20.25" customHeight="1" x14ac:dyDescent="0.25">
      <c r="L53" s="190"/>
      <c r="M53" s="190">
        <f>N51-'BS2-3'!D64</f>
        <v>0</v>
      </c>
      <c r="N53" s="190">
        <f>N51-'BS2-3'!D64</f>
        <v>0</v>
      </c>
      <c r="P53" s="190">
        <f>P51-'BS2-3'!D65</f>
        <v>0</v>
      </c>
      <c r="R53" s="190">
        <f>R51-'BS2-3'!D66</f>
        <v>0</v>
      </c>
    </row>
  </sheetData>
  <mergeCells count="8">
    <mergeCell ref="D36:R36"/>
    <mergeCell ref="D10:R10"/>
    <mergeCell ref="J5:L5"/>
    <mergeCell ref="D4:R4"/>
    <mergeCell ref="F5:H5"/>
    <mergeCell ref="D30:R30"/>
    <mergeCell ref="F31:H31"/>
    <mergeCell ref="J31:L31"/>
  </mergeCells>
  <phoneticPr fontId="8" type="noConversion"/>
  <pageMargins left="0.7" right="0.7" top="0.48" bottom="0.5" header="0.5" footer="0.5"/>
  <pageSetup paperSize="9" scale="79" firstPageNumber="6" fitToHeight="0" orientation="landscape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S48"/>
  <sheetViews>
    <sheetView showGridLines="0" view="pageBreakPreview" topLeftCell="A34" zoomScale="90" zoomScaleNormal="100" zoomScaleSheetLayoutView="90" workbookViewId="0">
      <selection activeCell="J19" sqref="J19"/>
    </sheetView>
  </sheetViews>
  <sheetFormatPr defaultColWidth="9.140625" defaultRowHeight="19.5" customHeight="1" x14ac:dyDescent="0.25"/>
  <cols>
    <col min="1" max="1" width="55.28515625" style="126" customWidth="1"/>
    <col min="2" max="2" width="6.5703125" style="126" customWidth="1"/>
    <col min="3" max="3" width="1.85546875" style="126" customWidth="1"/>
    <col min="4" max="4" width="13.28515625" style="126" customWidth="1"/>
    <col min="5" max="5" width="1.85546875" style="126" customWidth="1"/>
    <col min="6" max="6" width="13.28515625" style="126" customWidth="1"/>
    <col min="7" max="7" width="1.85546875" style="126" customWidth="1"/>
    <col min="8" max="8" width="13.28515625" style="126" customWidth="1"/>
    <col min="9" max="9" width="1.85546875" style="126" customWidth="1"/>
    <col min="10" max="10" width="13.28515625" style="126" customWidth="1"/>
    <col min="11" max="11" width="1.85546875" style="126" customWidth="1"/>
    <col min="12" max="12" width="13.28515625" style="126" customWidth="1"/>
    <col min="13" max="13" width="2.28515625" style="126" customWidth="1"/>
    <col min="14" max="14" width="9.140625" style="126"/>
    <col min="15" max="15" width="13.140625" style="126" bestFit="1" customWidth="1"/>
    <col min="16" max="16384" width="9.140625" style="126"/>
  </cols>
  <sheetData>
    <row r="1" spans="1:19" s="123" customFormat="1" ht="19.5" customHeight="1" x14ac:dyDescent="0.3">
      <c r="A1" s="121" t="s">
        <v>44</v>
      </c>
      <c r="B1" s="121"/>
      <c r="C1" s="121"/>
      <c r="D1" s="30"/>
      <c r="E1" s="30"/>
      <c r="F1" s="30"/>
      <c r="G1" s="30"/>
      <c r="H1" s="30"/>
      <c r="I1" s="30"/>
      <c r="J1" s="122"/>
      <c r="K1" s="122"/>
    </row>
    <row r="2" spans="1:19" s="127" customFormat="1" ht="19.5" customHeight="1" x14ac:dyDescent="0.25">
      <c r="A2" s="124" t="s">
        <v>85</v>
      </c>
      <c r="B2" s="125"/>
      <c r="C2" s="125"/>
      <c r="D2" s="126"/>
      <c r="E2" s="126"/>
      <c r="F2" s="126"/>
      <c r="G2" s="126"/>
      <c r="H2" s="126"/>
      <c r="I2" s="126"/>
      <c r="J2" s="126"/>
      <c r="K2" s="126"/>
      <c r="L2" s="7"/>
    </row>
    <row r="3" spans="1:19" s="128" customFormat="1" ht="19.5" customHeight="1" x14ac:dyDescent="0.25"/>
    <row r="4" spans="1:19" ht="19.5" customHeight="1" x14ac:dyDescent="0.25">
      <c r="A4" s="128"/>
      <c r="B4" s="128"/>
      <c r="C4" s="128"/>
      <c r="D4" s="224" t="s">
        <v>27</v>
      </c>
      <c r="E4" s="224"/>
      <c r="F4" s="224"/>
      <c r="G4" s="224"/>
      <c r="H4" s="224"/>
      <c r="I4" s="224"/>
      <c r="J4" s="224"/>
      <c r="K4" s="224"/>
      <c r="L4" s="224"/>
    </row>
    <row r="5" spans="1:19" ht="19.5" customHeight="1" x14ac:dyDescent="0.25">
      <c r="A5" s="128"/>
      <c r="B5" s="128"/>
      <c r="C5" s="128"/>
      <c r="E5" s="129"/>
      <c r="F5" s="128"/>
      <c r="G5" s="128"/>
      <c r="H5" s="223" t="s">
        <v>22</v>
      </c>
      <c r="I5" s="223"/>
      <c r="J5" s="223"/>
      <c r="K5" s="129"/>
    </row>
    <row r="6" spans="1:19" ht="19.5" customHeight="1" x14ac:dyDescent="0.25">
      <c r="A6" s="128"/>
      <c r="B6" s="128"/>
      <c r="C6" s="128"/>
      <c r="D6" s="129" t="s">
        <v>11</v>
      </c>
      <c r="E6" s="129"/>
      <c r="F6" s="129" t="s">
        <v>127</v>
      </c>
      <c r="G6" s="128"/>
      <c r="K6" s="129"/>
      <c r="L6" s="130"/>
    </row>
    <row r="7" spans="1:19" ht="19.5" customHeight="1" x14ac:dyDescent="0.25">
      <c r="A7" s="128"/>
      <c r="B7" s="128"/>
      <c r="C7" s="128"/>
      <c r="D7" s="129" t="s">
        <v>25</v>
      </c>
      <c r="E7" s="129"/>
      <c r="F7" s="129" t="s">
        <v>156</v>
      </c>
      <c r="G7" s="128"/>
      <c r="H7" s="130"/>
      <c r="K7" s="129"/>
      <c r="L7" s="131" t="s">
        <v>29</v>
      </c>
    </row>
    <row r="8" spans="1:19" ht="19.5" customHeight="1" x14ac:dyDescent="0.25">
      <c r="A8" s="128"/>
      <c r="B8" s="25" t="s">
        <v>6</v>
      </c>
      <c r="C8" s="25"/>
      <c r="D8" s="129" t="s">
        <v>23</v>
      </c>
      <c r="E8" s="129"/>
      <c r="F8" s="129" t="s">
        <v>157</v>
      </c>
      <c r="G8" s="129"/>
      <c r="H8" s="129" t="s">
        <v>64</v>
      </c>
      <c r="I8" s="129"/>
      <c r="J8" s="129" t="s">
        <v>12</v>
      </c>
      <c r="K8" s="129"/>
      <c r="L8" s="131" t="s">
        <v>30</v>
      </c>
    </row>
    <row r="9" spans="1:19" ht="19.5" customHeight="1" x14ac:dyDescent="0.25">
      <c r="A9" s="128"/>
      <c r="B9" s="128"/>
      <c r="C9" s="128"/>
      <c r="D9" s="222" t="s">
        <v>82</v>
      </c>
      <c r="E9" s="222"/>
      <c r="F9" s="222"/>
      <c r="G9" s="222"/>
      <c r="H9" s="222"/>
      <c r="I9" s="222"/>
      <c r="J9" s="222"/>
      <c r="K9" s="222"/>
      <c r="L9" s="222"/>
    </row>
    <row r="10" spans="1:19" ht="19.5" customHeight="1" x14ac:dyDescent="0.25">
      <c r="A10" s="133" t="s">
        <v>143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134"/>
      <c r="Q10" s="134"/>
      <c r="R10" s="135"/>
      <c r="S10" s="135"/>
    </row>
    <row r="11" spans="1:19" s="128" customFormat="1" ht="19.5" customHeight="1" x14ac:dyDescent="0.25">
      <c r="A11" s="85" t="s">
        <v>144</v>
      </c>
      <c r="B11" s="204"/>
      <c r="C11" s="204"/>
      <c r="D11" s="136">
        <v>199000</v>
      </c>
      <c r="E11" s="136"/>
      <c r="F11" s="136">
        <v>55824</v>
      </c>
      <c r="G11" s="136"/>
      <c r="H11" s="136">
        <v>19900</v>
      </c>
      <c r="I11" s="136"/>
      <c r="J11" s="136">
        <v>359917</v>
      </c>
      <c r="K11" s="136"/>
      <c r="L11" s="136">
        <f>SUM(D11:J11)</f>
        <v>634641</v>
      </c>
      <c r="M11" s="136"/>
    </row>
    <row r="12" spans="1:19" s="128" customFormat="1" ht="11.25" customHeight="1" x14ac:dyDescent="0.25">
      <c r="A12" s="85"/>
      <c r="B12" s="204"/>
      <c r="C12" s="204"/>
      <c r="D12" s="136"/>
      <c r="E12" s="136"/>
      <c r="F12" s="136"/>
      <c r="G12" s="136"/>
      <c r="H12" s="136"/>
      <c r="I12" s="136"/>
      <c r="J12" s="136"/>
      <c r="K12" s="136"/>
      <c r="L12" s="136"/>
      <c r="M12" s="136"/>
    </row>
    <row r="13" spans="1:19" s="128" customFormat="1" ht="19.5" customHeight="1" x14ac:dyDescent="0.25">
      <c r="A13" s="74" t="s">
        <v>92</v>
      </c>
      <c r="B13" s="204"/>
      <c r="C13" s="204"/>
      <c r="D13" s="136"/>
      <c r="E13" s="136"/>
      <c r="F13" s="136"/>
      <c r="G13" s="136"/>
      <c r="H13" s="136"/>
      <c r="I13" s="136"/>
      <c r="J13" s="136"/>
      <c r="K13" s="136"/>
      <c r="L13" s="136"/>
      <c r="M13" s="136"/>
    </row>
    <row r="14" spans="1:19" s="128" customFormat="1" ht="19.5" customHeight="1" x14ac:dyDescent="0.25">
      <c r="A14" s="101" t="s">
        <v>189</v>
      </c>
      <c r="B14" s="204"/>
      <c r="C14" s="204"/>
      <c r="D14" s="136"/>
      <c r="E14" s="136"/>
      <c r="F14" s="136"/>
      <c r="G14" s="136"/>
      <c r="H14" s="136"/>
      <c r="I14" s="136"/>
      <c r="J14" s="136"/>
      <c r="K14" s="136"/>
      <c r="L14" s="136"/>
      <c r="M14" s="136"/>
    </row>
    <row r="15" spans="1:19" s="128" customFormat="1" ht="19.5" customHeight="1" x14ac:dyDescent="0.25">
      <c r="A15" s="52" t="s">
        <v>184</v>
      </c>
      <c r="B15" s="137">
        <v>10</v>
      </c>
      <c r="C15" s="204"/>
      <c r="D15" s="35">
        <v>0</v>
      </c>
      <c r="E15" s="49"/>
      <c r="F15" s="35">
        <v>0</v>
      </c>
      <c r="G15" s="49"/>
      <c r="H15" s="35">
        <v>0</v>
      </c>
      <c r="I15" s="34"/>
      <c r="J15" s="33">
        <v>-29850</v>
      </c>
      <c r="K15" s="33"/>
      <c r="L15" s="104">
        <f>SUM(H15:J15)</f>
        <v>-29850</v>
      </c>
      <c r="M15" s="136"/>
    </row>
    <row r="16" spans="1:19" s="128" customFormat="1" ht="19.5" customHeight="1" x14ac:dyDescent="0.25">
      <c r="A16" s="74" t="s">
        <v>169</v>
      </c>
      <c r="B16" s="204"/>
      <c r="C16" s="204"/>
      <c r="D16" s="103">
        <f>SUM(D15)</f>
        <v>0</v>
      </c>
      <c r="E16" s="136"/>
      <c r="F16" s="103">
        <f>SUM(F15)</f>
        <v>0</v>
      </c>
      <c r="G16" s="136"/>
      <c r="H16" s="103">
        <f>SUM(H15)</f>
        <v>0</v>
      </c>
      <c r="I16" s="136"/>
      <c r="J16" s="103">
        <f>SUM(J15)</f>
        <v>-29850</v>
      </c>
      <c r="K16" s="136"/>
      <c r="L16" s="103">
        <f>SUM(L15)</f>
        <v>-29850</v>
      </c>
      <c r="M16" s="136"/>
    </row>
    <row r="17" spans="1:13" s="128" customFormat="1" ht="19.5" customHeight="1" x14ac:dyDescent="0.25">
      <c r="A17" s="74"/>
      <c r="B17" s="204"/>
      <c r="C17" s="204"/>
      <c r="D17" s="136"/>
      <c r="E17" s="136"/>
      <c r="F17" s="136"/>
      <c r="G17" s="136"/>
      <c r="H17" s="136"/>
      <c r="I17" s="136"/>
      <c r="J17" s="136"/>
      <c r="K17" s="136"/>
      <c r="L17" s="136"/>
      <c r="M17" s="136"/>
    </row>
    <row r="18" spans="1:13" s="128" customFormat="1" ht="19.5" customHeight="1" x14ac:dyDescent="0.25">
      <c r="A18" s="74" t="s">
        <v>93</v>
      </c>
      <c r="B18" s="204"/>
      <c r="C18" s="204"/>
      <c r="D18" s="136"/>
      <c r="E18" s="136"/>
      <c r="F18" s="136"/>
      <c r="G18" s="136"/>
      <c r="H18" s="136"/>
      <c r="I18" s="136"/>
      <c r="J18" s="136"/>
      <c r="K18" s="136"/>
      <c r="L18" s="136"/>
      <c r="M18" s="136"/>
    </row>
    <row r="19" spans="1:13" s="128" customFormat="1" ht="19.5" customHeight="1" x14ac:dyDescent="0.25">
      <c r="A19" s="73" t="s">
        <v>165</v>
      </c>
      <c r="B19" s="204"/>
      <c r="C19" s="204"/>
      <c r="D19" s="35">
        <v>0</v>
      </c>
      <c r="E19" s="104"/>
      <c r="F19" s="35">
        <v>0</v>
      </c>
      <c r="G19" s="104"/>
      <c r="H19" s="35">
        <v>0</v>
      </c>
      <c r="I19" s="136"/>
      <c r="J19" s="104">
        <v>40038</v>
      </c>
      <c r="K19" s="104"/>
      <c r="L19" s="104">
        <f>J19</f>
        <v>40038</v>
      </c>
      <c r="M19" s="136"/>
    </row>
    <row r="20" spans="1:13" s="128" customFormat="1" ht="19.5" customHeight="1" x14ac:dyDescent="0.25">
      <c r="A20" s="52" t="s">
        <v>99</v>
      </c>
      <c r="B20" s="204"/>
      <c r="C20" s="204"/>
      <c r="D20" s="49">
        <v>0</v>
      </c>
      <c r="E20" s="49"/>
      <c r="F20" s="49">
        <v>0</v>
      </c>
      <c r="G20" s="49"/>
      <c r="H20" s="49">
        <v>0</v>
      </c>
      <c r="I20" s="34"/>
      <c r="J20" s="33">
        <v>0</v>
      </c>
      <c r="K20" s="33"/>
      <c r="L20" s="104">
        <f>SUM(D20:J20)</f>
        <v>0</v>
      </c>
      <c r="M20" s="136"/>
    </row>
    <row r="21" spans="1:13" ht="19.5" customHeight="1" x14ac:dyDescent="0.25">
      <c r="A21" s="74" t="s">
        <v>94</v>
      </c>
      <c r="B21" s="137"/>
      <c r="C21" s="137"/>
      <c r="D21" s="138">
        <f>SUM(D19:D20)</f>
        <v>0</v>
      </c>
      <c r="E21" s="47"/>
      <c r="F21" s="138">
        <f>SUM(F19:F20)</f>
        <v>0</v>
      </c>
      <c r="G21" s="47"/>
      <c r="H21" s="138">
        <f>SUM(H19:H20)</f>
        <v>0</v>
      </c>
      <c r="J21" s="138">
        <f>SUM(J19:J20)</f>
        <v>40038</v>
      </c>
      <c r="K21" s="47"/>
      <c r="L21" s="138">
        <f>SUM(L19:L20)</f>
        <v>40038</v>
      </c>
    </row>
    <row r="22" spans="1:13" s="128" customFormat="1" ht="11.25" customHeight="1" x14ac:dyDescent="0.25">
      <c r="A22" s="74"/>
      <c r="B22" s="204"/>
      <c r="C22" s="204"/>
      <c r="D22" s="136"/>
      <c r="E22" s="136"/>
      <c r="F22" s="136"/>
      <c r="G22" s="136"/>
      <c r="H22" s="136"/>
      <c r="I22" s="136"/>
      <c r="J22" s="136"/>
      <c r="K22" s="136"/>
      <c r="L22" s="136"/>
      <c r="M22" s="136"/>
    </row>
    <row r="23" spans="1:13" ht="19.5" customHeight="1" thickBot="1" x14ac:dyDescent="0.3">
      <c r="A23" s="47" t="s">
        <v>145</v>
      </c>
      <c r="B23" s="127"/>
      <c r="C23" s="127"/>
      <c r="D23" s="78">
        <f>SUM(D11,D16,D21)</f>
        <v>199000</v>
      </c>
      <c r="E23" s="77"/>
      <c r="F23" s="78">
        <f>SUM(F11,F16,F21)</f>
        <v>55824</v>
      </c>
      <c r="G23" s="77"/>
      <c r="H23" s="78">
        <f>SUM(H11,H16,H21)</f>
        <v>19900</v>
      </c>
      <c r="I23" s="77"/>
      <c r="J23" s="78">
        <f>SUM(J11,J16,J21)</f>
        <v>370105</v>
      </c>
      <c r="K23" s="77"/>
      <c r="L23" s="78">
        <f>SUM(L11,L16,L21)</f>
        <v>644829</v>
      </c>
    </row>
    <row r="24" spans="1:13" ht="19.5" customHeight="1" thickTop="1" x14ac:dyDescent="0.25"/>
    <row r="25" spans="1:13" s="123" customFormat="1" ht="19.5" customHeight="1" x14ac:dyDescent="0.3">
      <c r="A25" s="121" t="s">
        <v>44</v>
      </c>
      <c r="B25" s="121"/>
      <c r="C25" s="121"/>
      <c r="D25" s="30"/>
      <c r="E25" s="30"/>
      <c r="F25" s="30"/>
      <c r="G25" s="30"/>
      <c r="H25" s="30"/>
      <c r="I25" s="30"/>
      <c r="J25" s="122"/>
      <c r="K25" s="122"/>
    </row>
    <row r="26" spans="1:13" s="127" customFormat="1" ht="19.5" customHeight="1" x14ac:dyDescent="0.25">
      <c r="A26" s="124" t="s">
        <v>85</v>
      </c>
      <c r="B26" s="125"/>
      <c r="C26" s="125"/>
      <c r="D26" s="126"/>
      <c r="E26" s="126"/>
      <c r="F26" s="126"/>
      <c r="G26" s="126"/>
      <c r="H26" s="126"/>
      <c r="I26" s="126"/>
      <c r="J26" s="126"/>
      <c r="K26" s="126"/>
      <c r="L26" s="7"/>
    </row>
    <row r="27" spans="1:13" s="128" customFormat="1" ht="19.5" customHeight="1" x14ac:dyDescent="0.25"/>
    <row r="28" spans="1:13" ht="19.5" customHeight="1" x14ac:dyDescent="0.25">
      <c r="A28" s="128"/>
      <c r="B28" s="128"/>
      <c r="C28" s="128"/>
      <c r="D28" s="224" t="s">
        <v>27</v>
      </c>
      <c r="E28" s="224"/>
      <c r="F28" s="224"/>
      <c r="G28" s="224"/>
      <c r="H28" s="224"/>
      <c r="I28" s="224"/>
      <c r="J28" s="224"/>
      <c r="K28" s="224"/>
      <c r="L28" s="224"/>
    </row>
    <row r="29" spans="1:13" ht="19.5" customHeight="1" x14ac:dyDescent="0.25">
      <c r="A29" s="128"/>
      <c r="B29" s="128"/>
      <c r="C29" s="128"/>
      <c r="E29" s="129"/>
      <c r="F29" s="128"/>
      <c r="G29" s="128"/>
      <c r="H29" s="223" t="s">
        <v>22</v>
      </c>
      <c r="I29" s="223"/>
      <c r="J29" s="223"/>
      <c r="K29" s="129"/>
    </row>
    <row r="30" spans="1:13" ht="19.5" customHeight="1" x14ac:dyDescent="0.25">
      <c r="A30" s="128"/>
      <c r="B30" s="128"/>
      <c r="C30" s="128"/>
      <c r="D30" s="129" t="s">
        <v>11</v>
      </c>
      <c r="E30" s="129"/>
      <c r="F30" s="129" t="s">
        <v>127</v>
      </c>
      <c r="G30" s="128"/>
      <c r="K30" s="129"/>
      <c r="L30" s="130"/>
    </row>
    <row r="31" spans="1:13" ht="19.5" customHeight="1" x14ac:dyDescent="0.25">
      <c r="A31" s="128"/>
      <c r="B31" s="128"/>
      <c r="C31" s="128"/>
      <c r="D31" s="129" t="s">
        <v>25</v>
      </c>
      <c r="E31" s="129"/>
      <c r="F31" s="129" t="s">
        <v>156</v>
      </c>
      <c r="G31" s="128"/>
      <c r="H31" s="130"/>
      <c r="K31" s="129"/>
      <c r="L31" s="131" t="s">
        <v>29</v>
      </c>
    </row>
    <row r="32" spans="1:13" ht="19.5" customHeight="1" x14ac:dyDescent="0.25">
      <c r="A32" s="128"/>
      <c r="B32" s="25" t="s">
        <v>6</v>
      </c>
      <c r="C32" s="25"/>
      <c r="D32" s="129" t="s">
        <v>23</v>
      </c>
      <c r="E32" s="129"/>
      <c r="F32" s="129" t="s">
        <v>157</v>
      </c>
      <c r="G32" s="129"/>
      <c r="H32" s="129" t="s">
        <v>64</v>
      </c>
      <c r="I32" s="129"/>
      <c r="J32" s="129" t="s">
        <v>12</v>
      </c>
      <c r="K32" s="129"/>
      <c r="L32" s="131" t="s">
        <v>30</v>
      </c>
    </row>
    <row r="33" spans="1:19" ht="19.5" customHeight="1" x14ac:dyDescent="0.25">
      <c r="A33" s="128"/>
      <c r="B33" s="128"/>
      <c r="C33" s="128"/>
      <c r="D33" s="222" t="s">
        <v>82</v>
      </c>
      <c r="E33" s="222"/>
      <c r="F33" s="222"/>
      <c r="G33" s="222"/>
      <c r="H33" s="222"/>
      <c r="I33" s="222"/>
      <c r="J33" s="222"/>
      <c r="K33" s="222"/>
      <c r="L33" s="222"/>
    </row>
    <row r="34" spans="1:19" ht="19.5" customHeight="1" x14ac:dyDescent="0.25">
      <c r="A34" s="133" t="s">
        <v>175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4"/>
      <c r="Q34" s="134"/>
      <c r="R34" s="135"/>
      <c r="S34" s="135"/>
    </row>
    <row r="35" spans="1:19" s="128" customFormat="1" ht="19.5" customHeight="1" x14ac:dyDescent="0.25">
      <c r="A35" s="85" t="s">
        <v>176</v>
      </c>
      <c r="B35" s="132"/>
      <c r="C35" s="132"/>
      <c r="D35" s="136">
        <v>199000</v>
      </c>
      <c r="E35" s="136"/>
      <c r="F35" s="136">
        <v>55824</v>
      </c>
      <c r="G35" s="136"/>
      <c r="H35" s="136">
        <v>19900</v>
      </c>
      <c r="I35" s="136"/>
      <c r="J35" s="136">
        <v>410971</v>
      </c>
      <c r="K35" s="136"/>
      <c r="L35" s="136">
        <f>SUM(D35:J35)</f>
        <v>685695</v>
      </c>
      <c r="M35" s="136"/>
    </row>
    <row r="36" spans="1:19" s="128" customFormat="1" ht="11.25" customHeight="1" x14ac:dyDescent="0.25">
      <c r="A36" s="85"/>
      <c r="B36" s="132"/>
      <c r="C36" s="132"/>
      <c r="D36" s="136"/>
      <c r="E36" s="136"/>
      <c r="F36" s="136"/>
      <c r="G36" s="136"/>
      <c r="H36" s="136"/>
      <c r="I36" s="136"/>
      <c r="J36" s="136"/>
      <c r="K36" s="136"/>
      <c r="L36" s="136"/>
      <c r="M36" s="136"/>
    </row>
    <row r="37" spans="1:19" s="128" customFormat="1" ht="19.5" customHeight="1" x14ac:dyDescent="0.25">
      <c r="A37" s="74" t="s">
        <v>92</v>
      </c>
      <c r="B37" s="132"/>
      <c r="C37" s="132"/>
      <c r="D37" s="136"/>
      <c r="E37" s="136"/>
      <c r="F37" s="136"/>
      <c r="G37" s="136"/>
      <c r="H37" s="136"/>
      <c r="I37" s="136"/>
      <c r="J37" s="136"/>
      <c r="K37" s="136"/>
      <c r="L37" s="136"/>
      <c r="M37" s="136"/>
    </row>
    <row r="38" spans="1:19" s="128" customFormat="1" ht="19.5" customHeight="1" x14ac:dyDescent="0.25">
      <c r="A38" s="101" t="s">
        <v>189</v>
      </c>
      <c r="B38" s="132"/>
      <c r="C38" s="132"/>
      <c r="D38" s="136"/>
      <c r="E38" s="136"/>
      <c r="F38" s="136"/>
      <c r="G38" s="136"/>
      <c r="H38" s="136"/>
      <c r="I38" s="136"/>
      <c r="J38" s="136"/>
      <c r="K38" s="136"/>
      <c r="L38" s="136"/>
      <c r="M38" s="136"/>
    </row>
    <row r="39" spans="1:19" s="128" customFormat="1" ht="19.5" customHeight="1" x14ac:dyDescent="0.25">
      <c r="A39" s="52" t="s">
        <v>184</v>
      </c>
      <c r="B39" s="137">
        <v>10</v>
      </c>
      <c r="C39" s="132"/>
      <c r="D39" s="35">
        <v>0</v>
      </c>
      <c r="E39" s="49"/>
      <c r="F39" s="35">
        <v>0</v>
      </c>
      <c r="G39" s="49"/>
      <c r="H39" s="35">
        <v>0</v>
      </c>
      <c r="I39" s="34"/>
      <c r="J39" s="33">
        <v>-238800</v>
      </c>
      <c r="K39" s="33"/>
      <c r="L39" s="104">
        <f>SUM(H39:J39)</f>
        <v>-238800</v>
      </c>
      <c r="M39" s="136"/>
    </row>
    <row r="40" spans="1:19" s="128" customFormat="1" ht="19.5" customHeight="1" x14ac:dyDescent="0.25">
      <c r="A40" s="74" t="s">
        <v>169</v>
      </c>
      <c r="B40" s="132"/>
      <c r="C40" s="132"/>
      <c r="D40" s="103">
        <f>SUM(D39)</f>
        <v>0</v>
      </c>
      <c r="E40" s="136"/>
      <c r="F40" s="103">
        <f>SUM(F39)</f>
        <v>0</v>
      </c>
      <c r="G40" s="136"/>
      <c r="H40" s="103">
        <f>SUM(H39)</f>
        <v>0</v>
      </c>
      <c r="I40" s="136"/>
      <c r="J40" s="103">
        <f>SUM(J39)</f>
        <v>-238800</v>
      </c>
      <c r="K40" s="136"/>
      <c r="L40" s="103">
        <f>SUM(L39)</f>
        <v>-238800</v>
      </c>
      <c r="M40" s="136"/>
    </row>
    <row r="41" spans="1:19" s="128" customFormat="1" ht="19.5" customHeight="1" x14ac:dyDescent="0.25">
      <c r="A41" s="74"/>
      <c r="B41" s="132"/>
      <c r="C41" s="132"/>
      <c r="D41" s="136"/>
      <c r="E41" s="136"/>
      <c r="F41" s="136"/>
      <c r="G41" s="136"/>
      <c r="H41" s="136"/>
      <c r="I41" s="136"/>
      <c r="J41" s="136"/>
      <c r="K41" s="136"/>
      <c r="L41" s="136"/>
      <c r="M41" s="136"/>
    </row>
    <row r="42" spans="1:19" s="128" customFormat="1" ht="19.5" customHeight="1" x14ac:dyDescent="0.25">
      <c r="A42" s="74" t="s">
        <v>93</v>
      </c>
      <c r="B42" s="132"/>
      <c r="C42" s="132"/>
      <c r="D42" s="136"/>
      <c r="E42" s="136"/>
      <c r="F42" s="136"/>
      <c r="G42" s="136"/>
      <c r="H42" s="136"/>
      <c r="I42" s="136"/>
      <c r="J42" s="136"/>
      <c r="K42" s="136"/>
      <c r="L42" s="136"/>
      <c r="M42" s="136"/>
    </row>
    <row r="43" spans="1:19" s="128" customFormat="1" ht="19.5" customHeight="1" x14ac:dyDescent="0.25">
      <c r="A43" s="73" t="s">
        <v>165</v>
      </c>
      <c r="B43" s="132"/>
      <c r="C43" s="132"/>
      <c r="D43" s="35">
        <v>0</v>
      </c>
      <c r="E43" s="104"/>
      <c r="F43" s="35">
        <v>0</v>
      </c>
      <c r="G43" s="104"/>
      <c r="H43" s="35">
        <v>0</v>
      </c>
      <c r="I43" s="136"/>
      <c r="J43" s="104">
        <f>'PL4-5'!H88</f>
        <v>30000</v>
      </c>
      <c r="K43" s="104"/>
      <c r="L43" s="104">
        <f>SUM(D43:J43)</f>
        <v>30000</v>
      </c>
      <c r="M43" s="136"/>
    </row>
    <row r="44" spans="1:19" s="128" customFormat="1" ht="19.5" customHeight="1" x14ac:dyDescent="0.25">
      <c r="A44" s="52" t="s">
        <v>99</v>
      </c>
      <c r="B44" s="132"/>
      <c r="C44" s="132"/>
      <c r="D44" s="49">
        <v>0</v>
      </c>
      <c r="E44" s="49"/>
      <c r="F44" s="49">
        <v>0</v>
      </c>
      <c r="G44" s="49"/>
      <c r="H44" s="49">
        <v>0</v>
      </c>
      <c r="I44" s="34"/>
      <c r="J44" s="33">
        <v>0</v>
      </c>
      <c r="K44" s="33"/>
      <c r="L44" s="104">
        <f>SUM(D44:J44)</f>
        <v>0</v>
      </c>
      <c r="M44" s="136"/>
    </row>
    <row r="45" spans="1:19" ht="19.5" customHeight="1" x14ac:dyDescent="0.25">
      <c r="A45" s="74" t="s">
        <v>94</v>
      </c>
      <c r="B45" s="137"/>
      <c r="C45" s="137"/>
      <c r="D45" s="138">
        <f>SUM(D43:D44)</f>
        <v>0</v>
      </c>
      <c r="E45" s="47"/>
      <c r="F45" s="138">
        <f>SUM(F43:F44)</f>
        <v>0</v>
      </c>
      <c r="G45" s="47"/>
      <c r="H45" s="138">
        <f>SUM(H43:H44)</f>
        <v>0</v>
      </c>
      <c r="J45" s="138">
        <f>SUM(J43:J44)</f>
        <v>30000</v>
      </c>
      <c r="K45" s="47"/>
      <c r="L45" s="138">
        <f>SUM(L43:L44)</f>
        <v>30000</v>
      </c>
    </row>
    <row r="46" spans="1:19" s="128" customFormat="1" ht="11.25" customHeight="1" x14ac:dyDescent="0.25">
      <c r="A46" s="74"/>
      <c r="B46" s="132"/>
      <c r="C46" s="132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9" ht="19.5" customHeight="1" thickBot="1" x14ac:dyDescent="0.3">
      <c r="A47" s="47" t="s">
        <v>177</v>
      </c>
      <c r="B47" s="127"/>
      <c r="C47" s="127"/>
      <c r="D47" s="78">
        <f>SUM(D35,D40,D45)</f>
        <v>199000</v>
      </c>
      <c r="E47" s="77"/>
      <c r="F47" s="78">
        <f>SUM(F35,F40,F45)</f>
        <v>55824</v>
      </c>
      <c r="G47" s="77"/>
      <c r="H47" s="78">
        <f>SUM(H35,H40,H45)</f>
        <v>19900</v>
      </c>
      <c r="I47" s="77"/>
      <c r="J47" s="78">
        <f>SUM(J35,J40,J45)</f>
        <v>202171</v>
      </c>
      <c r="K47" s="77"/>
      <c r="L47" s="78">
        <f>SUM(L35,L40,L45)</f>
        <v>476895</v>
      </c>
    </row>
    <row r="48" spans="1:19" ht="19.5" customHeight="1" thickTop="1" x14ac:dyDescent="0.25">
      <c r="J48" s="218">
        <f>J47-'BS2-3'!H63</f>
        <v>0</v>
      </c>
      <c r="L48" s="218">
        <f>L47-'BS2-3'!H66</f>
        <v>0</v>
      </c>
    </row>
  </sheetData>
  <mergeCells count="6">
    <mergeCell ref="D28:L28"/>
    <mergeCell ref="H29:J29"/>
    <mergeCell ref="D33:L33"/>
    <mergeCell ref="D4:L4"/>
    <mergeCell ref="H5:J5"/>
    <mergeCell ref="D9:L9"/>
  </mergeCells>
  <phoneticPr fontId="8" type="noConversion"/>
  <pageMargins left="0.7" right="0.7" top="0.48" bottom="0.5" header="0.5" footer="0.5"/>
  <pageSetup paperSize="9" scale="97" firstPageNumber="8" fitToHeight="0" orientation="landscape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79"/>
  <sheetViews>
    <sheetView showGridLines="0" tabSelected="1" view="pageBreakPreview" zoomScale="90" zoomScaleNormal="100" zoomScaleSheetLayoutView="90" workbookViewId="0">
      <selection activeCell="H11" sqref="H11"/>
    </sheetView>
  </sheetViews>
  <sheetFormatPr defaultColWidth="9.140625" defaultRowHeight="19.5" customHeight="1" x14ac:dyDescent="0.2"/>
  <cols>
    <col min="1" max="1" width="52.85546875" style="167" customWidth="1"/>
    <col min="2" max="2" width="11.42578125" style="167" customWidth="1"/>
    <col min="3" max="3" width="1.7109375" style="167" customWidth="1"/>
    <col min="4" max="4" width="11.42578125" style="167" customWidth="1"/>
    <col min="5" max="5" width="1.7109375" style="167" customWidth="1"/>
    <col min="6" max="6" width="11.42578125" style="119" customWidth="1"/>
    <col min="7" max="7" width="1.7109375" style="167" customWidth="1"/>
    <col min="8" max="8" width="11.42578125" style="119" customWidth="1"/>
    <col min="9" max="9" width="9.140625" style="167"/>
    <col min="10" max="10" width="13.7109375" style="167" bestFit="1" customWidth="1"/>
    <col min="11" max="11" width="12.7109375" style="167" customWidth="1"/>
    <col min="12" max="208" width="9.140625" style="167"/>
    <col min="209" max="209" width="58.42578125" style="167" customWidth="1"/>
    <col min="210" max="210" width="12.7109375" style="167" customWidth="1"/>
    <col min="211" max="211" width="1.140625" style="167" customWidth="1"/>
    <col min="212" max="212" width="12.7109375" style="167" customWidth="1"/>
    <col min="213" max="213" width="1.140625" style="167" customWidth="1"/>
    <col min="214" max="214" width="12.7109375" style="167" customWidth="1"/>
    <col min="215" max="215" width="1.140625" style="167" customWidth="1"/>
    <col min="216" max="216" width="12.7109375" style="167" customWidth="1"/>
    <col min="217" max="217" width="14.7109375" style="167" bestFit="1" customWidth="1"/>
    <col min="218" max="218" width="13.5703125" style="167" customWidth="1"/>
    <col min="219" max="16384" width="9.140625" style="167"/>
  </cols>
  <sheetData>
    <row r="1" spans="1:11" s="173" customFormat="1" ht="19.5" customHeight="1" x14ac:dyDescent="0.3">
      <c r="A1" s="171" t="str">
        <f>'[1]CH Separate'!A1</f>
        <v>CPR Gomu Industrial Public Company Limited and its Subsidiaries</v>
      </c>
      <c r="B1" s="172"/>
      <c r="C1" s="172"/>
      <c r="D1" s="172"/>
      <c r="E1" s="172"/>
      <c r="F1" s="172"/>
      <c r="G1" s="172"/>
      <c r="H1" s="172"/>
    </row>
    <row r="2" spans="1:11" s="175" customFormat="1" ht="19.5" customHeight="1" x14ac:dyDescent="0.25">
      <c r="A2" s="105" t="s">
        <v>86</v>
      </c>
      <c r="B2" s="174"/>
      <c r="C2" s="174"/>
      <c r="D2" s="174"/>
      <c r="E2" s="174"/>
      <c r="F2" s="174"/>
      <c r="G2" s="174"/>
      <c r="H2" s="174"/>
    </row>
    <row r="3" spans="1:11" ht="19.5" customHeight="1" x14ac:dyDescent="0.25">
      <c r="A3" s="83"/>
      <c r="B3" s="30"/>
      <c r="C3" s="30"/>
      <c r="D3" s="30"/>
      <c r="E3" s="30"/>
      <c r="F3" s="30"/>
      <c r="G3" s="30"/>
      <c r="H3" s="30"/>
    </row>
    <row r="4" spans="1:11" ht="19.5" customHeight="1" x14ac:dyDescent="0.2">
      <c r="A4" s="106"/>
      <c r="B4" s="220" t="s">
        <v>10</v>
      </c>
      <c r="C4" s="220"/>
      <c r="D4" s="220"/>
      <c r="E4" s="107"/>
      <c r="F4" s="220" t="s">
        <v>0</v>
      </c>
      <c r="G4" s="220"/>
      <c r="H4" s="220"/>
    </row>
    <row r="5" spans="1:11" ht="19.5" customHeight="1" x14ac:dyDescent="0.2">
      <c r="A5" s="106"/>
      <c r="B5" s="220" t="s">
        <v>26</v>
      </c>
      <c r="C5" s="220"/>
      <c r="D5" s="220"/>
      <c r="E5" s="107"/>
      <c r="F5" s="220" t="s">
        <v>26</v>
      </c>
      <c r="G5" s="220"/>
      <c r="H5" s="220"/>
    </row>
    <row r="6" spans="1:11" ht="19.5" customHeight="1" x14ac:dyDescent="0.25">
      <c r="A6" s="106"/>
      <c r="B6" s="225" t="s">
        <v>102</v>
      </c>
      <c r="C6" s="225"/>
      <c r="D6" s="225"/>
      <c r="E6" s="107"/>
      <c r="F6" s="225" t="s">
        <v>102</v>
      </c>
      <c r="G6" s="225"/>
      <c r="H6" s="225"/>
    </row>
    <row r="7" spans="1:11" ht="19.5" customHeight="1" x14ac:dyDescent="0.25">
      <c r="A7" s="106"/>
      <c r="B7" s="225" t="s">
        <v>88</v>
      </c>
      <c r="C7" s="225"/>
      <c r="D7" s="225"/>
      <c r="E7" s="107"/>
      <c r="F7" s="225" t="s">
        <v>88</v>
      </c>
      <c r="G7" s="225"/>
      <c r="H7" s="225"/>
    </row>
    <row r="8" spans="1:11" ht="19.5" customHeight="1" x14ac:dyDescent="0.25">
      <c r="A8" s="106"/>
      <c r="B8" s="61">
        <v>2019</v>
      </c>
      <c r="C8" s="61"/>
      <c r="D8" s="61">
        <v>2018</v>
      </c>
      <c r="E8" s="61"/>
      <c r="F8" s="61">
        <v>2019</v>
      </c>
      <c r="G8" s="61"/>
      <c r="H8" s="61">
        <v>2018</v>
      </c>
    </row>
    <row r="9" spans="1:11" ht="19.5" customHeight="1" x14ac:dyDescent="0.25">
      <c r="A9" s="106"/>
      <c r="B9" s="219" t="s">
        <v>82</v>
      </c>
      <c r="C9" s="219"/>
      <c r="D9" s="219"/>
      <c r="E9" s="219"/>
      <c r="F9" s="219"/>
      <c r="G9" s="219"/>
      <c r="H9" s="219"/>
    </row>
    <row r="10" spans="1:11" ht="19.5" customHeight="1" x14ac:dyDescent="0.25">
      <c r="A10" s="108" t="s">
        <v>19</v>
      </c>
      <c r="B10" s="109"/>
      <c r="C10" s="110"/>
      <c r="D10" s="109"/>
      <c r="E10" s="111"/>
      <c r="F10" s="111"/>
      <c r="G10" s="111"/>
      <c r="H10" s="111"/>
    </row>
    <row r="11" spans="1:11" ht="19.5" customHeight="1" x14ac:dyDescent="0.25">
      <c r="A11" s="30" t="s">
        <v>81</v>
      </c>
      <c r="B11" s="45">
        <f>'PL4-5'!D88</f>
        <v>38068</v>
      </c>
      <c r="C11" s="38"/>
      <c r="D11" s="45">
        <f>'PL4-5'!F79</f>
        <v>48131</v>
      </c>
      <c r="E11" s="38"/>
      <c r="F11" s="38">
        <f>'PL4-5'!H88</f>
        <v>30000</v>
      </c>
      <c r="G11" s="38"/>
      <c r="H11" s="33">
        <v>40038</v>
      </c>
    </row>
    <row r="12" spans="1:11" ht="19.5" customHeight="1" x14ac:dyDescent="0.25">
      <c r="A12" s="24" t="s">
        <v>158</v>
      </c>
      <c r="B12" s="45"/>
      <c r="C12" s="38"/>
      <c r="D12" s="45"/>
      <c r="E12" s="38"/>
      <c r="F12" s="38"/>
      <c r="G12" s="38"/>
      <c r="H12" s="33"/>
    </row>
    <row r="13" spans="1:11" ht="19.5" customHeight="1" x14ac:dyDescent="0.25">
      <c r="A13" s="30" t="s">
        <v>123</v>
      </c>
      <c r="B13" s="104">
        <v>8435</v>
      </c>
      <c r="C13" s="32"/>
      <c r="D13" s="104">
        <v>11419</v>
      </c>
      <c r="E13" s="32"/>
      <c r="F13" s="32">
        <v>7270</v>
      </c>
      <c r="G13" s="32"/>
      <c r="H13" s="33">
        <v>9805</v>
      </c>
    </row>
    <row r="14" spans="1:11" ht="19.5" customHeight="1" x14ac:dyDescent="0.25">
      <c r="A14" s="30" t="s">
        <v>58</v>
      </c>
      <c r="B14" s="33">
        <v>56</v>
      </c>
      <c r="C14" s="32"/>
      <c r="D14" s="33">
        <v>126</v>
      </c>
      <c r="E14" s="32"/>
      <c r="F14" s="33">
        <v>18</v>
      </c>
      <c r="G14" s="32"/>
      <c r="H14" s="33">
        <v>81</v>
      </c>
    </row>
    <row r="15" spans="1:11" ht="19.5" customHeight="1" x14ac:dyDescent="0.25">
      <c r="A15" s="30" t="s">
        <v>166</v>
      </c>
      <c r="B15" s="33">
        <v>13252</v>
      </c>
      <c r="C15" s="38"/>
      <c r="D15" s="33">
        <v>11932</v>
      </c>
      <c r="E15" s="37"/>
      <c r="F15" s="38">
        <v>10092</v>
      </c>
      <c r="G15" s="38"/>
      <c r="H15" s="33">
        <v>9850</v>
      </c>
      <c r="K15" s="168"/>
    </row>
    <row r="16" spans="1:11" ht="19.5" customHeight="1" x14ac:dyDescent="0.25">
      <c r="A16" s="30" t="s">
        <v>194</v>
      </c>
      <c r="B16" s="33">
        <v>-71</v>
      </c>
      <c r="C16" s="38"/>
      <c r="D16" s="33">
        <v>-1114</v>
      </c>
      <c r="E16" s="38"/>
      <c r="F16" s="38">
        <v>-175</v>
      </c>
      <c r="G16" s="38"/>
      <c r="H16" s="33">
        <v>-1011</v>
      </c>
    </row>
    <row r="17" spans="1:8" ht="19.5" hidden="1" customHeight="1" x14ac:dyDescent="0.25">
      <c r="A17" s="73" t="s">
        <v>126</v>
      </c>
      <c r="B17" s="33"/>
      <c r="C17" s="90"/>
      <c r="D17" s="33"/>
      <c r="E17" s="90"/>
      <c r="F17" s="90"/>
      <c r="G17" s="38"/>
      <c r="H17" s="33"/>
    </row>
    <row r="18" spans="1:8" ht="19.5" hidden="1" customHeight="1" x14ac:dyDescent="0.25">
      <c r="A18" s="30" t="s">
        <v>33</v>
      </c>
      <c r="B18" s="33"/>
      <c r="C18" s="38"/>
      <c r="D18" s="33"/>
      <c r="E18" s="38"/>
      <c r="F18" s="89"/>
      <c r="G18" s="38"/>
      <c r="H18" s="33"/>
    </row>
    <row r="19" spans="1:8" ht="19.5" customHeight="1" x14ac:dyDescent="0.25">
      <c r="A19" s="30" t="s">
        <v>154</v>
      </c>
      <c r="B19" s="33">
        <v>-3266</v>
      </c>
      <c r="C19" s="38"/>
      <c r="D19" s="33">
        <v>-2930</v>
      </c>
      <c r="E19" s="38"/>
      <c r="F19" s="34">
        <v>0</v>
      </c>
      <c r="G19" s="113"/>
      <c r="H19" s="33">
        <v>0</v>
      </c>
    </row>
    <row r="20" spans="1:8" ht="19.5" customHeight="1" x14ac:dyDescent="0.25">
      <c r="A20" s="30" t="s">
        <v>193</v>
      </c>
      <c r="B20" s="33">
        <v>0</v>
      </c>
      <c r="C20" s="38"/>
      <c r="D20" s="33">
        <v>29</v>
      </c>
      <c r="E20" s="38"/>
      <c r="F20" s="33">
        <v>0</v>
      </c>
      <c r="G20" s="113"/>
      <c r="H20" s="33">
        <v>29</v>
      </c>
    </row>
    <row r="21" spans="1:8" ht="19.5" customHeight="1" x14ac:dyDescent="0.25">
      <c r="A21" s="30" t="s">
        <v>120</v>
      </c>
      <c r="B21" s="33">
        <v>218</v>
      </c>
      <c r="C21" s="38"/>
      <c r="D21" s="33">
        <v>50</v>
      </c>
      <c r="E21" s="38"/>
      <c r="F21" s="33">
        <v>159</v>
      </c>
      <c r="G21" s="38"/>
      <c r="H21" s="33">
        <v>-62</v>
      </c>
    </row>
    <row r="22" spans="1:8" ht="19.5" customHeight="1" x14ac:dyDescent="0.25">
      <c r="A22" s="30" t="s">
        <v>178</v>
      </c>
      <c r="B22" s="33">
        <v>-1297</v>
      </c>
      <c r="C22" s="38"/>
      <c r="D22" s="33">
        <v>-804</v>
      </c>
      <c r="E22" s="38"/>
      <c r="F22" s="33">
        <v>-47</v>
      </c>
      <c r="G22" s="38"/>
      <c r="H22" s="33">
        <v>-313</v>
      </c>
    </row>
    <row r="23" spans="1:8" ht="19.5" hidden="1" customHeight="1" x14ac:dyDescent="0.25">
      <c r="A23" s="30" t="s">
        <v>72</v>
      </c>
      <c r="B23" s="35"/>
      <c r="C23" s="38"/>
      <c r="D23" s="35"/>
      <c r="E23" s="38"/>
      <c r="F23" s="34"/>
      <c r="G23" s="38"/>
      <c r="H23" s="33"/>
    </row>
    <row r="24" spans="1:8" ht="19.5" hidden="1" customHeight="1" x14ac:dyDescent="0.25">
      <c r="A24" s="30" t="s">
        <v>52</v>
      </c>
      <c r="B24" s="35"/>
      <c r="C24" s="38"/>
      <c r="D24" s="35"/>
      <c r="E24" s="38"/>
      <c r="F24" s="38"/>
      <c r="G24" s="38"/>
      <c r="H24" s="33"/>
    </row>
    <row r="25" spans="1:8" ht="19.5" hidden="1" customHeight="1" x14ac:dyDescent="0.25">
      <c r="A25" s="30" t="s">
        <v>54</v>
      </c>
      <c r="B25" s="35"/>
      <c r="C25" s="38"/>
      <c r="D25" s="35"/>
      <c r="E25" s="38"/>
      <c r="F25" s="114"/>
      <c r="G25" s="38"/>
      <c r="H25" s="33"/>
    </row>
    <row r="26" spans="1:8" ht="19.5" customHeight="1" x14ac:dyDescent="0.25">
      <c r="A26" s="30" t="s">
        <v>90</v>
      </c>
      <c r="B26" s="45">
        <v>-563</v>
      </c>
      <c r="C26" s="38"/>
      <c r="D26" s="45">
        <v>-742</v>
      </c>
      <c r="E26" s="37"/>
      <c r="F26" s="45">
        <v>-514</v>
      </c>
      <c r="G26" s="38"/>
      <c r="H26" s="33">
        <v>-678</v>
      </c>
    </row>
    <row r="27" spans="1:8" ht="19.5" customHeight="1" x14ac:dyDescent="0.25">
      <c r="A27" s="30"/>
      <c r="B27" s="196">
        <f>SUM(B10:B26)</f>
        <v>54832</v>
      </c>
      <c r="C27" s="36"/>
      <c r="D27" s="196">
        <f>SUM(D10:D26)</f>
        <v>66097</v>
      </c>
      <c r="E27" s="38"/>
      <c r="F27" s="196">
        <f>SUM(F10:F26)</f>
        <v>46803</v>
      </c>
      <c r="G27" s="38"/>
      <c r="H27" s="196">
        <f>SUM(H10:H26)</f>
        <v>57739</v>
      </c>
    </row>
    <row r="28" spans="1:8" ht="19.5" customHeight="1" x14ac:dyDescent="0.25">
      <c r="A28" s="24" t="s">
        <v>28</v>
      </c>
      <c r="B28" s="192"/>
      <c r="C28" s="97"/>
      <c r="D28" s="192"/>
      <c r="E28" s="97"/>
      <c r="F28" s="177"/>
      <c r="G28" s="97"/>
      <c r="H28" s="177"/>
    </row>
    <row r="29" spans="1:8" ht="19.5" customHeight="1" x14ac:dyDescent="0.25">
      <c r="A29" s="30" t="s">
        <v>61</v>
      </c>
      <c r="B29" s="33">
        <v>-6411</v>
      </c>
      <c r="C29" s="38"/>
      <c r="D29" s="33">
        <v>-17430</v>
      </c>
      <c r="E29" s="38"/>
      <c r="F29" s="38">
        <v>2817</v>
      </c>
      <c r="G29" s="38"/>
      <c r="H29" s="33">
        <v>-13774</v>
      </c>
    </row>
    <row r="30" spans="1:8" ht="19.5" customHeight="1" x14ac:dyDescent="0.25">
      <c r="A30" s="30" t="s">
        <v>132</v>
      </c>
      <c r="B30" s="33">
        <v>-2392</v>
      </c>
      <c r="C30" s="38"/>
      <c r="D30" s="33">
        <v>936</v>
      </c>
      <c r="E30" s="38"/>
      <c r="F30" s="38">
        <v>-1691</v>
      </c>
      <c r="G30" s="38"/>
      <c r="H30" s="33">
        <v>476</v>
      </c>
    </row>
    <row r="31" spans="1:8" ht="19.5" customHeight="1" x14ac:dyDescent="0.25">
      <c r="A31" s="30" t="s">
        <v>34</v>
      </c>
      <c r="B31" s="33">
        <v>-12480</v>
      </c>
      <c r="C31" s="38"/>
      <c r="D31" s="33">
        <v>-6128</v>
      </c>
      <c r="E31" s="38"/>
      <c r="F31" s="38">
        <v>-4729</v>
      </c>
      <c r="G31" s="38"/>
      <c r="H31" s="33">
        <v>1302</v>
      </c>
    </row>
    <row r="32" spans="1:8" ht="19.5" customHeight="1" x14ac:dyDescent="0.25">
      <c r="A32" s="30" t="s">
        <v>131</v>
      </c>
      <c r="B32" s="33">
        <v>-11</v>
      </c>
      <c r="C32" s="38"/>
      <c r="D32" s="33">
        <v>0</v>
      </c>
      <c r="E32" s="38"/>
      <c r="F32" s="33">
        <v>0</v>
      </c>
      <c r="G32" s="38"/>
      <c r="H32" s="33">
        <v>0</v>
      </c>
    </row>
    <row r="33" spans="1:8" ht="19.5" customHeight="1" x14ac:dyDescent="0.25">
      <c r="A33" s="30" t="s">
        <v>60</v>
      </c>
      <c r="B33" s="33">
        <v>4613</v>
      </c>
      <c r="C33" s="38"/>
      <c r="D33" s="33">
        <v>15589</v>
      </c>
      <c r="E33" s="38"/>
      <c r="F33" s="38">
        <v>-1194</v>
      </c>
      <c r="G33" s="38"/>
      <c r="H33" s="33">
        <v>15212</v>
      </c>
    </row>
    <row r="34" spans="1:8" ht="19.5" customHeight="1" x14ac:dyDescent="0.25">
      <c r="A34" s="30" t="s">
        <v>134</v>
      </c>
      <c r="B34" s="33">
        <v>6800</v>
      </c>
      <c r="C34" s="32"/>
      <c r="D34" s="33">
        <v>6584</v>
      </c>
      <c r="E34" s="38"/>
      <c r="F34" s="38">
        <v>3913</v>
      </c>
      <c r="G34" s="38"/>
      <c r="H34" s="33">
        <v>5666</v>
      </c>
    </row>
    <row r="35" spans="1:8" ht="19.5" customHeight="1" x14ac:dyDescent="0.25">
      <c r="A35" s="30" t="s">
        <v>147</v>
      </c>
      <c r="B35" s="91">
        <v>4176</v>
      </c>
      <c r="C35" s="38"/>
      <c r="D35" s="91">
        <v>-1392</v>
      </c>
      <c r="E35" s="38"/>
      <c r="F35" s="91">
        <v>3704</v>
      </c>
      <c r="G35" s="38"/>
      <c r="H35" s="91">
        <v>942</v>
      </c>
    </row>
    <row r="36" spans="1:8" ht="19.5" customHeight="1" x14ac:dyDescent="0.25">
      <c r="A36" s="30" t="s">
        <v>121</v>
      </c>
      <c r="B36" s="45">
        <f>SUM(B27:B35)</f>
        <v>49127</v>
      </c>
      <c r="C36" s="38"/>
      <c r="D36" s="45">
        <f>SUM(D27:D35)</f>
        <v>64256</v>
      </c>
      <c r="E36" s="38"/>
      <c r="F36" s="45">
        <f>SUM(F27:F35)</f>
        <v>49623</v>
      </c>
      <c r="G36" s="38"/>
      <c r="H36" s="45">
        <f>SUM(H27:H35)</f>
        <v>67563</v>
      </c>
    </row>
    <row r="37" spans="1:8" ht="19.5" customHeight="1" x14ac:dyDescent="0.25">
      <c r="A37" s="30" t="s">
        <v>122</v>
      </c>
      <c r="B37" s="91">
        <v>-10672</v>
      </c>
      <c r="C37" s="38"/>
      <c r="D37" s="91">
        <v>-10931</v>
      </c>
      <c r="E37" s="38"/>
      <c r="F37" s="91">
        <v>-9899</v>
      </c>
      <c r="G37" s="38"/>
      <c r="H37" s="91">
        <v>-9903</v>
      </c>
    </row>
    <row r="38" spans="1:8" ht="19.5" customHeight="1" x14ac:dyDescent="0.2">
      <c r="A38" s="83" t="s">
        <v>95</v>
      </c>
      <c r="B38" s="197">
        <f>SUM(B36:B37)</f>
        <v>38455</v>
      </c>
      <c r="C38" s="77" t="s">
        <v>56</v>
      </c>
      <c r="D38" s="197">
        <f>SUM(D36:D37)</f>
        <v>53325</v>
      </c>
      <c r="E38" s="77"/>
      <c r="F38" s="197">
        <f>SUM(F36:F37)</f>
        <v>39724</v>
      </c>
      <c r="G38" s="97"/>
      <c r="H38" s="197">
        <f>SUM(H36:H37)</f>
        <v>57660</v>
      </c>
    </row>
    <row r="39" spans="1:8" ht="19.5" customHeight="1" x14ac:dyDescent="0.2">
      <c r="A39" s="83"/>
      <c r="B39" s="77"/>
      <c r="C39" s="116"/>
      <c r="D39" s="77"/>
      <c r="E39" s="116"/>
      <c r="F39" s="77"/>
      <c r="G39" s="116"/>
      <c r="H39" s="77"/>
    </row>
    <row r="40" spans="1:8" s="173" customFormat="1" ht="19.5" customHeight="1" x14ac:dyDescent="0.3">
      <c r="A40" s="171" t="str">
        <f>A1</f>
        <v>CPR Gomu Industrial Public Company Limited and its Subsidiaries</v>
      </c>
      <c r="B40" s="172"/>
      <c r="C40" s="172"/>
      <c r="D40" s="172"/>
      <c r="E40" s="172"/>
      <c r="F40" s="172"/>
      <c r="G40" s="172"/>
      <c r="H40" s="172"/>
    </row>
    <row r="41" spans="1:8" s="175" customFormat="1" ht="19.5" customHeight="1" x14ac:dyDescent="0.25">
      <c r="A41" s="105" t="s">
        <v>86</v>
      </c>
      <c r="B41" s="174"/>
      <c r="C41" s="174"/>
      <c r="D41" s="174"/>
      <c r="E41" s="174"/>
      <c r="F41" s="174"/>
      <c r="G41" s="174"/>
      <c r="H41" s="174"/>
    </row>
    <row r="42" spans="1:8" ht="19.5" customHeight="1" x14ac:dyDescent="0.25">
      <c r="A42" s="83"/>
      <c r="B42" s="30"/>
      <c r="C42" s="30"/>
      <c r="D42" s="30"/>
      <c r="E42" s="30"/>
      <c r="F42" s="30"/>
      <c r="G42" s="30"/>
      <c r="H42" s="30"/>
    </row>
    <row r="43" spans="1:8" ht="19.5" customHeight="1" x14ac:dyDescent="0.2">
      <c r="A43" s="106"/>
      <c r="B43" s="220" t="s">
        <v>10</v>
      </c>
      <c r="C43" s="220"/>
      <c r="D43" s="220"/>
      <c r="E43" s="107"/>
      <c r="F43" s="220" t="s">
        <v>0</v>
      </c>
      <c r="G43" s="220"/>
      <c r="H43" s="220"/>
    </row>
    <row r="44" spans="1:8" ht="19.5" customHeight="1" x14ac:dyDescent="0.2">
      <c r="A44" s="106"/>
      <c r="B44" s="220" t="s">
        <v>26</v>
      </c>
      <c r="C44" s="220"/>
      <c r="D44" s="220"/>
      <c r="E44" s="107"/>
      <c r="F44" s="220" t="s">
        <v>26</v>
      </c>
      <c r="G44" s="220"/>
      <c r="H44" s="220"/>
    </row>
    <row r="45" spans="1:8" ht="19.5" customHeight="1" x14ac:dyDescent="0.25">
      <c r="A45" s="106"/>
      <c r="B45" s="225" t="s">
        <v>102</v>
      </c>
      <c r="C45" s="225"/>
      <c r="D45" s="225"/>
      <c r="E45" s="107"/>
      <c r="F45" s="225" t="s">
        <v>102</v>
      </c>
      <c r="G45" s="225"/>
      <c r="H45" s="225"/>
    </row>
    <row r="46" spans="1:8" ht="19.5" customHeight="1" x14ac:dyDescent="0.25">
      <c r="A46" s="106"/>
      <c r="B46" s="225" t="s">
        <v>88</v>
      </c>
      <c r="C46" s="225"/>
      <c r="D46" s="225"/>
      <c r="E46" s="107"/>
      <c r="F46" s="225" t="s">
        <v>88</v>
      </c>
      <c r="G46" s="225"/>
      <c r="H46" s="225"/>
    </row>
    <row r="47" spans="1:8" ht="19.5" customHeight="1" x14ac:dyDescent="0.25">
      <c r="A47" s="106"/>
      <c r="B47" s="61">
        <v>2019</v>
      </c>
      <c r="C47" s="61"/>
      <c r="D47" s="61">
        <v>2018</v>
      </c>
      <c r="E47" s="61"/>
      <c r="F47" s="61">
        <v>2019</v>
      </c>
      <c r="G47" s="61"/>
      <c r="H47" s="61">
        <v>2018</v>
      </c>
    </row>
    <row r="48" spans="1:8" ht="19.5" customHeight="1" x14ac:dyDescent="0.25">
      <c r="A48" s="106"/>
      <c r="B48" s="219" t="s">
        <v>82</v>
      </c>
      <c r="C48" s="219"/>
      <c r="D48" s="219"/>
      <c r="E48" s="219"/>
      <c r="F48" s="219"/>
      <c r="G48" s="219"/>
      <c r="H48" s="219"/>
    </row>
    <row r="49" spans="1:8" ht="19.5" customHeight="1" x14ac:dyDescent="0.25">
      <c r="A49" s="108" t="s">
        <v>21</v>
      </c>
      <c r="B49" s="111"/>
      <c r="C49" s="111"/>
      <c r="D49" s="111"/>
      <c r="E49" s="111"/>
      <c r="F49" s="111"/>
      <c r="G49" s="111"/>
      <c r="H49" s="111"/>
    </row>
    <row r="50" spans="1:8" ht="19.5" customHeight="1" x14ac:dyDescent="0.25">
      <c r="A50" s="169" t="s">
        <v>179</v>
      </c>
      <c r="B50" s="35">
        <v>2232</v>
      </c>
      <c r="C50" s="37"/>
      <c r="D50" s="35">
        <v>1083</v>
      </c>
      <c r="E50" s="37"/>
      <c r="F50" s="35">
        <v>47</v>
      </c>
      <c r="G50" s="37"/>
      <c r="H50" s="35">
        <v>313</v>
      </c>
    </row>
    <row r="51" spans="1:8" ht="19.5" customHeight="1" x14ac:dyDescent="0.25">
      <c r="A51" s="169" t="s">
        <v>180</v>
      </c>
      <c r="B51" s="35">
        <v>-14378</v>
      </c>
      <c r="C51" s="37"/>
      <c r="D51" s="35">
        <v>-10227</v>
      </c>
      <c r="E51" s="37"/>
      <c r="F51" s="35">
        <v>-5779</v>
      </c>
      <c r="G51" s="37"/>
      <c r="H51" s="35">
        <v>-7178</v>
      </c>
    </row>
    <row r="52" spans="1:8" ht="19.5" customHeight="1" x14ac:dyDescent="0.25">
      <c r="A52" s="169" t="s">
        <v>186</v>
      </c>
      <c r="B52" s="35">
        <v>-295</v>
      </c>
      <c r="C52" s="37"/>
      <c r="D52" s="35">
        <v>-292</v>
      </c>
      <c r="E52" s="37"/>
      <c r="F52" s="35">
        <v>-295</v>
      </c>
      <c r="G52" s="37"/>
      <c r="H52" s="35">
        <v>-292</v>
      </c>
    </row>
    <row r="53" spans="1:8" ht="19.5" hidden="1" customHeight="1" x14ac:dyDescent="0.25">
      <c r="A53" s="169" t="s">
        <v>43</v>
      </c>
      <c r="B53" s="45"/>
      <c r="C53" s="37"/>
      <c r="D53" s="45"/>
      <c r="E53" s="37"/>
      <c r="F53" s="35"/>
      <c r="G53" s="37"/>
      <c r="H53" s="35"/>
    </row>
    <row r="54" spans="1:8" ht="19.5" hidden="1" customHeight="1" x14ac:dyDescent="0.25">
      <c r="A54" s="169" t="s">
        <v>116</v>
      </c>
      <c r="B54" s="45"/>
      <c r="C54" s="37"/>
      <c r="D54" s="45"/>
      <c r="E54" s="37"/>
      <c r="F54" s="35"/>
      <c r="G54" s="37"/>
      <c r="H54" s="35"/>
    </row>
    <row r="55" spans="1:8" ht="19.5" customHeight="1" x14ac:dyDescent="0.25">
      <c r="A55" s="169" t="s">
        <v>91</v>
      </c>
      <c r="B55" s="35">
        <v>563</v>
      </c>
      <c r="C55" s="37"/>
      <c r="D55" s="35">
        <v>742</v>
      </c>
      <c r="E55" s="31"/>
      <c r="F55" s="35">
        <v>514</v>
      </c>
      <c r="G55" s="37"/>
      <c r="H55" s="35">
        <v>678</v>
      </c>
    </row>
    <row r="56" spans="1:8" ht="19.5" customHeight="1" x14ac:dyDescent="0.25">
      <c r="A56" s="83" t="s">
        <v>170</v>
      </c>
      <c r="B56" s="67">
        <f>SUM(B50:B55)</f>
        <v>-11878</v>
      </c>
      <c r="C56" s="40"/>
      <c r="D56" s="67">
        <f>SUM(D50:D55)</f>
        <v>-8694</v>
      </c>
      <c r="E56" s="37"/>
      <c r="F56" s="67">
        <f>SUM(F50:F55)</f>
        <v>-5513</v>
      </c>
      <c r="G56" s="37"/>
      <c r="H56" s="67">
        <f>SUM(H50:H55)</f>
        <v>-6479</v>
      </c>
    </row>
    <row r="57" spans="1:8" ht="19.5" customHeight="1" x14ac:dyDescent="0.2">
      <c r="A57" s="83"/>
      <c r="B57" s="40"/>
      <c r="C57" s="115"/>
      <c r="D57" s="40"/>
      <c r="E57" s="40"/>
      <c r="F57" s="40"/>
      <c r="G57" s="115"/>
      <c r="H57" s="40"/>
    </row>
    <row r="58" spans="1:8" ht="19.5" customHeight="1" x14ac:dyDescent="0.25">
      <c r="A58" s="108" t="s">
        <v>20</v>
      </c>
      <c r="B58" s="37"/>
      <c r="C58" s="37"/>
      <c r="D58" s="37"/>
      <c r="E58" s="37"/>
      <c r="F58" s="37"/>
      <c r="G58" s="37"/>
      <c r="H58" s="37"/>
    </row>
    <row r="59" spans="1:8" ht="19.5" customHeight="1" x14ac:dyDescent="0.25">
      <c r="A59" s="169" t="s">
        <v>160</v>
      </c>
      <c r="B59" s="35"/>
      <c r="C59" s="37"/>
      <c r="D59" s="35"/>
      <c r="E59" s="37"/>
      <c r="F59" s="35"/>
      <c r="G59" s="37"/>
      <c r="H59" s="35"/>
    </row>
    <row r="60" spans="1:8" ht="19.5" customHeight="1" x14ac:dyDescent="0.25">
      <c r="A60" s="169" t="s">
        <v>161</v>
      </c>
      <c r="B60" s="104">
        <v>-39</v>
      </c>
      <c r="C60" s="31"/>
      <c r="D60" s="104">
        <v>-37</v>
      </c>
      <c r="E60" s="31"/>
      <c r="F60" s="35">
        <v>0</v>
      </c>
      <c r="G60" s="31"/>
      <c r="H60" s="35">
        <v>0</v>
      </c>
    </row>
    <row r="61" spans="1:8" ht="19.5" customHeight="1" x14ac:dyDescent="0.25">
      <c r="A61" s="169" t="s">
        <v>73</v>
      </c>
      <c r="B61" s="35">
        <v>-238727</v>
      </c>
      <c r="C61" s="31"/>
      <c r="D61" s="35">
        <v>-29841</v>
      </c>
      <c r="E61" s="31"/>
      <c r="F61" s="35">
        <v>-238727</v>
      </c>
      <c r="G61" s="117"/>
      <c r="H61" s="35">
        <v>-29841</v>
      </c>
    </row>
    <row r="62" spans="1:8" ht="19.5" hidden="1" customHeight="1" x14ac:dyDescent="0.25">
      <c r="A62" s="169" t="s">
        <v>74</v>
      </c>
      <c r="B62" s="35"/>
      <c r="C62" s="31"/>
      <c r="D62" s="35"/>
      <c r="E62" s="31"/>
      <c r="F62" s="35"/>
      <c r="G62" s="117"/>
      <c r="H62" s="35"/>
    </row>
    <row r="63" spans="1:8" ht="19.5" customHeight="1" x14ac:dyDescent="0.25">
      <c r="A63" s="169" t="s">
        <v>159</v>
      </c>
      <c r="B63" s="35">
        <v>-56</v>
      </c>
      <c r="C63" s="31"/>
      <c r="D63" s="35">
        <v>-126</v>
      </c>
      <c r="E63" s="31"/>
      <c r="F63" s="35">
        <v>-18</v>
      </c>
      <c r="G63" s="117"/>
      <c r="H63" s="35">
        <v>-81</v>
      </c>
    </row>
    <row r="64" spans="1:8" ht="19.5" customHeight="1" x14ac:dyDescent="0.25">
      <c r="A64" s="83" t="s">
        <v>124</v>
      </c>
      <c r="B64" s="67">
        <f>SUM(B60:B63)</f>
        <v>-238822</v>
      </c>
      <c r="C64" s="40"/>
      <c r="D64" s="67">
        <f>SUM(D60:D63)</f>
        <v>-30004</v>
      </c>
      <c r="E64" s="37"/>
      <c r="F64" s="67">
        <f>SUM(F60:F63)</f>
        <v>-238745</v>
      </c>
      <c r="G64" s="37"/>
      <c r="H64" s="67">
        <f>SUM(H60:H63)</f>
        <v>-29922</v>
      </c>
    </row>
    <row r="65" spans="1:13" ht="19.5" customHeight="1" x14ac:dyDescent="0.25">
      <c r="A65" s="83"/>
      <c r="B65" s="104"/>
      <c r="C65" s="37"/>
      <c r="D65" s="104"/>
      <c r="E65" s="37"/>
      <c r="F65" s="31"/>
      <c r="G65" s="37"/>
      <c r="H65" s="31"/>
    </row>
    <row r="66" spans="1:13" ht="19.5" customHeight="1" x14ac:dyDescent="0.25">
      <c r="A66" s="30" t="s">
        <v>191</v>
      </c>
      <c r="B66" s="104"/>
      <c r="C66" s="37"/>
      <c r="D66" s="104"/>
      <c r="E66" s="37"/>
      <c r="F66" s="31"/>
      <c r="G66" s="37"/>
      <c r="H66" s="31"/>
    </row>
    <row r="67" spans="1:13" ht="19.5" customHeight="1" x14ac:dyDescent="0.25">
      <c r="A67" s="30" t="s">
        <v>162</v>
      </c>
      <c r="B67" s="104">
        <f>SUM(B64,B56,B38)</f>
        <v>-212245</v>
      </c>
      <c r="C67" s="37"/>
      <c r="D67" s="104">
        <f>SUM(D64,D56,D38)</f>
        <v>14627</v>
      </c>
      <c r="E67" s="37"/>
      <c r="F67" s="104">
        <f>SUM(F64,F56,F38)</f>
        <v>-204534</v>
      </c>
      <c r="G67" s="37"/>
      <c r="H67" s="104">
        <f>SUM(H64,H56,H38)</f>
        <v>21259</v>
      </c>
    </row>
    <row r="68" spans="1:13" ht="19.5" customHeight="1" x14ac:dyDescent="0.25">
      <c r="A68" s="30" t="s">
        <v>167</v>
      </c>
      <c r="B68" s="104">
        <v>90</v>
      </c>
      <c r="C68" s="37"/>
      <c r="D68" s="104">
        <v>1217</v>
      </c>
      <c r="E68" s="37"/>
      <c r="F68" s="104">
        <v>90</v>
      </c>
      <c r="G68" s="37"/>
      <c r="H68" s="104">
        <v>1217</v>
      </c>
    </row>
    <row r="69" spans="1:13" ht="19.5" customHeight="1" x14ac:dyDescent="0.2">
      <c r="A69" s="83" t="s">
        <v>192</v>
      </c>
      <c r="B69" s="191">
        <f>SUM(B67:B68)</f>
        <v>-212155</v>
      </c>
      <c r="C69" s="192" t="s">
        <v>56</v>
      </c>
      <c r="D69" s="191">
        <f>SUM(D67:D68)</f>
        <v>15844</v>
      </c>
      <c r="E69" s="55" t="s">
        <v>56</v>
      </c>
      <c r="F69" s="191">
        <f>SUM(F67:F68)</f>
        <v>-204444</v>
      </c>
      <c r="G69" s="55" t="s">
        <v>56</v>
      </c>
      <c r="H69" s="191">
        <f>SUM(H67:H68)</f>
        <v>22476</v>
      </c>
    </row>
    <row r="70" spans="1:13" ht="19.5" customHeight="1" x14ac:dyDescent="0.25">
      <c r="A70" s="169" t="s">
        <v>187</v>
      </c>
      <c r="B70" s="45">
        <v>299739</v>
      </c>
      <c r="C70" s="37"/>
      <c r="D70" s="45">
        <v>254198</v>
      </c>
      <c r="E70" s="37"/>
      <c r="F70" s="37">
        <v>266442</v>
      </c>
      <c r="G70" s="37"/>
      <c r="H70" s="104">
        <v>205586</v>
      </c>
    </row>
    <row r="71" spans="1:13" ht="19.5" customHeight="1" thickBot="1" x14ac:dyDescent="0.3">
      <c r="A71" s="83" t="s">
        <v>188</v>
      </c>
      <c r="B71" s="154">
        <f>SUM(B69:B70)</f>
        <v>87584</v>
      </c>
      <c r="C71" s="136" t="s">
        <v>56</v>
      </c>
      <c r="D71" s="154">
        <f>SUM(D69:D70)</f>
        <v>270042</v>
      </c>
      <c r="E71" s="136" t="s">
        <v>56</v>
      </c>
      <c r="F71" s="154">
        <f>SUM(F69:F70)</f>
        <v>61998</v>
      </c>
      <c r="G71" s="136" t="s">
        <v>56</v>
      </c>
      <c r="H71" s="154">
        <f>SUM(H69:H70)</f>
        <v>228062</v>
      </c>
      <c r="J71" s="118">
        <f>B71-'BS2-3'!D11</f>
        <v>0</v>
      </c>
      <c r="K71" s="118">
        <f>F71-'BS2-3'!H11</f>
        <v>0</v>
      </c>
      <c r="L71" s="118"/>
      <c r="M71" s="118"/>
    </row>
    <row r="72" spans="1:13" ht="19.5" customHeight="1" thickTop="1" x14ac:dyDescent="0.2">
      <c r="A72" s="83"/>
      <c r="B72" s="42"/>
      <c r="C72" s="42"/>
      <c r="D72" s="42"/>
      <c r="E72" s="55"/>
      <c r="F72" s="56"/>
      <c r="G72" s="55"/>
      <c r="H72" s="56"/>
    </row>
    <row r="73" spans="1:13" ht="19.5" customHeight="1" x14ac:dyDescent="0.25">
      <c r="A73" s="108" t="s">
        <v>163</v>
      </c>
      <c r="B73" s="43"/>
      <c r="C73" s="90"/>
      <c r="D73" s="43"/>
      <c r="E73" s="90"/>
      <c r="F73" s="32"/>
      <c r="G73" s="90"/>
      <c r="H73" s="32"/>
    </row>
    <row r="74" spans="1:13" ht="19.5" customHeight="1" x14ac:dyDescent="0.25">
      <c r="A74" s="112" t="s">
        <v>181</v>
      </c>
      <c r="B74" s="45">
        <v>2134</v>
      </c>
      <c r="C74" s="169"/>
      <c r="D74" s="104">
        <v>4687</v>
      </c>
      <c r="E74" s="169"/>
      <c r="F74" s="118">
        <v>677</v>
      </c>
      <c r="G74" s="169"/>
      <c r="H74" s="104">
        <v>384</v>
      </c>
    </row>
    <row r="75" spans="1:13" ht="19.5" customHeight="1" x14ac:dyDescent="0.25">
      <c r="A75" s="44"/>
      <c r="B75" s="169"/>
      <c r="C75" s="169"/>
      <c r="D75" s="169"/>
      <c r="E75" s="169"/>
      <c r="F75" s="118"/>
      <c r="G75" s="169"/>
      <c r="H75" s="118"/>
    </row>
    <row r="76" spans="1:13" ht="19.5" customHeight="1" x14ac:dyDescent="0.25">
      <c r="A76" s="44"/>
      <c r="B76" s="45"/>
      <c r="C76" s="50"/>
      <c r="D76" s="45"/>
      <c r="E76" s="50"/>
      <c r="F76" s="45"/>
      <c r="G76" s="50"/>
      <c r="H76" s="45"/>
    </row>
    <row r="77" spans="1:13" ht="19.5" customHeight="1" x14ac:dyDescent="0.25">
      <c r="A77" s="44"/>
      <c r="B77" s="104"/>
      <c r="C77" s="33"/>
      <c r="D77" s="104"/>
      <c r="E77" s="33"/>
      <c r="F77" s="104"/>
      <c r="G77" s="33"/>
      <c r="H77" s="104"/>
    </row>
    <row r="79" spans="1:13" ht="19.5" customHeight="1" x14ac:dyDescent="0.2">
      <c r="B79" s="120"/>
      <c r="C79" s="170"/>
      <c r="D79" s="120"/>
      <c r="E79" s="170"/>
      <c r="F79" s="120"/>
      <c r="G79" s="170"/>
      <c r="H79" s="120"/>
    </row>
  </sheetData>
  <mergeCells count="18">
    <mergeCell ref="B4:D4"/>
    <mergeCell ref="F4:H4"/>
    <mergeCell ref="B5:D5"/>
    <mergeCell ref="F5:H5"/>
    <mergeCell ref="B9:H9"/>
    <mergeCell ref="B46:D46"/>
    <mergeCell ref="F46:H46"/>
    <mergeCell ref="F44:H44"/>
    <mergeCell ref="B48:H48"/>
    <mergeCell ref="B6:D6"/>
    <mergeCell ref="F6:H6"/>
    <mergeCell ref="B7:D7"/>
    <mergeCell ref="F7:H7"/>
    <mergeCell ref="B43:D43"/>
    <mergeCell ref="F43:H43"/>
    <mergeCell ref="B44:D44"/>
    <mergeCell ref="B45:D45"/>
    <mergeCell ref="F45:H45"/>
  </mergeCells>
  <pageMargins left="0.7" right="0.7" top="0.48" bottom="0.5" header="0.5" footer="0.5"/>
  <pageSetup paperSize="9" scale="86" firstPageNumber="10" fitToHeight="0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9" max="16383" man="1"/>
  </rowBreaks>
  <ignoredErrors>
    <ignoredError sqref="C70 E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40625" defaultRowHeight="19.5" customHeight="1" x14ac:dyDescent="0.25"/>
  <cols>
    <col min="1" max="1" width="53.5703125" style="6" customWidth="1"/>
    <col min="2" max="2" width="5" style="6" customWidth="1"/>
    <col min="3" max="3" width="1.42578125" style="6" customWidth="1"/>
    <col min="4" max="4" width="14" style="6" customWidth="1"/>
    <col min="5" max="5" width="1.42578125" style="6" customWidth="1"/>
    <col min="6" max="6" width="11" style="6" customWidth="1"/>
    <col min="7" max="7" width="1.140625" style="6" customWidth="1"/>
    <col min="8" max="8" width="15.5703125" style="6" customWidth="1"/>
    <col min="9" max="9" width="1.140625" style="6" customWidth="1"/>
    <col min="10" max="10" width="12.7109375" style="6" bestFit="1" customWidth="1"/>
    <col min="11" max="11" width="1.28515625" style="6" customWidth="1"/>
    <col min="12" max="12" width="14.28515625" style="6" customWidth="1"/>
    <col min="13" max="13" width="1.28515625" style="6" customWidth="1"/>
    <col min="14" max="14" width="14.7109375" style="6" customWidth="1"/>
    <col min="15" max="15" width="1.28515625" style="6" customWidth="1"/>
    <col min="16" max="16" width="11.140625" style="6" customWidth="1"/>
    <col min="17" max="17" width="1.7109375" style="6" customWidth="1"/>
    <col min="18" max="18" width="12.28515625" style="6" customWidth="1"/>
    <col min="19" max="19" width="1.42578125" style="6" customWidth="1"/>
    <col min="20" max="20" width="12.28515625" style="6" bestFit="1" customWidth="1"/>
    <col min="21" max="16384" width="9.140625" style="6"/>
  </cols>
  <sheetData>
    <row r="1" spans="1:18" s="20" customFormat="1" ht="19.5" customHeight="1" x14ac:dyDescent="0.3">
      <c r="A1" s="1" t="s">
        <v>44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25">
      <c r="A2" s="5" t="s">
        <v>85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25"/>
    <row r="4" spans="1:18" ht="19.5" customHeight="1" x14ac:dyDescent="0.25">
      <c r="A4" s="11"/>
      <c r="B4" s="11"/>
      <c r="C4" s="11"/>
      <c r="D4" s="226" t="s">
        <v>32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ht="19.5" customHeight="1" x14ac:dyDescent="0.35">
      <c r="A5" s="11"/>
      <c r="B5" s="11"/>
      <c r="C5" s="11"/>
      <c r="D5" s="11"/>
      <c r="E5" s="10"/>
      <c r="F5" s="227"/>
      <c r="G5" s="227"/>
      <c r="H5" s="227"/>
      <c r="I5" s="11"/>
      <c r="J5" s="228" t="s">
        <v>22</v>
      </c>
      <c r="K5" s="228"/>
      <c r="L5" s="228"/>
      <c r="M5" s="10"/>
      <c r="O5" s="15"/>
      <c r="P5" s="15"/>
      <c r="Q5" s="16"/>
      <c r="R5" s="15"/>
    </row>
    <row r="6" spans="1:18" ht="19.5" customHeight="1" x14ac:dyDescent="0.35">
      <c r="A6" s="11"/>
      <c r="B6" s="11"/>
      <c r="C6" s="11"/>
      <c r="D6" s="11"/>
      <c r="E6" s="10"/>
      <c r="F6" s="10"/>
      <c r="G6" s="10"/>
      <c r="H6" s="10" t="s">
        <v>36</v>
      </c>
      <c r="I6" s="11"/>
      <c r="J6" s="68"/>
      <c r="K6" s="68"/>
      <c r="L6" s="68"/>
      <c r="M6" s="10"/>
      <c r="N6" s="13" t="s">
        <v>31</v>
      </c>
      <c r="O6" s="15"/>
      <c r="P6" s="15"/>
      <c r="Q6" s="16"/>
      <c r="R6" s="15"/>
    </row>
    <row r="7" spans="1:18" ht="19.5" customHeight="1" x14ac:dyDescent="0.35">
      <c r="A7" s="11"/>
      <c r="B7" s="11"/>
      <c r="C7" s="11"/>
      <c r="D7" s="10" t="s">
        <v>11</v>
      </c>
      <c r="E7" s="10"/>
      <c r="F7" s="10" t="s">
        <v>77</v>
      </c>
      <c r="G7" s="11"/>
      <c r="H7" s="9" t="s">
        <v>37</v>
      </c>
      <c r="I7" s="10"/>
      <c r="J7" s="9"/>
      <c r="M7" s="10"/>
      <c r="N7" s="13" t="s">
        <v>47</v>
      </c>
      <c r="O7" s="17"/>
      <c r="P7" s="13" t="s">
        <v>69</v>
      </c>
      <c r="Q7" s="13"/>
    </row>
    <row r="8" spans="1:18" ht="19.5" customHeight="1" x14ac:dyDescent="0.35">
      <c r="A8" s="11"/>
      <c r="B8" s="11"/>
      <c r="C8" s="11"/>
      <c r="D8" s="10" t="s">
        <v>25</v>
      </c>
      <c r="E8" s="10"/>
      <c r="F8" s="10" t="s">
        <v>78</v>
      </c>
      <c r="G8" s="11"/>
      <c r="H8" s="10" t="s">
        <v>38</v>
      </c>
      <c r="I8" s="10"/>
      <c r="J8" s="9"/>
      <c r="M8" s="10"/>
      <c r="N8" s="13" t="s">
        <v>48</v>
      </c>
      <c r="O8" s="17"/>
      <c r="P8" s="13" t="s">
        <v>70</v>
      </c>
      <c r="Q8" s="13"/>
      <c r="R8" s="14" t="s">
        <v>29</v>
      </c>
    </row>
    <row r="9" spans="1:18" ht="19.5" customHeight="1" x14ac:dyDescent="0.35">
      <c r="A9" s="11"/>
      <c r="B9" s="53"/>
      <c r="C9" s="53"/>
      <c r="D9" s="10" t="s">
        <v>23</v>
      </c>
      <c r="E9" s="10"/>
      <c r="F9" s="10" t="s">
        <v>76</v>
      </c>
      <c r="G9" s="10"/>
      <c r="H9" s="9" t="s">
        <v>39</v>
      </c>
      <c r="I9" s="10"/>
      <c r="J9" s="10" t="s">
        <v>64</v>
      </c>
      <c r="K9" s="10"/>
      <c r="L9" s="10" t="s">
        <v>12</v>
      </c>
      <c r="M9" s="10"/>
      <c r="N9" s="14" t="s">
        <v>49</v>
      </c>
      <c r="O9" s="17"/>
      <c r="P9" s="14" t="s">
        <v>71</v>
      </c>
      <c r="Q9" s="14"/>
      <c r="R9" s="14" t="s">
        <v>30</v>
      </c>
    </row>
    <row r="10" spans="1:18" ht="19.5" customHeight="1" x14ac:dyDescent="0.25">
      <c r="A10" s="11"/>
      <c r="D10" s="227" t="s">
        <v>82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9"/>
      <c r="P10" s="229"/>
    </row>
    <row r="11" spans="1:18" ht="19.5" customHeight="1" x14ac:dyDescent="0.25">
      <c r="A11" s="46" t="s">
        <v>107</v>
      </c>
      <c r="B11" s="22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  <c r="P11" s="69"/>
    </row>
    <row r="12" spans="1:18" ht="19.5" customHeight="1" x14ac:dyDescent="0.25">
      <c r="A12" s="47" t="s">
        <v>105</v>
      </c>
      <c r="B12" s="22"/>
      <c r="C12" s="54"/>
      <c r="D12" s="55">
        <v>199000</v>
      </c>
      <c r="E12" s="55"/>
      <c r="F12" s="55">
        <v>55824</v>
      </c>
      <c r="G12" s="55"/>
      <c r="H12" s="55">
        <v>6405</v>
      </c>
      <c r="I12" s="55"/>
      <c r="J12" s="55">
        <v>19900</v>
      </c>
      <c r="K12" s="55"/>
      <c r="L12" s="55">
        <v>240369</v>
      </c>
      <c r="M12" s="56"/>
      <c r="N12" s="55">
        <f>SUM(D12:L12)</f>
        <v>521498</v>
      </c>
      <c r="O12" s="55"/>
      <c r="P12" s="23">
        <v>7973</v>
      </c>
      <c r="Q12" s="56"/>
      <c r="R12" s="55">
        <f>SUM(N12:P12)</f>
        <v>529471</v>
      </c>
    </row>
    <row r="13" spans="1:18" ht="19.5" customHeight="1" x14ac:dyDescent="0.25">
      <c r="A13" s="48"/>
      <c r="B13" s="22"/>
      <c r="C13" s="54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41"/>
      <c r="Q13" s="33"/>
      <c r="R13" s="33"/>
    </row>
    <row r="14" spans="1:18" ht="19.5" customHeight="1" x14ac:dyDescent="0.25">
      <c r="A14" s="51" t="s">
        <v>93</v>
      </c>
      <c r="B14" s="22"/>
      <c r="C14" s="54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23"/>
      <c r="Q14" s="56"/>
      <c r="R14" s="56"/>
    </row>
    <row r="15" spans="1:18" ht="19.5" customHeight="1" x14ac:dyDescent="0.25">
      <c r="A15" s="52" t="s">
        <v>98</v>
      </c>
      <c r="B15" s="22"/>
      <c r="C15" s="54"/>
      <c r="D15" s="57">
        <v>0</v>
      </c>
      <c r="E15" s="35"/>
      <c r="F15" s="57">
        <v>0</v>
      </c>
      <c r="G15" s="35"/>
      <c r="H15" s="57">
        <v>0</v>
      </c>
      <c r="I15" s="35"/>
      <c r="J15" s="57">
        <v>0</v>
      </c>
      <c r="K15" s="33"/>
      <c r="L15" s="91">
        <v>13969</v>
      </c>
      <c r="M15" s="33"/>
      <c r="N15" s="57">
        <f>SUM(D15:L15)</f>
        <v>13969</v>
      </c>
      <c r="O15" s="33"/>
      <c r="P15" s="57">
        <v>271</v>
      </c>
      <c r="Q15" s="33"/>
      <c r="R15" s="91">
        <f>SUM(N15:P15)</f>
        <v>14240</v>
      </c>
    </row>
    <row r="16" spans="1:18" ht="19.5" hidden="1" customHeight="1" x14ac:dyDescent="0.25">
      <c r="A16" s="52" t="s">
        <v>99</v>
      </c>
      <c r="B16" s="22"/>
      <c r="C16" s="54"/>
      <c r="D16" s="57">
        <v>0</v>
      </c>
      <c r="E16" s="35"/>
      <c r="F16" s="57">
        <v>0</v>
      </c>
      <c r="G16" s="35"/>
      <c r="H16" s="57">
        <v>0</v>
      </c>
      <c r="I16" s="35"/>
      <c r="J16" s="57">
        <v>0</v>
      </c>
      <c r="K16" s="33"/>
      <c r="L16" s="91">
        <v>0</v>
      </c>
      <c r="M16" s="33"/>
      <c r="N16" s="57">
        <f>SUM(D16:L16)</f>
        <v>0</v>
      </c>
      <c r="O16" s="50"/>
      <c r="P16" s="57">
        <v>0</v>
      </c>
      <c r="Q16" s="33"/>
      <c r="R16" s="57">
        <f>SUM(N16:P16)</f>
        <v>0</v>
      </c>
    </row>
    <row r="17" spans="1:18" ht="19.5" customHeight="1" x14ac:dyDescent="0.25">
      <c r="A17" s="72" t="s">
        <v>94</v>
      </c>
      <c r="B17" s="22"/>
      <c r="C17" s="54"/>
      <c r="D17" s="92">
        <f>SUM(D15:D16)</f>
        <v>0</v>
      </c>
      <c r="E17" s="42"/>
      <c r="F17" s="92">
        <f>SUM(F15:F16)</f>
        <v>0</v>
      </c>
      <c r="G17" s="42"/>
      <c r="H17" s="92">
        <f>SUM(H15:H16)</f>
        <v>0</v>
      </c>
      <c r="I17" s="42"/>
      <c r="J17" s="92">
        <f>SUM(J15:J16)</f>
        <v>0</v>
      </c>
      <c r="K17" s="56"/>
      <c r="L17" s="92">
        <f>SUM(L15:L16)</f>
        <v>13969</v>
      </c>
      <c r="M17" s="56"/>
      <c r="N17" s="92">
        <f>SUM(N15:N16)</f>
        <v>13969</v>
      </c>
      <c r="O17" s="55"/>
      <c r="P17" s="92">
        <f>SUM(P15:P16)</f>
        <v>271</v>
      </c>
      <c r="Q17" s="56"/>
      <c r="R17" s="92">
        <f>SUM(N17:P17)</f>
        <v>14240</v>
      </c>
    </row>
    <row r="18" spans="1:18" ht="19.5" customHeight="1" x14ac:dyDescent="0.25">
      <c r="A18" s="72"/>
      <c r="B18" s="22"/>
      <c r="C18" s="54"/>
      <c r="D18" s="35"/>
      <c r="E18" s="35"/>
      <c r="F18" s="35"/>
      <c r="G18" s="35"/>
      <c r="H18" s="35"/>
      <c r="I18" s="35"/>
      <c r="J18" s="35"/>
      <c r="K18" s="33"/>
      <c r="L18" s="33"/>
      <c r="M18" s="33"/>
      <c r="N18" s="35"/>
      <c r="O18" s="33"/>
      <c r="P18" s="35"/>
      <c r="Q18" s="33"/>
      <c r="R18" s="33"/>
    </row>
    <row r="19" spans="1:18" ht="19.5" customHeight="1" thickBot="1" x14ac:dyDescent="0.3">
      <c r="A19" s="47" t="s">
        <v>108</v>
      </c>
      <c r="B19" s="22"/>
      <c r="C19" s="8"/>
      <c r="D19" s="70">
        <f>SUM(D12,D17)</f>
        <v>199000</v>
      </c>
      <c r="E19" s="56"/>
      <c r="F19" s="70">
        <f>SUM(F12,F17)</f>
        <v>55824</v>
      </c>
      <c r="G19" s="56"/>
      <c r="H19" s="70">
        <f>SUM(H12,H17)</f>
        <v>6405</v>
      </c>
      <c r="I19" s="56"/>
      <c r="J19" s="70">
        <f>SUM(J12,J17)</f>
        <v>19900</v>
      </c>
      <c r="K19" s="56"/>
      <c r="L19" s="70">
        <f>SUM(L12,L17)</f>
        <v>254338</v>
      </c>
      <c r="M19" s="56"/>
      <c r="N19" s="70">
        <f>SUM(N12,N17)</f>
        <v>535467</v>
      </c>
      <c r="O19" s="56"/>
      <c r="P19" s="70">
        <f>SUM(P12,P17)</f>
        <v>8244</v>
      </c>
      <c r="Q19" s="56"/>
      <c r="R19" s="70">
        <f>SUM(R12,R17)</f>
        <v>543711</v>
      </c>
    </row>
    <row r="20" spans="1:18" ht="19.5" customHeight="1" thickTop="1" x14ac:dyDescent="0.25"/>
    <row r="21" spans="1:18" ht="19.5" customHeight="1" x14ac:dyDescent="0.25">
      <c r="A21" s="46" t="s">
        <v>109</v>
      </c>
      <c r="B21" s="22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69"/>
    </row>
    <row r="22" spans="1:18" ht="19.5" customHeight="1" x14ac:dyDescent="0.25">
      <c r="A22" s="47" t="s">
        <v>106</v>
      </c>
      <c r="B22" s="22"/>
      <c r="C22" s="54"/>
      <c r="D22" s="55">
        <v>199000</v>
      </c>
      <c r="E22" s="55"/>
      <c r="F22" s="55">
        <v>55824</v>
      </c>
      <c r="G22" s="55"/>
      <c r="H22" s="55">
        <v>6405</v>
      </c>
      <c r="I22" s="55"/>
      <c r="J22" s="55">
        <v>19900</v>
      </c>
      <c r="K22" s="55"/>
      <c r="L22" s="55">
        <v>283376</v>
      </c>
      <c r="M22" s="56"/>
      <c r="N22" s="55">
        <f>SUM(D22:L22)</f>
        <v>564505</v>
      </c>
      <c r="O22" s="55"/>
      <c r="P22" s="23">
        <v>7966</v>
      </c>
      <c r="Q22" s="56"/>
      <c r="R22" s="55">
        <f>SUM(N22:P22)</f>
        <v>572471</v>
      </c>
    </row>
    <row r="23" spans="1:18" ht="19.5" customHeight="1" x14ac:dyDescent="0.25">
      <c r="A23" s="48"/>
      <c r="B23" s="22"/>
      <c r="C23" s="54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41"/>
      <c r="Q23" s="33"/>
      <c r="R23" s="33"/>
    </row>
    <row r="24" spans="1:18" ht="19.5" customHeight="1" x14ac:dyDescent="0.25">
      <c r="A24" s="51" t="s">
        <v>93</v>
      </c>
      <c r="B24" s="22"/>
      <c r="C24" s="54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23"/>
      <c r="Q24" s="56"/>
      <c r="R24" s="56"/>
    </row>
    <row r="25" spans="1:18" ht="19.5" customHeight="1" x14ac:dyDescent="0.25">
      <c r="A25" s="52" t="s">
        <v>98</v>
      </c>
      <c r="B25" s="22"/>
      <c r="C25" s="54"/>
      <c r="D25" s="57">
        <v>0</v>
      </c>
      <c r="E25" s="35"/>
      <c r="F25" s="57">
        <v>0</v>
      </c>
      <c r="G25" s="35"/>
      <c r="H25" s="57">
        <v>0</v>
      </c>
      <c r="I25" s="35"/>
      <c r="J25" s="57">
        <v>0</v>
      </c>
      <c r="K25" s="33"/>
      <c r="L25" s="91">
        <f>[2]SFP!D110</f>
        <v>21629</v>
      </c>
      <c r="M25" s="33"/>
      <c r="N25" s="57">
        <f>SUM(D25:L25)</f>
        <v>21629</v>
      </c>
      <c r="O25" s="33"/>
      <c r="P25" s="57">
        <f>[2]SFP!D111</f>
        <v>105</v>
      </c>
      <c r="Q25" s="33"/>
      <c r="R25" s="91">
        <f>SUM(N25:P25)</f>
        <v>21734</v>
      </c>
    </row>
    <row r="26" spans="1:18" ht="19.5" hidden="1" customHeight="1" x14ac:dyDescent="0.25">
      <c r="A26" s="52" t="s">
        <v>99</v>
      </c>
      <c r="B26" s="22"/>
      <c r="C26" s="54"/>
      <c r="D26" s="57"/>
      <c r="E26" s="35"/>
      <c r="F26" s="57"/>
      <c r="G26" s="35"/>
      <c r="H26" s="57"/>
      <c r="I26" s="35"/>
      <c r="J26" s="57"/>
      <c r="K26" s="33"/>
      <c r="L26" s="91">
        <v>0</v>
      </c>
      <c r="M26" s="33"/>
      <c r="N26" s="57">
        <f>SUM(D26:L26)</f>
        <v>0</v>
      </c>
      <c r="O26" s="50"/>
      <c r="P26" s="57">
        <v>0</v>
      </c>
      <c r="Q26" s="33"/>
      <c r="R26" s="57">
        <f>SUM(N26:P26)</f>
        <v>0</v>
      </c>
    </row>
    <row r="27" spans="1:18" ht="19.5" customHeight="1" x14ac:dyDescent="0.25">
      <c r="A27" s="72" t="s">
        <v>94</v>
      </c>
      <c r="B27" s="22"/>
      <c r="C27" s="54"/>
      <c r="D27" s="92">
        <f>SUM(D25:D26)</f>
        <v>0</v>
      </c>
      <c r="E27" s="42"/>
      <c r="F27" s="92">
        <f>SUM(F25:F26)</f>
        <v>0</v>
      </c>
      <c r="G27" s="42"/>
      <c r="H27" s="92">
        <f>SUM(H25:H26)</f>
        <v>0</v>
      </c>
      <c r="I27" s="42"/>
      <c r="J27" s="92">
        <f>SUM(J25:J26)</f>
        <v>0</v>
      </c>
      <c r="K27" s="56"/>
      <c r="L27" s="92">
        <f>SUM(L25:L26)</f>
        <v>21629</v>
      </c>
      <c r="M27" s="56"/>
      <c r="N27" s="92">
        <f>SUM(N25:N26)</f>
        <v>21629</v>
      </c>
      <c r="O27" s="55"/>
      <c r="P27" s="92">
        <f>SUM(P25:P26)</f>
        <v>105</v>
      </c>
      <c r="Q27" s="56"/>
      <c r="R27" s="92">
        <f>SUM(N27:P27)</f>
        <v>21734</v>
      </c>
    </row>
    <row r="28" spans="1:18" ht="19.5" customHeight="1" x14ac:dyDescent="0.25">
      <c r="A28" s="72"/>
      <c r="B28" s="22"/>
      <c r="C28" s="54"/>
      <c r="D28" s="35"/>
      <c r="E28" s="35"/>
      <c r="F28" s="35"/>
      <c r="G28" s="35"/>
      <c r="H28" s="35"/>
      <c r="I28" s="35"/>
      <c r="J28" s="35"/>
      <c r="K28" s="33"/>
      <c r="L28" s="33"/>
      <c r="M28" s="33"/>
      <c r="N28" s="35"/>
      <c r="O28" s="33"/>
      <c r="P28" s="35"/>
      <c r="Q28" s="33"/>
      <c r="R28" s="33"/>
    </row>
    <row r="29" spans="1:18" ht="19.5" customHeight="1" thickBot="1" x14ac:dyDescent="0.3">
      <c r="A29" s="47" t="s">
        <v>110</v>
      </c>
      <c r="B29" s="22"/>
      <c r="C29" s="8"/>
      <c r="D29" s="70">
        <f>SUM(D22,D27)</f>
        <v>199000</v>
      </c>
      <c r="E29" s="56"/>
      <c r="F29" s="70">
        <f>SUM(F22,F27)</f>
        <v>55824</v>
      </c>
      <c r="G29" s="56"/>
      <c r="H29" s="70">
        <f>SUM(H22,H27)</f>
        <v>6405</v>
      </c>
      <c r="I29" s="56"/>
      <c r="J29" s="70">
        <f>SUM(J22,J27)</f>
        <v>19900</v>
      </c>
      <c r="K29" s="56"/>
      <c r="L29" s="70">
        <f>SUM(L22,L27)</f>
        <v>305005</v>
      </c>
      <c r="M29" s="56"/>
      <c r="N29" s="70">
        <f>SUM(N22,N27)</f>
        <v>586134</v>
      </c>
      <c r="O29" s="56"/>
      <c r="P29" s="70">
        <f>SUM(P22,P27)</f>
        <v>8071</v>
      </c>
      <c r="Q29" s="56"/>
      <c r="R29" s="70">
        <f>SUM(R22,R27)</f>
        <v>594205</v>
      </c>
    </row>
    <row r="30" spans="1:18" ht="19.5" customHeight="1" thickTop="1" x14ac:dyDescent="0.25"/>
    <row r="31" spans="1:18" ht="19.5" customHeight="1" x14ac:dyDescent="0.25">
      <c r="J31" s="93" t="s">
        <v>111</v>
      </c>
      <c r="L31" s="29">
        <f>L29-[2]SFP!D67</f>
        <v>0</v>
      </c>
      <c r="M31" s="29"/>
      <c r="N31" s="29">
        <f>N29-[2]SFP!D69</f>
        <v>0</v>
      </c>
      <c r="O31" s="29"/>
      <c r="P31" s="29">
        <f>P29-[2]SFP!D70</f>
        <v>0</v>
      </c>
      <c r="Q31" s="29"/>
      <c r="R31" s="29">
        <f>R29-[2]SFP!D71</f>
        <v>0</v>
      </c>
    </row>
    <row r="32" spans="1:18" ht="19.5" customHeight="1" x14ac:dyDescent="0.25">
      <c r="L32" s="94"/>
      <c r="N32" s="94"/>
      <c r="R32" s="94"/>
    </row>
    <row r="49" spans="1:1" ht="19.5" customHeight="1" x14ac:dyDescent="0.25">
      <c r="A49" s="6" t="s">
        <v>112</v>
      </c>
    </row>
    <row r="50" spans="1:1" ht="19.5" customHeight="1" x14ac:dyDescent="0.25">
      <c r="A50" s="6" t="s">
        <v>113</v>
      </c>
    </row>
    <row r="78" spans="1:1" ht="19.5" customHeight="1" x14ac:dyDescent="0.25">
      <c r="A78" s="21" t="s">
        <v>35</v>
      </c>
    </row>
    <row r="127" spans="8:10" ht="19.5" customHeight="1" x14ac:dyDescent="0.25">
      <c r="H127" s="6">
        <v>9514</v>
      </c>
      <c r="J127" s="6">
        <v>11050</v>
      </c>
    </row>
    <row r="131" spans="4:4" ht="19.5" customHeight="1" x14ac:dyDescent="0.25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40625" defaultRowHeight="19.5" customHeight="1" x14ac:dyDescent="0.25"/>
  <cols>
    <col min="1" max="1" width="54.7109375" style="6" customWidth="1"/>
    <col min="2" max="2" width="7.42578125" style="6" customWidth="1"/>
    <col min="3" max="3" width="15.7109375" style="6" customWidth="1"/>
    <col min="4" max="4" width="2.28515625" style="6" customWidth="1"/>
    <col min="5" max="5" width="15.7109375" style="6" customWidth="1"/>
    <col min="6" max="6" width="2.28515625" style="6" customWidth="1"/>
    <col min="7" max="7" width="15.7109375" style="6" customWidth="1"/>
    <col min="8" max="8" width="2.28515625" style="6" customWidth="1"/>
    <col min="9" max="9" width="15.7109375" style="6" customWidth="1"/>
    <col min="10" max="10" width="2.28515625" style="6" customWidth="1"/>
    <col min="11" max="11" width="15.7109375" style="6" customWidth="1"/>
    <col min="12" max="12" width="2.28515625" style="6" customWidth="1"/>
    <col min="13" max="16384" width="9.140625" style="6"/>
  </cols>
  <sheetData>
    <row r="1" spans="1:16" customFormat="1" ht="19.5" customHeight="1" x14ac:dyDescent="0.3">
      <c r="A1" s="1" t="s">
        <v>44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25">
      <c r="A2" s="5" t="s">
        <v>85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6" ht="19.5" customHeight="1" x14ac:dyDescent="0.25">
      <c r="A4" s="11"/>
      <c r="B4" s="11"/>
      <c r="C4" s="226" t="s">
        <v>27</v>
      </c>
      <c r="D4" s="226"/>
      <c r="E4" s="226"/>
      <c r="F4" s="226"/>
      <c r="G4" s="226"/>
      <c r="H4" s="226"/>
      <c r="I4" s="226"/>
      <c r="J4" s="226"/>
      <c r="K4" s="226"/>
    </row>
    <row r="5" spans="1:16" ht="19.5" customHeight="1" x14ac:dyDescent="0.25">
      <c r="A5" s="11"/>
      <c r="B5" s="11"/>
      <c r="D5" s="10"/>
      <c r="E5" s="11"/>
      <c r="F5" s="11"/>
      <c r="G5" s="228" t="s">
        <v>22</v>
      </c>
      <c r="H5" s="228"/>
      <c r="I5" s="228"/>
      <c r="J5" s="10"/>
    </row>
    <row r="6" spans="1:16" ht="19.5" customHeight="1" x14ac:dyDescent="0.25">
      <c r="A6" s="11"/>
      <c r="B6" s="11"/>
      <c r="C6" s="10" t="s">
        <v>11</v>
      </c>
      <c r="D6" s="10"/>
      <c r="E6" s="10" t="s">
        <v>77</v>
      </c>
      <c r="F6" s="11"/>
      <c r="J6" s="10"/>
    </row>
    <row r="7" spans="1:16" ht="19.5" customHeight="1" x14ac:dyDescent="0.25">
      <c r="A7" s="11"/>
      <c r="B7" s="11"/>
      <c r="C7" s="10" t="s">
        <v>25</v>
      </c>
      <c r="D7" s="10"/>
      <c r="E7" s="10" t="s">
        <v>78</v>
      </c>
      <c r="F7" s="11"/>
      <c r="G7" s="9"/>
      <c r="J7" s="10"/>
      <c r="K7" s="14" t="s">
        <v>29</v>
      </c>
    </row>
    <row r="8" spans="1:16" ht="19.5" customHeight="1" x14ac:dyDescent="0.25">
      <c r="A8" s="11"/>
      <c r="B8" s="68"/>
      <c r="C8" s="10" t="s">
        <v>23</v>
      </c>
      <c r="D8" s="10"/>
      <c r="E8" s="10" t="s">
        <v>76</v>
      </c>
      <c r="F8" s="10"/>
      <c r="G8" s="10" t="s">
        <v>64</v>
      </c>
      <c r="H8" s="10"/>
      <c r="I8" s="10" t="s">
        <v>12</v>
      </c>
      <c r="J8" s="10"/>
      <c r="K8" s="14" t="s">
        <v>30</v>
      </c>
    </row>
    <row r="9" spans="1:16" ht="19.5" customHeight="1" x14ac:dyDescent="0.25">
      <c r="A9" s="11"/>
      <c r="B9" s="11"/>
      <c r="C9" s="227" t="s">
        <v>82</v>
      </c>
      <c r="D9" s="227"/>
      <c r="E9" s="227"/>
      <c r="F9" s="227"/>
      <c r="G9" s="227"/>
      <c r="H9" s="227"/>
      <c r="I9" s="227"/>
      <c r="J9" s="227"/>
    </row>
    <row r="10" spans="1:16" ht="19.5" customHeight="1" x14ac:dyDescent="0.25">
      <c r="A10" s="46" t="s">
        <v>104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69"/>
    </row>
    <row r="11" spans="1:16" ht="19.5" customHeight="1" x14ac:dyDescent="0.25">
      <c r="A11" s="47" t="s">
        <v>105</v>
      </c>
      <c r="B11" s="22"/>
      <c r="C11" s="96">
        <v>199000</v>
      </c>
      <c r="D11" s="96"/>
      <c r="E11" s="96">
        <v>55824</v>
      </c>
      <c r="F11" s="96"/>
      <c r="G11" s="96">
        <v>19900</v>
      </c>
      <c r="H11" s="96"/>
      <c r="I11" s="96">
        <v>224907</v>
      </c>
      <c r="J11" s="96"/>
      <c r="K11" s="97">
        <f>SUM(C11:I11)</f>
        <v>499631</v>
      </c>
      <c r="L11" s="96"/>
    </row>
    <row r="12" spans="1:16" s="12" customFormat="1" ht="19.5" customHeight="1" x14ac:dyDescent="0.25">
      <c r="A12" s="47"/>
      <c r="B12" s="22"/>
      <c r="C12" s="96"/>
      <c r="D12" s="96"/>
      <c r="E12" s="96"/>
      <c r="F12" s="96"/>
      <c r="G12" s="96"/>
      <c r="H12" s="96"/>
      <c r="I12" s="96"/>
      <c r="J12" s="96"/>
      <c r="K12" s="97"/>
    </row>
    <row r="13" spans="1:16" ht="19.5" customHeight="1" x14ac:dyDescent="0.25">
      <c r="A13" s="51" t="s">
        <v>93</v>
      </c>
      <c r="B13" s="22"/>
      <c r="C13" s="23"/>
      <c r="D13" s="23"/>
      <c r="E13" s="23"/>
      <c r="F13" s="23"/>
      <c r="G13" s="23"/>
      <c r="H13" s="23"/>
      <c r="I13" s="41"/>
      <c r="J13" s="23"/>
      <c r="K13" s="32"/>
      <c r="L13" s="96"/>
    </row>
    <row r="14" spans="1:16" ht="19.5" customHeight="1" x14ac:dyDescent="0.25">
      <c r="A14" s="52" t="s">
        <v>98</v>
      </c>
      <c r="B14" s="22"/>
      <c r="C14" s="41">
        <v>0</v>
      </c>
      <c r="D14" s="41"/>
      <c r="E14" s="41">
        <v>0</v>
      </c>
      <c r="F14" s="41"/>
      <c r="G14" s="41">
        <v>0</v>
      </c>
      <c r="H14" s="23"/>
      <c r="I14" s="41">
        <v>11077</v>
      </c>
      <c r="J14" s="23"/>
      <c r="K14" s="38">
        <f>SUM(C14:I14)</f>
        <v>11077</v>
      </c>
      <c r="L14" s="96"/>
    </row>
    <row r="15" spans="1:16" s="11" customFormat="1" ht="19.5" customHeight="1" x14ac:dyDescent="0.25">
      <c r="A15" s="52" t="s">
        <v>99</v>
      </c>
      <c r="B15" s="22"/>
      <c r="C15" s="41">
        <v>0</v>
      </c>
      <c r="D15" s="41"/>
      <c r="E15" s="41">
        <v>0</v>
      </c>
      <c r="F15" s="41"/>
      <c r="G15" s="41">
        <v>0</v>
      </c>
      <c r="H15" s="23"/>
      <c r="I15" s="98">
        <v>0</v>
      </c>
      <c r="J15" s="23"/>
      <c r="K15" s="50">
        <f>SUM(C15:I15)</f>
        <v>0</v>
      </c>
      <c r="L15" s="23"/>
    </row>
    <row r="16" spans="1:16" ht="19.5" customHeight="1" x14ac:dyDescent="0.25">
      <c r="A16" s="72" t="s">
        <v>94</v>
      </c>
      <c r="B16" s="68"/>
      <c r="C16" s="63">
        <f>SUM(C14:C15)</f>
        <v>0</v>
      </c>
      <c r="D16" s="23"/>
      <c r="E16" s="63">
        <f>SUM(E14:E15)</f>
        <v>0</v>
      </c>
      <c r="F16" s="23"/>
      <c r="G16" s="63">
        <f>SUM(G14:G15)</f>
        <v>0</v>
      </c>
      <c r="H16" s="23"/>
      <c r="I16" s="63">
        <f>SUM(I14:I15)</f>
        <v>11077</v>
      </c>
      <c r="J16" s="23"/>
      <c r="K16" s="63">
        <f>SUM(C16:I16)</f>
        <v>11077</v>
      </c>
    </row>
    <row r="17" spans="1:16" ht="19.5" customHeight="1" x14ac:dyDescent="0.25">
      <c r="A17" s="52"/>
      <c r="B17" s="22"/>
      <c r="C17" s="49"/>
      <c r="D17" s="49"/>
      <c r="E17" s="49"/>
      <c r="F17" s="49"/>
      <c r="G17" s="49"/>
      <c r="H17" s="34"/>
      <c r="I17" s="33"/>
      <c r="J17" s="33"/>
      <c r="K17" s="33"/>
    </row>
    <row r="18" spans="1:16" ht="19.5" customHeight="1" thickBot="1" x14ac:dyDescent="0.3">
      <c r="A18" s="47" t="s">
        <v>108</v>
      </c>
      <c r="B18" s="8"/>
      <c r="C18" s="78">
        <f>SUM(C11,C16)</f>
        <v>199000</v>
      </c>
      <c r="D18" s="77"/>
      <c r="E18" s="78">
        <f>SUM(E11,E16)</f>
        <v>55824</v>
      </c>
      <c r="F18" s="77"/>
      <c r="G18" s="78">
        <f>SUM(G11,G16)</f>
        <v>19900</v>
      </c>
      <c r="H18" s="77"/>
      <c r="I18" s="78">
        <f>SUM(I11,I16)</f>
        <v>235984</v>
      </c>
      <c r="J18" s="77"/>
      <c r="K18" s="78">
        <f>SUM(K11,K16)</f>
        <v>510708</v>
      </c>
    </row>
    <row r="19" spans="1:16" ht="19.5" customHeight="1" thickTop="1" x14ac:dyDescent="0.25">
      <c r="A19" s="12"/>
      <c r="B19" s="99"/>
      <c r="C19" s="39"/>
      <c r="D19" s="97"/>
      <c r="E19" s="39"/>
      <c r="F19" s="97"/>
      <c r="G19" s="39"/>
      <c r="H19" s="97"/>
      <c r="I19" s="77"/>
      <c r="J19" s="97"/>
      <c r="K19" s="39"/>
    </row>
    <row r="20" spans="1:16" ht="19.5" customHeight="1" x14ac:dyDescent="0.25">
      <c r="A20" s="46" t="s">
        <v>109</v>
      </c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69"/>
    </row>
    <row r="21" spans="1:16" ht="19.5" customHeight="1" x14ac:dyDescent="0.25">
      <c r="A21" s="47" t="s">
        <v>106</v>
      </c>
      <c r="B21" s="22"/>
      <c r="C21" s="96">
        <v>199000</v>
      </c>
      <c r="D21" s="96"/>
      <c r="E21" s="96">
        <v>55824</v>
      </c>
      <c r="F21" s="96"/>
      <c r="G21" s="96">
        <v>19900</v>
      </c>
      <c r="H21" s="96"/>
      <c r="I21" s="96">
        <v>262667</v>
      </c>
      <c r="J21" s="96"/>
      <c r="K21" s="97">
        <f>SUM(C21:I21)</f>
        <v>537391</v>
      </c>
      <c r="L21" s="96"/>
    </row>
    <row r="22" spans="1:16" s="12" customFormat="1" ht="19.5" customHeight="1" x14ac:dyDescent="0.25">
      <c r="A22" s="47"/>
      <c r="B22" s="22"/>
      <c r="C22" s="96"/>
      <c r="D22" s="96"/>
      <c r="E22" s="96"/>
      <c r="F22" s="96"/>
      <c r="G22" s="96"/>
      <c r="H22" s="96"/>
      <c r="I22" s="96"/>
      <c r="J22" s="96"/>
      <c r="K22" s="97"/>
    </row>
    <row r="23" spans="1:16" ht="19.5" customHeight="1" x14ac:dyDescent="0.25">
      <c r="A23" s="51" t="s">
        <v>93</v>
      </c>
      <c r="B23" s="22"/>
      <c r="C23" s="23"/>
      <c r="D23" s="23"/>
      <c r="E23" s="23"/>
      <c r="F23" s="23"/>
      <c r="G23" s="23"/>
      <c r="H23" s="23"/>
      <c r="I23" s="41"/>
      <c r="J23" s="23"/>
      <c r="K23" s="32"/>
      <c r="L23" s="96"/>
    </row>
    <row r="24" spans="1:16" ht="19.5" customHeight="1" x14ac:dyDescent="0.25">
      <c r="A24" s="52" t="s">
        <v>98</v>
      </c>
      <c r="B24" s="22"/>
      <c r="C24" s="41">
        <v>0</v>
      </c>
      <c r="D24" s="41"/>
      <c r="E24" s="41">
        <v>0</v>
      </c>
      <c r="F24" s="41"/>
      <c r="G24" s="41">
        <v>0</v>
      </c>
      <c r="H24" s="23"/>
      <c r="I24" s="41">
        <f>[2]SFP!H106</f>
        <v>19137</v>
      </c>
      <c r="J24" s="23"/>
      <c r="K24" s="38">
        <f>SUM(C24:I24)</f>
        <v>19137</v>
      </c>
      <c r="L24" s="96"/>
    </row>
    <row r="25" spans="1:16" s="11" customFormat="1" ht="19.5" hidden="1" customHeight="1" x14ac:dyDescent="0.25">
      <c r="A25" s="52" t="s">
        <v>99</v>
      </c>
      <c r="B25" s="22"/>
      <c r="C25" s="41">
        <v>0</v>
      </c>
      <c r="D25" s="41"/>
      <c r="E25" s="41">
        <v>0</v>
      </c>
      <c r="F25" s="41"/>
      <c r="G25" s="41">
        <v>0</v>
      </c>
      <c r="H25" s="23"/>
      <c r="I25" s="98">
        <f>[2]SFP!H132</f>
        <v>0</v>
      </c>
      <c r="J25" s="23"/>
      <c r="K25" s="50">
        <f>SUM(C25:I25)</f>
        <v>0</v>
      </c>
      <c r="L25" s="23"/>
    </row>
    <row r="26" spans="1:16" ht="19.5" customHeight="1" x14ac:dyDescent="0.25">
      <c r="A26" s="72" t="s">
        <v>94</v>
      </c>
      <c r="B26" s="68"/>
      <c r="C26" s="63">
        <f>SUM(C24:C25)</f>
        <v>0</v>
      </c>
      <c r="D26" s="23"/>
      <c r="E26" s="63">
        <f>SUM(E24:E25)</f>
        <v>0</v>
      </c>
      <c r="F26" s="23"/>
      <c r="G26" s="63">
        <f>SUM(G24:G25)</f>
        <v>0</v>
      </c>
      <c r="H26" s="23"/>
      <c r="I26" s="63">
        <f>SUM(I24:I25)</f>
        <v>19137</v>
      </c>
      <c r="J26" s="23"/>
      <c r="K26" s="63">
        <f>SUM(C26:I26)</f>
        <v>19137</v>
      </c>
    </row>
    <row r="27" spans="1:16" ht="19.5" customHeight="1" x14ac:dyDescent="0.25">
      <c r="A27" s="52"/>
      <c r="B27" s="22"/>
      <c r="C27" s="49"/>
      <c r="D27" s="49"/>
      <c r="E27" s="49"/>
      <c r="F27" s="49"/>
      <c r="G27" s="49"/>
      <c r="H27" s="34"/>
      <c r="I27" s="33"/>
      <c r="J27" s="33"/>
      <c r="K27" s="33"/>
    </row>
    <row r="28" spans="1:16" ht="19.5" customHeight="1" thickBot="1" x14ac:dyDescent="0.3">
      <c r="A28" s="47" t="s">
        <v>110</v>
      </c>
      <c r="B28" s="8"/>
      <c r="C28" s="78">
        <f>SUM(C21,C26)</f>
        <v>199000</v>
      </c>
      <c r="D28" s="77"/>
      <c r="E28" s="78">
        <f>SUM(E21,E26)</f>
        <v>55824</v>
      </c>
      <c r="F28" s="77"/>
      <c r="G28" s="78">
        <f>SUM(G21,G26)</f>
        <v>19900</v>
      </c>
      <c r="H28" s="77"/>
      <c r="I28" s="78">
        <f>SUM(I21,I26)</f>
        <v>281804</v>
      </c>
      <c r="J28" s="77"/>
      <c r="K28" s="78">
        <f>SUM(K21,K26)</f>
        <v>556528</v>
      </c>
    </row>
    <row r="29" spans="1:16" ht="19.5" customHeight="1" thickTop="1" x14ac:dyDescent="0.25">
      <c r="C29" s="88"/>
      <c r="D29" s="88"/>
      <c r="E29" s="88"/>
      <c r="F29" s="88"/>
      <c r="G29" s="88"/>
      <c r="H29" s="88"/>
      <c r="I29" s="88">
        <f>I28-[2]SFP!H67</f>
        <v>0</v>
      </c>
      <c r="J29" s="88"/>
      <c r="K29" s="4">
        <f>K28-[2]SFP!H71</f>
        <v>0</v>
      </c>
    </row>
    <row r="30" spans="1:16" ht="19.5" customHeight="1" x14ac:dyDescent="0.25">
      <c r="B30" s="88"/>
      <c r="F30" s="8"/>
    </row>
    <row r="49" spans="1:1" ht="19.5" customHeight="1" x14ac:dyDescent="0.25">
      <c r="A49" s="6" t="s">
        <v>112</v>
      </c>
    </row>
    <row r="50" spans="1:1" ht="19.5" customHeight="1" x14ac:dyDescent="0.25">
      <c r="A50" s="6" t="s">
        <v>113</v>
      </c>
    </row>
    <row r="78" spans="1:1" ht="19.5" customHeight="1" x14ac:dyDescent="0.25">
      <c r="A78" s="21" t="s">
        <v>35</v>
      </c>
    </row>
    <row r="126" spans="8:10" ht="19.5" customHeight="1" x14ac:dyDescent="0.25">
      <c r="H126" s="6">
        <v>9514</v>
      </c>
      <c r="J126" s="6">
        <v>11050</v>
      </c>
    </row>
    <row r="131" spans="4:4" ht="19.5" customHeight="1" x14ac:dyDescent="0.25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BS2-3</vt:lpstr>
      <vt:lpstr>PL4-5</vt:lpstr>
      <vt:lpstr>CH Consolidated6-7</vt:lpstr>
      <vt:lpstr>CH seperate 8-9</vt:lpstr>
      <vt:lpstr>CF 10-11</vt:lpstr>
      <vt:lpstr>CH Consolidated ถ้าไม่มี OCI</vt:lpstr>
      <vt:lpstr>CH Separate ถ้าไม่มี OCI</vt:lpstr>
      <vt:lpstr>'BS2-3'!Print_Area</vt:lpstr>
      <vt:lpstr>'CF 10-11'!Print_Area</vt:lpstr>
      <vt:lpstr>'CH Consolidated ถ้าไม่มี OCI'!Print_Area</vt:lpstr>
      <vt:lpstr>'CH Consolidated6-7'!Print_Area</vt:lpstr>
      <vt:lpstr>'CH Separate ถ้าไม่มี OCI'!Print_Area</vt:lpstr>
      <vt:lpstr>'CH seperate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2019-08-07T02:47:46Z</cp:lastPrinted>
  <dcterms:created xsi:type="dcterms:W3CDTF">2008-05-01T03:16:16Z</dcterms:created>
  <dcterms:modified xsi:type="dcterms:W3CDTF">2019-08-07T02:47:50Z</dcterms:modified>
</cp:coreProperties>
</file>