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0730" windowHeight="11160" tabRatio="677"/>
  </bookViews>
  <sheets>
    <sheet name="FS" sheetId="1" r:id="rId1"/>
    <sheet name="SH " sheetId="10" r:id="rId2"/>
    <sheet name="CF " sheetId="9" r:id="rId3"/>
  </sheets>
  <definedNames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m">#REF!</definedName>
    <definedName name="\p">#REF!</definedName>
    <definedName name="\s">#REF!</definedName>
    <definedName name="\z">#N/A</definedName>
    <definedName name="_____________N1">[0]!_____________N1</definedName>
    <definedName name="____________COM1">#REF!</definedName>
    <definedName name="____________COM2">#REF!</definedName>
    <definedName name="____________N1">#N/A</definedName>
    <definedName name="___________COM1">#REF!</definedName>
    <definedName name="___________COM2">#REF!</definedName>
    <definedName name="___________HP1">#REF!</definedName>
    <definedName name="___________N1">#N/A</definedName>
    <definedName name="__________Adu2">#REF!</definedName>
    <definedName name="__________COM1">#REF!</definedName>
    <definedName name="__________COM2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8">#REF!</definedName>
    <definedName name="__________DAT9">#REF!</definedName>
    <definedName name="__________f123">#REF!</definedName>
    <definedName name="__________hdp10">#REF!</definedName>
    <definedName name="__________HP1">#REF!</definedName>
    <definedName name="__________N1">#N/A</definedName>
    <definedName name="__________TON04">#REF!</definedName>
    <definedName name="_________Adu2">#REF!</definedName>
    <definedName name="_________COM1">#REF!</definedName>
    <definedName name="_________COM2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8">#REF!</definedName>
    <definedName name="_________DAT9">#REF!</definedName>
    <definedName name="_________f123">#REF!</definedName>
    <definedName name="_________hdp10">#REF!</definedName>
    <definedName name="_________HP1">#REF!</definedName>
    <definedName name="_________N1">#N/A</definedName>
    <definedName name="_________TON04">#REF!</definedName>
    <definedName name="________Adu2">#REF!</definedName>
    <definedName name="________COM1">#REF!</definedName>
    <definedName name="________COM2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8">#REF!</definedName>
    <definedName name="________DAT9">#REF!</definedName>
    <definedName name="________f123">#REF!</definedName>
    <definedName name="________hdp10">#REF!</definedName>
    <definedName name="________HP1">#REF!</definedName>
    <definedName name="________N1">#N/A</definedName>
    <definedName name="________TON04">#REF!</definedName>
    <definedName name="_______Adu2">#REF!</definedName>
    <definedName name="_______COM1">#REF!</definedName>
    <definedName name="_______COM2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2">#REF!</definedName>
    <definedName name="_______DAT3">#REF!</definedName>
    <definedName name="_______DAT4">#REF!</definedName>
    <definedName name="_______DAT5">#REF!</definedName>
    <definedName name="_______DAT8">#REF!</definedName>
    <definedName name="_______DAT9">#REF!</definedName>
    <definedName name="_______f123">#REF!</definedName>
    <definedName name="_______hdp10">#REF!</definedName>
    <definedName name="_______HP1">#REF!</definedName>
    <definedName name="_______N1">#N/A</definedName>
    <definedName name="_______TON04">#REF!</definedName>
    <definedName name="______Adu2">#REF!</definedName>
    <definedName name="______COM1">#REF!</definedName>
    <definedName name="______COM2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2">#REF!</definedName>
    <definedName name="______DAT3">#REF!</definedName>
    <definedName name="______DAT4">#REF!</definedName>
    <definedName name="______DAT5">#REF!</definedName>
    <definedName name="______DAT8">#REF!</definedName>
    <definedName name="______DAT9">#REF!</definedName>
    <definedName name="______f123">#REF!</definedName>
    <definedName name="______hdp10">#REF!</definedName>
    <definedName name="______HP1">#REF!</definedName>
    <definedName name="______N1">#N/A</definedName>
    <definedName name="______TON04">#REF!</definedName>
    <definedName name="_____Adu2">#REF!</definedName>
    <definedName name="_____COM1">#REF!</definedName>
    <definedName name="_____COM2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2">#REF!</definedName>
    <definedName name="_____DAT3">#REF!</definedName>
    <definedName name="_____DAT4">#REF!</definedName>
    <definedName name="_____DAT5">#REF!</definedName>
    <definedName name="_____DAT8">#REF!</definedName>
    <definedName name="_____DAT9">#REF!</definedName>
    <definedName name="_____f123">#REF!</definedName>
    <definedName name="_____hdp10">#REF!</definedName>
    <definedName name="_____HP1">#REF!</definedName>
    <definedName name="_____N1">#N/A</definedName>
    <definedName name="_____TON04">#REF!</definedName>
    <definedName name="____Adu2">#REF!</definedName>
    <definedName name="____COM1">#REF!</definedName>
    <definedName name="____COM2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2">#REF!</definedName>
    <definedName name="____DAT3">#REF!</definedName>
    <definedName name="____DAT4">#REF!</definedName>
    <definedName name="____DAT5">#REF!</definedName>
    <definedName name="____DAT8">#REF!</definedName>
    <definedName name="____DAT9">#REF!</definedName>
    <definedName name="____f123">#REF!</definedName>
    <definedName name="____hdp10">#REF!</definedName>
    <definedName name="____HP1">#REF!</definedName>
    <definedName name="____TON04">#REF!</definedName>
    <definedName name="___Adu2">#REF!</definedName>
    <definedName name="___COM1">#REF!</definedName>
    <definedName name="___COM2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2">#REF!</definedName>
    <definedName name="___DAT3">#REF!</definedName>
    <definedName name="___DAT4">#REF!</definedName>
    <definedName name="___DAT5">#REF!</definedName>
    <definedName name="___DAT8">#REF!</definedName>
    <definedName name="___DAT9">#REF!</definedName>
    <definedName name="___f123">#REF!</definedName>
    <definedName name="___hdp10">#REF!</definedName>
    <definedName name="___HP1">#REF!</definedName>
    <definedName name="___TON04">#REF!</definedName>
    <definedName name="__1_0">#REF!</definedName>
    <definedName name="__Adu2">#REF!</definedName>
    <definedName name="__COM1">#REF!</definedName>
    <definedName name="__COM2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2">#REF!</definedName>
    <definedName name="__DAT3">#REF!</definedName>
    <definedName name="__DAT4">#REF!</definedName>
    <definedName name="__DAT5">#REF!</definedName>
    <definedName name="__DAT8">#REF!</definedName>
    <definedName name="__DAT9">#REF!</definedName>
    <definedName name="__f123">#REF!</definedName>
    <definedName name="__GROUP">#REF!</definedName>
    <definedName name="__GROUP_BAL">#REF!</definedName>
    <definedName name="__GROUP_INC">#REF!</definedName>
    <definedName name="__hdp10">#REF!</definedName>
    <definedName name="__HP1">#REF!</definedName>
    <definedName name="__TON04">#REF!</definedName>
    <definedName name="__xlfn.IFERROR" hidden="1">#NAME?</definedName>
    <definedName name="__xlfn.SUMIFS" hidden="1">#NAME?</definedName>
    <definedName name="_1_">#REF!</definedName>
    <definedName name="_1_0">#REF!</definedName>
    <definedName name="_11212">#REF!</definedName>
    <definedName name="_11300">#REF!</definedName>
    <definedName name="_11331">#REF!</definedName>
    <definedName name="_11722">#REF!</definedName>
    <definedName name="_11911">#REF!</definedName>
    <definedName name="_12151">#REF!</definedName>
    <definedName name="_12215">#REF!</definedName>
    <definedName name="_12233">#REF!</definedName>
    <definedName name="_12319">#REF!</definedName>
    <definedName name="_12418">#REF!</definedName>
    <definedName name="_14401">#N/A</definedName>
    <definedName name="_14999">#REF!</definedName>
    <definedName name="_16413">#REF!</definedName>
    <definedName name="_16417">#REF!</definedName>
    <definedName name="_16460">#REF!</definedName>
    <definedName name="_2">#REF!</definedName>
    <definedName name="_21211">#REF!</definedName>
    <definedName name="_21337">#REF!</definedName>
    <definedName name="_21722">#REF!</definedName>
    <definedName name="_22299">#REF!</definedName>
    <definedName name="_3">#N/A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5">#N/A</definedName>
    <definedName name="_5_0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09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3">#REF!</definedName>
    <definedName name="_6425">#REF!</definedName>
    <definedName name="_6428">#REF!</definedName>
    <definedName name="_6429">#REF!</definedName>
    <definedName name="_6450">#REF!</definedName>
    <definedName name="_6451">#REF!</definedName>
    <definedName name="_6452">#REF!</definedName>
    <definedName name="_A155555">#REF!</definedName>
    <definedName name="_A50">#REF!</definedName>
    <definedName name="_Adu2">#REF!</definedName>
    <definedName name="_AF2">#REF!</definedName>
    <definedName name="_COM1">#REF!</definedName>
    <definedName name="_COM2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2">#REF!</definedName>
    <definedName name="_DAT3">#REF!</definedName>
    <definedName name="_DAT4">#REF!</definedName>
    <definedName name="_DAT5">#REF!</definedName>
    <definedName name="_DAT8">#REF!</definedName>
    <definedName name="_DAT9">#REF!</definedName>
    <definedName name="_f123">#REF!</definedName>
    <definedName name="_F2">#REF!</definedName>
    <definedName name="_Fill" hidden="1">#REF!</definedName>
    <definedName name="_Fills" hidden="1">#REF!</definedName>
    <definedName name="_xlnm._FilterDatabase">#REF!</definedName>
    <definedName name="_hdp10">#REF!</definedName>
    <definedName name="_HP1">#REF!</definedName>
    <definedName name="_IM69998">#REF!</definedName>
    <definedName name="_IM70000">#REF!</definedName>
    <definedName name="_Key1" hidden="1">#REF!</definedName>
    <definedName name="_Key2" hidden="1">#REF!</definedName>
    <definedName name="_KL379">#REF!</definedName>
    <definedName name="_M4">#REF!</definedName>
    <definedName name="_N1">[0]!_N1</definedName>
    <definedName name="_Order1" hidden="1">0</definedName>
    <definedName name="_Order2" hidden="1">255</definedName>
    <definedName name="_RV12345">#REF!</definedName>
    <definedName name="_Sort" hidden="1">#REF!</definedName>
    <definedName name="_TAX2">#REF!</definedName>
    <definedName name="_TON04">#REF!</definedName>
    <definedName name="_U6">#REF!</definedName>
    <definedName name="_xZ12345">#REF!</definedName>
    <definedName name="_ZA15555">#REF!</definedName>
    <definedName name="a">[0]!a</definedName>
    <definedName name="A268A1">#REF!</definedName>
    <definedName name="aa">[0]!aa</definedName>
    <definedName name="AAA">#REF!</definedName>
    <definedName name="AAAAA">#REF!</definedName>
    <definedName name="aaaaaaaaaaa">#REF!</definedName>
    <definedName name="aaaz">#REF!</definedName>
    <definedName name="abc">#REF!</definedName>
    <definedName name="AC">#REF!</definedName>
    <definedName name="adas" hidden="1">{"'Model'!$A$1:$N$53"}</definedName>
    <definedName name="ADJUST">#REF!</definedName>
    <definedName name="Adjustment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gressivecoil">#REF!</definedName>
    <definedName name="Aggressiveheat">#REF!</definedName>
    <definedName name="Aggressiveslab">#REF!</definedName>
    <definedName name="Amount001">#REF!</definedName>
    <definedName name="Amount0810">#REF!</definedName>
    <definedName name="Amount10">#REF!</definedName>
    <definedName name="Amount30RSTK">#REF!</definedName>
    <definedName name="Amount9">#REF!</definedName>
    <definedName name="AmountC">#REF!</definedName>
    <definedName name="aoe" hidden="1">{"'Model'!$A$1:$N$53"}</definedName>
    <definedName name="aoee" hidden="1">{"'Model'!$A$1:$N$53"}</definedName>
    <definedName name="aowefr">#REF!</definedName>
    <definedName name="APR">[0]!APR</definedName>
    <definedName name="AS2DocOpenMode" hidden="1">"AS2DocumentEdit"</definedName>
    <definedName name="asp">#REF!</definedName>
    <definedName name="Assets">#REF!</definedName>
    <definedName name="B">#REF!</definedName>
    <definedName name="baba" hidden="1">{"'Model'!$A$1:$N$53"}</definedName>
    <definedName name="bar_length">#REF!</definedName>
    <definedName name="bar_thick">#REF!</definedName>
    <definedName name="BB">#REF!</definedName>
    <definedName name="bbbb" hidden="1">{"'Model'!$A$1:$N$53"}</definedName>
    <definedName name="beau" hidden="1">{"'Model'!$A$1:$N$53"}</definedName>
    <definedName name="beua" hidden="1">{"'Model'!$A$1:$N$53"}</definedName>
    <definedName name="BOOK">#REF!</definedName>
    <definedName name="Breakeven_point">#REF!</definedName>
    <definedName name="BS">#REF!</definedName>
    <definedName name="BSsheet">#REF!</definedName>
    <definedName name="btnCancel_Click">[0]!btnCancel_Click</definedName>
    <definedName name="btnOK_Click">[0]!btnOK_Click</definedName>
    <definedName name="BuiltIn_Print_Area___1">#REF!</definedName>
    <definedName name="BuiltIn_Print_Titles___1">#REF!</definedName>
    <definedName name="CalcAgencyPrice">#REF!</definedName>
    <definedName name="CasterYield_LC">#REF!</definedName>
    <definedName name="CasterYield_MC">#REF!</definedName>
    <definedName name="cc" hidden="1">{"'Eng (page2)'!$A$1:$D$52"}</definedName>
    <definedName name="ccc" hidden="1">{"'Eng (page2)'!$A$1:$D$52"}</definedName>
    <definedName name="cccc">#REF!</definedName>
    <definedName name="ccf" hidden="1">{"'Eng (page2)'!$A$1:$D$52"}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 hidden="1">{"'Eng (page2)'!$A$1:$D$52"}</definedName>
    <definedName name="CHART">#REF!</definedName>
    <definedName name="CHAT" hidden="1">{"'WWW'!$A$1:$J$18"}</definedName>
    <definedName name="CIMTYPE">#REF!</definedName>
    <definedName name="ClickPlant1">[0]!ClickPlant1</definedName>
    <definedName name="ClickPlant2">[0]!ClickPlant2</definedName>
    <definedName name="ClickPlant3">[0]!ClickPlant3</definedName>
    <definedName name="ClickPlant4">[0]!ClickPlant4</definedName>
    <definedName name="CODE">#REF!</definedName>
    <definedName name="Coil__Width">#REF!</definedName>
    <definedName name="Coil_data">#REF!</definedName>
    <definedName name="coil_thick">#REF!</definedName>
    <definedName name="Coil_Thickness">#REF!</definedName>
    <definedName name="coil_width">#REF!</definedName>
    <definedName name="Commission">#REF!</definedName>
    <definedName name="Company_name">#REF!</definedName>
    <definedName name="cons.">[0]!cons.</definedName>
    <definedName name="Conservativecoil">#REF!</definedName>
    <definedName name="Conservativeheat">#REF!</definedName>
    <definedName name="Conservativeslab">#REF!</definedName>
    <definedName name="Contract_No.">#REF!</definedName>
    <definedName name="COPY_YTD">[0]!COPY_YTD</definedName>
    <definedName name="cost">#REF!</definedName>
    <definedName name="Cover">#REF!</definedName>
    <definedName name="_xlnm.Criteria">#REF!</definedName>
    <definedName name="Criteria1">#REF!</definedName>
    <definedName name="csdcd" hidden="1">{"'Model'!$A$1:$N$53"}</definedName>
    <definedName name="CUR_SUM">#REF!</definedName>
    <definedName name="Currency">#REF!</definedName>
    <definedName name="Current">#REF!</definedName>
    <definedName name="Current_Account">#REF!</definedName>
    <definedName name="cut" hidden="1">{"'Eng (page2)'!$A$1:$D$52"}</definedName>
    <definedName name="cvcxvsvad" hidden="1">{"'Model'!$A$1:$N$53"}</definedName>
    <definedName name="d">#REF!</definedName>
    <definedName name="D14401_">#N/A</definedName>
    <definedName name="da">#REF!</definedName>
    <definedName name="daa" hidden="1">{"'Model'!$A$1:$N$53"}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t">#REF!</definedName>
    <definedName name="DATA_01" hidden="1">#REF!</definedName>
    <definedName name="DATA_06" hidden="1">#REF!</definedName>
    <definedName name="DATA_08" hidden="1">#REF!</definedName>
    <definedName name="DATA10">#REF!</definedName>
    <definedName name="DATA11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_xlnm.Database">#REF!</definedName>
    <definedName name="DaWk7">#REF!</definedName>
    <definedName name="day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ds" hidden="1">{"'Model'!$A$1:$N$53"}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I_RM">#REF!</definedName>
    <definedName name="de">#REF!</definedName>
    <definedName name="DE_KNOWHOW">#N/A</definedName>
    <definedName name="DelDC">#REF!</definedName>
    <definedName name="DelDm">#REF!</definedName>
    <definedName name="Delivery">#REF!</definedName>
    <definedName name="DelType">#REF!</definedName>
    <definedName name="deptLookup">#REF!</definedName>
    <definedName name="df">#REF!</definedName>
    <definedName name="dfdf">#REF!</definedName>
    <definedName name="dfgfgdfgdfgdfgdfgddfdfgdff">[0]!dfgfgdfgdfgdfgdfgddfdfgdff</definedName>
    <definedName name="dItemsToTest">#REF!</definedName>
    <definedName name="dName">#REF!</definedName>
    <definedName name="DP">[0]!DP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s" hidden="1">{"'Model'!$A$1:$N$53"}</definedName>
    <definedName name="dsad" hidden="1">{"'Model'!$A$1:$N$53"}</definedName>
    <definedName name="dSampleSize">#REF!</definedName>
    <definedName name="dscds" hidden="1">{"'Model'!$A$1:$N$53"}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e">[0]!e</definedName>
    <definedName name="ee">#REF!</definedName>
    <definedName name="efdfdf">#REF!</definedName>
    <definedName name="er">[0]!INTEREST</definedName>
    <definedName name="EUB">#REF!</definedName>
    <definedName name="exc" hidden="1">{"'Eng (page2)'!$A$1:$D$52"}</definedName>
    <definedName name="exit">#REF!</definedName>
    <definedName name="External_Receipt">#REF!</definedName>
    <definedName name="External_Tran_Out">#REF!</definedName>
    <definedName name="_xlnm.Extract">#REF!</definedName>
    <definedName name="f1_length">#REF!</definedName>
    <definedName name="f1_red.">#REF!</definedName>
    <definedName name="f1_thick">#REF!</definedName>
    <definedName name="f2_length">#REF!</definedName>
    <definedName name="f2_red.">#REF!</definedName>
    <definedName name="f2_thick">#REF!</definedName>
    <definedName name="f3_length">#REF!</definedName>
    <definedName name="f3_red.">#REF!</definedName>
    <definedName name="f3_thick">#REF!</definedName>
    <definedName name="f4_length">#REF!</definedName>
    <definedName name="f4_red.">#REF!</definedName>
    <definedName name="f4_thick">#REF!</definedName>
    <definedName name="f5_length">#REF!</definedName>
    <definedName name="f5_red.">#REF!</definedName>
    <definedName name="f5_thick">#REF!</definedName>
    <definedName name="f6_length">#REF!</definedName>
    <definedName name="f6_red.">#REF!</definedName>
    <definedName name="f6_thick">#REF!</definedName>
    <definedName name="fbf" hidden="1">{"'Model'!$A$1:$N$53"}</definedName>
    <definedName name="ff">#REF!,#REF!</definedName>
    <definedName name="Fill_DB_Main">[0]!Fill_DB_Main</definedName>
    <definedName name="FillBic">[0]!FillBic</definedName>
    <definedName name="Fixed_costs">#REF!</definedName>
    <definedName name="FNAME">#REF!</definedName>
    <definedName name="FON">#REF!</definedName>
    <definedName name="fsvdvd">#REF!</definedName>
    <definedName name="g">#REF!</definedName>
    <definedName name="GG" hidden="1">{"'Model'!$A$1:$N$53"}</definedName>
    <definedName name="gggggggggg">#REF!</definedName>
    <definedName name="GJS_Weight__MT">#REF!</definedName>
    <definedName name="GLORY">#REF!</definedName>
    <definedName name="Grade">#REF!</definedName>
    <definedName name="Grid">#REF!</definedName>
    <definedName name="GRN_Price__USD_MT">#REF!</definedName>
    <definedName name="Gross_margin">#REF!</definedName>
    <definedName name="GrphActSales">#REF!</definedName>
    <definedName name="GrphActStk">#REF!</definedName>
    <definedName name="GrphPlanSales">#REF!</definedName>
    <definedName name="GrphTgtStk">#REF!</definedName>
    <definedName name="HCC_BSReconcile1203_103100_List">#REF!</definedName>
    <definedName name="HCC_BSReconcile1203_103100_list2">#REF!</definedName>
    <definedName name="heat">#REF!</definedName>
    <definedName name="hh" hidden="1">{#N/A,#N/A,FALSE,"Macro2"}</definedName>
    <definedName name="Hidedata">[0]!Hidedata</definedName>
    <definedName name="HP">#REF!</definedName>
    <definedName name="HTML_CodePage" hidden="1">874</definedName>
    <definedName name="HTML_Control" hidden="1">{"'WWW'!$A$1:$J$18"}</definedName>
    <definedName name="HTML_Description" hidden="1">"December - revise 0"</definedName>
    <definedName name="HTML_Email" hidden="1">""</definedName>
    <definedName name="HTML_Header" hidden="1">"MRP - RAW MATERIAL"</definedName>
    <definedName name="HTML_LastUpdate" hidden="1">"13/12/2000"</definedName>
    <definedName name="HTML_LineAfter" hidden="1">FALSE</definedName>
    <definedName name="HTML_LineBefore" hidden="1">FALSE</definedName>
    <definedName name="HTML_Name" hidden="1">"IBM PC CUSTOMER"</definedName>
    <definedName name="HTML_OBDlg2" hidden="1">TRUE</definedName>
    <definedName name="HTML_OBDlg4" hidden="1">TRUE</definedName>
    <definedName name="HTML_OS" hidden="1">0</definedName>
    <definedName name="HTML_PathFile" hidden="1">"C:\My Documents\mrp_raw.htm"</definedName>
    <definedName name="HTML_Title" hidden="1">""</definedName>
    <definedName name="IELWSALES">#REF!</definedName>
    <definedName name="IELYSALES">#REF!</definedName>
    <definedName name="IEPLANSALES">#REF!</definedName>
    <definedName name="IESP">#REF!</definedName>
    <definedName name="index">#REF!</definedName>
    <definedName name="INPUTGRID">#REF!</definedName>
    <definedName name="inter_new">[0]!INTEREST</definedName>
    <definedName name="INTEREST">[0]!INTEREST</definedName>
    <definedName name="Internal_Tran_in">#REF!</definedName>
    <definedName name="Internal_Tran_Out">#REF!</definedName>
    <definedName name="IntFreeCred">#REF!</definedName>
    <definedName name="IntroPrintArea" hidden="1">#REF!</definedName>
    <definedName name="INVENTORY_VALUE">#REF!</definedName>
    <definedName name="Invoice">#REF!</definedName>
    <definedName name="io">[0]!io</definedName>
    <definedName name="ioo">#REF!</definedName>
    <definedName name="iopo" hidden="1">{"'Model'!$A$1:$N$53"}</definedName>
    <definedName name="IZCL020">#REF!</definedName>
    <definedName name="jadjs">#REF!</definedName>
    <definedName name="Jan_USDrate">#REF!</definedName>
    <definedName name="jj" hidden="1">{"'Model'!$A$1:$N$53"}</definedName>
    <definedName name="JYB">#REF!</definedName>
    <definedName name="JYS">#REF!</definedName>
    <definedName name="K">#N/A</definedName>
    <definedName name="ked" hidden="1">{"'Model'!$A$1:$N$53"}</definedName>
    <definedName name="kkkkkk">[0]!kkkkkk</definedName>
    <definedName name="KNOW_HOW">#REF!</definedName>
    <definedName name="KNOWHOW">#N/A</definedName>
    <definedName name="l">#REF!</definedName>
    <definedName name="LASTCOLUMNCELL">#REF!</definedName>
    <definedName name="LedgerJournalTrans_T_AccountNum">#REF!</definedName>
    <definedName name="LedgerJournalTrans_T_AccountType">#REF!</definedName>
    <definedName name="LedgerJournalTrans_T_AmountCurCredit">#REF!</definedName>
    <definedName name="LedgerJournalTrans_T_AmountCurDebit">#REF!</definedName>
    <definedName name="LedgerJournalTrans_T_CurrencyCode">#REF!</definedName>
    <definedName name="LedgerJournalTrans_T_Dimension">#REF!</definedName>
    <definedName name="LedgerJournalTrans_T_Due">#REF!</definedName>
    <definedName name="LedgerJournalTrans_T_ExchRate">#REF!</definedName>
    <definedName name="LedgerJournalTrans_T_Invoice">#REF!</definedName>
    <definedName name="LedgerJournalTrans_T_JournalNum">#REF!</definedName>
    <definedName name="LedgerJournalTrans_T_LineNum">#REF!</definedName>
    <definedName name="LedgerJournalTrans_T_OffsetAccount">#REF!</definedName>
    <definedName name="LedgerJournalTrans_T_OffsetAccountType">#REF!</definedName>
    <definedName name="LedgerJournalTrans_T_Payment">#REF!</definedName>
    <definedName name="LedgerJournalTrans_T_PaymMode">#REF!</definedName>
    <definedName name="LedgerJournalTrans_T_TaxGroup">#REF!</definedName>
    <definedName name="LedgerJournalTrans_T_TaxItemGroup">#REF!</definedName>
    <definedName name="LedgerJournalTrans_T_TransDate">#REF!</definedName>
    <definedName name="LedgerJournalTrans_T_Txt">#REF!</definedName>
    <definedName name="LedgerJournalTrans_T_Voucher">#REF!</definedName>
    <definedName name="Liabilities">#REF!</definedName>
    <definedName name="lINE">#REF!</definedName>
    <definedName name="Line1">#REF!</definedName>
    <definedName name="LL">#REF!</definedName>
    <definedName name="lllllll">[0]!lllllll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sadkjfl">[0]!lsadkjfl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ARGINPLAN">#REF!</definedName>
    <definedName name="MARGINPROJ">#REF!</definedName>
    <definedName name="MASTER___Account_Code">#REF!</definedName>
    <definedName name="mb">#REF!</definedName>
    <definedName name="MinTA">#REF!</definedName>
    <definedName name="N">#REF!</definedName>
    <definedName name="NameLists">#REF!</definedName>
    <definedName name="nan" hidden="1">{"'Model'!$A$1:$N$53"}</definedName>
    <definedName name="Net_profit">#REF!</definedName>
    <definedName name="new">#REF!</definedName>
    <definedName name="NIM">#N/A</definedName>
    <definedName name="nn">#REF!</definedName>
    <definedName name="nnnn">[0]!nnnn</definedName>
    <definedName name="NO">#REF!</definedName>
    <definedName name="NONG">#REF!</definedName>
    <definedName name="NoOfPeriod">#REF!</definedName>
    <definedName name="noppadolc">[0]!noppadolc</definedName>
    <definedName name="Normalcoil">#REF!</definedName>
    <definedName name="Normalheat">#REF!</definedName>
    <definedName name="Normalslab">#REF!</definedName>
    <definedName name="Notes">#REF!</definedName>
    <definedName name="NOV_3">[0]!NOV_3</definedName>
    <definedName name="NOV2003_A">#REF!</definedName>
    <definedName name="NOVEM">[0]!NOVEM</definedName>
    <definedName name="NUM_DOCS">#REF!</definedName>
    <definedName name="onsrjel">[0]!onsrjel</definedName>
    <definedName name="OO">#REF!</definedName>
    <definedName name="osidhfo">#REF!</definedName>
    <definedName name="ot" hidden="1">{"'WWW'!$A$1:$J$18"}</definedName>
    <definedName name="OTHER">#REF!</definedName>
    <definedName name="ouy">#REF!</definedName>
    <definedName name="oyh">[0]!oyh</definedName>
    <definedName name="P">#N/A</definedName>
    <definedName name="page1">#REF!</definedName>
    <definedName name="page2">#REF!</definedName>
    <definedName name="pang">#REF!</definedName>
    <definedName name="PARTNERS_INITIALS">#REF!</definedName>
    <definedName name="payment">#REF!</definedName>
    <definedName name="PDT">[0]!PDT</definedName>
    <definedName name="Pending__USD">#REF!</definedName>
    <definedName name="PeriodsInYear">#REF!</definedName>
    <definedName name="Physical_Stock">#REF!</definedName>
    <definedName name="ping">#REF!</definedName>
    <definedName name="PL">#REF!</definedName>
    <definedName name="PLA">#REF!</definedName>
    <definedName name="plan">[0]!plan</definedName>
    <definedName name="plan_aug">[0]!plan_aug</definedName>
    <definedName name="plan_dec">[0]!plan_dec</definedName>
    <definedName name="plan_jul">[0]!plan_jul</definedName>
    <definedName name="plan_nov">[0]!plan_nov</definedName>
    <definedName name="plan_oct">[0]!plan_oct</definedName>
    <definedName name="plan_sep">[0]!plan_sep</definedName>
    <definedName name="PLstment">#REF!</definedName>
    <definedName name="PO.">#REF!</definedName>
    <definedName name="PO_ISSUED">#REF!</definedName>
    <definedName name="PO_Price___USD">#REF!</definedName>
    <definedName name="PO_Price__USD">#REF!</definedName>
    <definedName name="PO_RECEIVED">#REF!</definedName>
    <definedName name="pom">#REF!</definedName>
    <definedName name="pop">#REF!</definedName>
    <definedName name="popy">#REF!</definedName>
    <definedName name="PP">#N/A</definedName>
    <definedName name="PRDump">#REF!</definedName>
    <definedName name="Predict_Depre1">#REF!</definedName>
    <definedName name="Price_320_USD__USD">#REF!</definedName>
    <definedName name="_xlnm.Print_Area" localSheetId="2">'CF '!$A$1:$F$73</definedName>
    <definedName name="_xlnm.Print_Area" localSheetId="0">FS!$A$1:$I$166</definedName>
    <definedName name="_xlnm.Print_Area" localSheetId="1">'SH '!$A$1:$N$30</definedName>
    <definedName name="_xlnm.Print_Area">#REF!</definedName>
    <definedName name="Print_Area_MI">#REF!</definedName>
    <definedName name="Print_Titles_MI">#REF!</definedName>
    <definedName name="PrintArea">#REF!</definedName>
    <definedName name="Prior">#REF!</definedName>
    <definedName name="Production">#REF!</definedName>
    <definedName name="Production_2004">#REF!</definedName>
    <definedName name="Production_2005">#REF!</definedName>
    <definedName name="Profit_Quarter">#N/A</definedName>
    <definedName name="q">[0]!q</definedName>
    <definedName name="qq" hidden="1">{#N/A,#N/A,FALSE,"Macro2"}</definedName>
    <definedName name="qqq">#REF!</definedName>
    <definedName name="QQQQQQQQQQ">[0]!QQQQQQQQQQ</definedName>
    <definedName name="qqw">[0]!qqw</definedName>
    <definedName name="Query1">#REF!</definedName>
    <definedName name="Query2">#REF!</definedName>
    <definedName name="RAIN">#REF!</definedName>
    <definedName name="RawAgencyPrice">#REF!</definedName>
    <definedName name="RBData">#REF!</definedName>
    <definedName name="re">[0]!re</definedName>
    <definedName name="Report">#REF!</definedName>
    <definedName name="Report_Inventory_01_03_05___Batch_B">#REF!</definedName>
    <definedName name="Report_Inventory_01_03_05___Batch_C">#REF!</definedName>
    <definedName name="res">[0]!res</definedName>
    <definedName name="Reselects">#REF!</definedName>
    <definedName name="rewfre" hidden="1">{"'Model'!$A$1:$N$53"}</definedName>
    <definedName name="ROYAL">[0]!ROYAL</definedName>
    <definedName name="rr">[0]!INTEREST</definedName>
    <definedName name="RYOHOKU">#REF!</definedName>
    <definedName name="s" hidden="1">{"'Model'!$A$1:$N$53"}</definedName>
    <definedName name="Sales_price_unit">#REF!</definedName>
    <definedName name="Sales_volume_units">#REF!</definedName>
    <definedName name="SALESPLAN">#REF!</definedName>
    <definedName name="SALESPROJ">#REF!</definedName>
    <definedName name="SALV_21">#REF!</definedName>
    <definedName name="sd" hidden="1">{"'Model'!$A$1:$N$53"}</definedName>
    <definedName name="sdf" hidden="1">{"'Eng (page2)'!$A$1:$D$52"}</definedName>
    <definedName name="Set">#REF!</definedName>
    <definedName name="sfdf">#REF!</definedName>
    <definedName name="SGD">#REF!</definedName>
    <definedName name="sgv">#REF!</definedName>
    <definedName name="SHARED_FORMULA_0">#N/A</definedName>
    <definedName name="SHARED_FORMULA_1">#N/A</definedName>
    <definedName name="SHARED_FORMULA_2">#N/A</definedName>
    <definedName name="sheet1">#REF!</definedName>
    <definedName name="Shift">#REF!</definedName>
    <definedName name="slab_length">#REF!</definedName>
    <definedName name="slab_thick">#REF!</definedName>
    <definedName name="slab_width">#REF!</definedName>
    <definedName name="software" hidden="1">{"'Eng (page2)'!$A$1:$D$52"}</definedName>
    <definedName name="som">#REF!</definedName>
    <definedName name="Spec">#REF!</definedName>
    <definedName name="stp">#REF!</definedName>
    <definedName name="Sub_OP_Query_HB">#REF!</definedName>
    <definedName name="sum">#REF!</definedName>
    <definedName name="t">[0]!t</definedName>
    <definedName name="Table1">#REF!</definedName>
    <definedName name="TABLE2">#REF!</definedName>
    <definedName name="TableName">"Dummy"</definedName>
    <definedName name="tao">#REF!</definedName>
    <definedName name="TAX">#N/A</definedName>
    <definedName name="TemplatePrintArea">#REF!</definedName>
    <definedName name="test" hidden="1">{"'Model'!$A$1:$N$53"}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HKEY">#REF!</definedName>
    <definedName name="TESTKEYS">#REF!</definedName>
    <definedName name="TESTVKEY">#REF!</definedName>
    <definedName name="TFP">[0]!TFP</definedName>
    <definedName name="TFPRICE">[0]!TFPRICE</definedName>
    <definedName name="thai">[0]!thai</definedName>
    <definedName name="Thex">#REF!</definedName>
    <definedName name="Tlgo">#REF!</definedName>
    <definedName name="tome">#REF!</definedName>
    <definedName name="TonsPerHeat">#REF!</definedName>
    <definedName name="toodtee">#REF!</definedName>
    <definedName name="TOTAL">#N/A</definedName>
    <definedName name="Total_fixed">#REF!</definedName>
    <definedName name="Total_Sales">#REF!</definedName>
    <definedName name="Total_variable">#REF!</definedName>
    <definedName name="TOTALS">#REF!</definedName>
    <definedName name="TRAN">[0]!TRAN</definedName>
    <definedName name="Tslpg">#REF!</definedName>
    <definedName name="ttetet">#REF!</definedName>
    <definedName name="Ttln">#REF!</definedName>
    <definedName name="tum">#REF!</definedName>
    <definedName name="tun" hidden="1">{"'Model'!$A$1:$N$53"}</definedName>
    <definedName name="Tws">#REF!</definedName>
    <definedName name="u">[0]!u</definedName>
    <definedName name="u_40239">#REF!</definedName>
    <definedName name="u_pang">#REF!</definedName>
    <definedName name="uiy">#REF!</definedName>
    <definedName name="UNIT">#REF!</definedName>
    <definedName name="Unit_contrib_margin">#REF!</definedName>
    <definedName name="unnamed">#REF!</definedName>
    <definedName name="US">#REF!</definedName>
    <definedName name="USB">#REF!</definedName>
    <definedName name="usd">#REF!</definedName>
    <definedName name="VALID01234">#REF!,#REF!</definedName>
    <definedName name="VAR">#N/A</definedName>
    <definedName name="Variable_cost_unit">#REF!</definedName>
    <definedName name="Variable_costs_unit">#REF!</definedName>
    <definedName name="Variable_Unit_Cost">#REF!</definedName>
    <definedName name="VC_EX_">#N/A</definedName>
    <definedName name="vcx" hidden="1">{"'Model'!$A$1:$N$53"}</definedName>
    <definedName name="Voucher">#REF!</definedName>
    <definedName name="Voucher001">#REF!</definedName>
    <definedName name="Voucher0810">#REF!</definedName>
    <definedName name="Voucher1">#REF!</definedName>
    <definedName name="Voucher10">#REF!</definedName>
    <definedName name="Voucher30RSTK">#REF!</definedName>
    <definedName name="Voucher9">#REF!</definedName>
    <definedName name="VoucherC">#REF!</definedName>
    <definedName name="vxvx" hidden="1">{"'Eng (page2)'!$A$1:$D$52"}</definedName>
    <definedName name="w">#REF!</definedName>
    <definedName name="walkthrough" hidden="1">{"'Eng (page2)'!$A$1:$D$52"}</definedName>
    <definedName name="weight">#REF!</definedName>
    <definedName name="Weight_BL___MT">#REF!</definedName>
    <definedName name="wqwrr" hidden="1">{"'Eng (page2)'!$A$1:$D$52"}</definedName>
    <definedName name="wrn.3." hidden="1">{#N/A,#N/A,FALSE,"Macro2"}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sertchai." hidden="1">{#N/A,#N/A,FALSE,"Macro2"}</definedName>
    <definedName name="WW">[0]!WW</definedName>
    <definedName name="x">#REF!</definedName>
    <definedName name="y">[0]!y</definedName>
    <definedName name="yen">#REF!</definedName>
    <definedName name="yenrate">#REF!</definedName>
    <definedName name="YTD">#REF!</definedName>
    <definedName name="yy">[0]!yy</definedName>
    <definedName name="Z">#REF!</definedName>
    <definedName name="Z_179F0005_0B25_11D6_8C10_00A024C39019_.wvu.PrintArea" localSheetId="0" hidden="1">FS!$A$8:$F$85</definedName>
    <definedName name="Z_430EA034_C990_11D3_B45D_00D0B70A5E88_.wvu.PrintArea" hidden="1">#REF!</definedName>
    <definedName name="Z_430EA034_C990_11D3_B45D_00D0B70A5E88_.wvu.Rows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932CC3A8_354F_48D3_8CC8_494488841243_.wvu.PrintArea" localSheetId="0" hidden="1">FS!$A$8:$F$85</definedName>
    <definedName name="Z_9FB3DC46_EAB3_4874_AC6E_3CB2651D4CF5_.wvu.PrintArea" localSheetId="0" hidden="1">FS!$A$8:$F$85</definedName>
    <definedName name="Z_B0B2F2A1_1149_11D5_B112_00A024C3C981_.wvu.PrintArea" localSheetId="0" hidden="1">FS!$A$8:$F$85</definedName>
    <definedName name="Z_C9C8FE40_0E21_11D5_AA1F_0000863C7533_.wvu.PrintArea" localSheetId="0" hidden="1">FS!$A$8:$F$85</definedName>
    <definedName name="Z_D0A2F052_B20B_11D3_A434_00105A7FE680_.wvu.PrintArea" hidden="1">#REF!</definedName>
    <definedName name="Z_D0A2F052_B20B_11D3_A434_00105A7FE680_.wvu.Rows" hidden="1">#REF!</definedName>
    <definedName name="Z_EBECC6A0_3EA7_11D3_90A2_00A0CC276C27_.wvu.PrintArea" hidden="1">#REF!</definedName>
    <definedName name="Z_EBECC6A0_3EA7_11D3_90A2_00A0CC276C27_.wvu.Rows" hidden="1">#REF!</definedName>
    <definedName name="Z_F2535F20_0653_11D5_89CB_0000863C74F2_.wvu.PrintArea" localSheetId="0" hidden="1">FS!$A$8:$F$85</definedName>
    <definedName name="zzz">#REF!</definedName>
    <definedName name="แ2">#REF!</definedName>
    <definedName name="ก" hidden="1">{"'Model'!$A$1:$N$53"}</definedName>
    <definedName name="ภง">#REF!</definedName>
    <definedName name="ส1117">#REF!</definedName>
    <definedName name="สินทรัพย์">#REF!</definedName>
  </definedNames>
  <calcPr calcId="191029"/>
  <customWorkbookViews>
    <customWorkbookView name="DefUser - Personal View" guid="{932CC3A8-354F-48D3-8CC8-494488841243}" mergeInterval="0" personalView="1" maximized="1" windowWidth="987" windowHeight="579" activeSheetId="1"/>
    <customWorkbookView name="Chat-p - Personal View" guid="{B0B2F2A1-1149-11D5-B112-00A024C3C981}" mergeInterval="0" personalView="1" maximized="1" windowWidth="796" windowHeight="414" activeSheetId="1"/>
    <customWorkbookView name="jern - Personal View" guid="{C9C8FE40-0E21-11D5-AA1F-0000863C7533}" mergeInterval="0" personalView="1" maximized="1" windowWidth="1020" windowHeight="609" activeSheetId="1"/>
    <customWorkbookView name="KPMG - Personal View" guid="{9FB3DC46-EAB3-4874-AC6E-3CB2651D4CF5}" mergeInterval="0" personalView="1" maximized="1" windowWidth="1020" windowHeight="609" activeSheetId="1"/>
    <customWorkbookView name="Audit - Personal View" guid="{F2535F20-0653-11D5-89CB-0000863C74F2}" mergeInterval="0" personalView="1" maximized="1" windowWidth="1020" windowHeight="608" activeSheetId="1"/>
    <customWorkbookView name="Account Yong - Personal View" guid="{179F0005-0B25-11D6-8C10-00A024C39019}" mergeInterval="0" personalView="1" maximized="1" windowWidth="796" windowHeight="414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54" i="9" l="1"/>
  <c r="D54" i="9"/>
  <c r="F65" i="9"/>
  <c r="D65" i="9"/>
  <c r="D68" i="9"/>
  <c r="D10" i="9"/>
  <c r="D24" i="9" s="1"/>
  <c r="D37" i="9" s="1"/>
  <c r="D67" i="9" l="1"/>
  <c r="D71" i="9" s="1"/>
  <c r="F27" i="10"/>
  <c r="F29" i="10" s="1"/>
  <c r="D22" i="10"/>
  <c r="F22" i="10"/>
  <c r="G75" i="1"/>
  <c r="N26" i="10"/>
  <c r="G72" i="1" l="1"/>
  <c r="G14" i="1"/>
  <c r="J27" i="10" l="1"/>
  <c r="N15" i="10"/>
  <c r="L15" i="10"/>
  <c r="J15" i="10"/>
  <c r="D27" i="10"/>
  <c r="L27" i="10"/>
  <c r="H27" i="10"/>
  <c r="H29" i="10" s="1"/>
  <c r="D13" i="10"/>
  <c r="N24" i="10"/>
  <c r="D29" i="10" l="1"/>
  <c r="G71" i="1" s="1"/>
  <c r="I99" i="1"/>
  <c r="I148" i="1" l="1"/>
  <c r="I155" i="1" s="1"/>
  <c r="G148" i="1"/>
  <c r="G155" i="1" s="1"/>
  <c r="I141" i="1"/>
  <c r="G141" i="1"/>
  <c r="G157" i="1" l="1"/>
  <c r="G161" i="1" s="1"/>
  <c r="J20" i="10" s="1"/>
  <c r="I157" i="1"/>
  <c r="I161" i="1" s="1"/>
  <c r="J22" i="10" l="1"/>
  <c r="N20" i="10"/>
  <c r="N25" i="10"/>
  <c r="N27" i="10" s="1"/>
  <c r="N21" i="10"/>
  <c r="N22" i="10" s="1"/>
  <c r="N18" i="10"/>
  <c r="N12" i="10"/>
  <c r="N11" i="10"/>
  <c r="N29" i="10" l="1"/>
  <c r="N13" i="10"/>
  <c r="L22" i="10" l="1"/>
  <c r="H22" i="10"/>
  <c r="L29" i="10" l="1"/>
  <c r="G77" i="1" s="1"/>
  <c r="G106" i="1"/>
  <c r="G51" i="1" l="1"/>
  <c r="D46" i="9" l="1"/>
  <c r="D45" i="9"/>
  <c r="N9" i="10"/>
  <c r="I106" i="1"/>
  <c r="I113" i="1" s="1"/>
  <c r="G44" i="1"/>
  <c r="G53" i="1" s="1"/>
  <c r="I44" i="1"/>
  <c r="G113" i="1"/>
  <c r="G21" i="1"/>
  <c r="G99" i="1"/>
  <c r="D15" i="10"/>
  <c r="F13" i="10"/>
  <c r="F15" i="10" s="1"/>
  <c r="H13" i="10"/>
  <c r="H15" i="10" s="1"/>
  <c r="L13" i="10"/>
  <c r="I21" i="1"/>
  <c r="I14" i="1"/>
  <c r="I51" i="1"/>
  <c r="I78" i="1"/>
  <c r="I53" i="1" l="1"/>
  <c r="I80" i="1" s="1"/>
  <c r="I23" i="1"/>
  <c r="I115" i="1"/>
  <c r="F24" i="9" s="1"/>
  <c r="F37" i="9" s="1"/>
  <c r="F67" i="9" s="1"/>
  <c r="F71" i="9" s="1"/>
  <c r="G115" i="1"/>
  <c r="G119" i="1" s="1"/>
  <c r="G23" i="1"/>
  <c r="I119" i="1" l="1"/>
  <c r="J13" i="10"/>
  <c r="J29" i="10" l="1"/>
  <c r="G76" i="1" s="1"/>
  <c r="G78" i="1" s="1"/>
  <c r="G80" i="1" l="1"/>
</calcChain>
</file>

<file path=xl/sharedStrings.xml><?xml version="1.0" encoding="utf-8"?>
<sst xmlns="http://schemas.openxmlformats.org/spreadsheetml/2006/main" count="258" uniqueCount="167">
  <si>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</si>
  <si>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</si>
  <si>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</si>
  <si>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</si>
  <si>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</si>
  <si>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สินทรัพย์ไม่หมุนเวียนอื่น</t>
  </si>
  <si>
    <t>รวมสินทรัพย์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</si>
  <si>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</si>
  <si>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</si>
  <si>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</si>
  <si>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</si>
  <si>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รวมหนี้สิน</t>
  </si>
  <si>
    <t>ทุนเรือนหุ้น</t>
  </si>
  <si>
    <t>ทุนจดทะเบียน</t>
  </si>
  <si>
    <t>รายได้อื่น</t>
  </si>
  <si>
    <t>รวมรายได้</t>
  </si>
  <si>
    <t>ค่าใช้จ่าย</t>
  </si>
  <si>
    <t>ต้นทุนขาย</t>
  </si>
  <si>
    <t>รวมค่าใช้จ่าย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</si>
  <si>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</si>
  <si>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</si>
  <si>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</si>
  <si>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รายได้</t>
  </si>
  <si>
    <t>รวมหนี้สินและส่วนของผู้ถือหุ้น</t>
  </si>
  <si>
    <t>หนี้สินไม่หมุนเวียน</t>
  </si>
  <si>
    <t>ลูกหนี้การค้า</t>
  </si>
  <si>
    <t>ส่วนของผู้ถือหุ้น</t>
  </si>
  <si>
    <t>สินค้าคงเหลือ</t>
  </si>
  <si>
    <t>สินทรัพย์หมุนเวียนอื่น</t>
  </si>
  <si>
    <t>หนี้สินและส่วนของผู้ถือหุ้น</t>
  </si>
  <si>
    <t>กำไร (ขาดทุน) สะสม</t>
  </si>
  <si>
    <t>รายการปรับปรุง</t>
  </si>
  <si>
    <t>การเปลี่ยนแปลงในสินทรัพย์และหนี้สินดำเนินงาน</t>
  </si>
  <si>
    <t>เงินรับล่วงหน้าจากลูกค้า</t>
  </si>
  <si>
    <t>ทุนที่ออกและชำระแล้ว</t>
  </si>
  <si>
    <t xml:space="preserve">ลูกหนี้การค้า </t>
  </si>
  <si>
    <t xml:space="preserve">สินค้าคงเหลือ </t>
  </si>
  <si>
    <t>เงินล่วงหน้าแก่ผู้ขายสินค้า</t>
  </si>
  <si>
    <t xml:space="preserve">สินทรัพย์หมุนเวียนอื่น </t>
  </si>
  <si>
    <t xml:space="preserve">สินทรัพย์ไม่มีตัวตน </t>
  </si>
  <si>
    <t xml:space="preserve">รายได้จากการขาย </t>
  </si>
  <si>
    <t>สินทรัพย์ไม่หมุนเวียน</t>
  </si>
  <si>
    <t xml:space="preserve">ที่ดิน อาคารและอุปกรณ์ </t>
  </si>
  <si>
    <t>รวมสินทรัพย์ไม่หมุนเวียน</t>
  </si>
  <si>
    <t>ซื้อที่ดิน อาคารและอุปกรณ์</t>
  </si>
  <si>
    <t>ดอกเบี้ยค้างจ่าย</t>
  </si>
  <si>
    <t>ค่าเสื่อมราคาและค่าตัดจำหน่าย</t>
  </si>
  <si>
    <t>จัดสรรแล้ว</t>
  </si>
  <si>
    <t>มูลค่าหุ้น</t>
  </si>
  <si>
    <t>ค่าใช้จ่ายในการบริหาร</t>
  </si>
  <si>
    <t>ค่าใช้จ่ายในการขาย</t>
  </si>
  <si>
    <t>ต้นทุนทางการเงิน</t>
  </si>
  <si>
    <t>ดอกเบี้ยรับ</t>
  </si>
  <si>
    <t>รับดอกเบี้ย</t>
  </si>
  <si>
    <t>ทุนสำรอง</t>
  </si>
  <si>
    <t>ตามกฎหมาย</t>
  </si>
  <si>
    <t>เจ้าหนี้อื่นและค่าใช้จ่ายค้างจ่าย</t>
  </si>
  <si>
    <t>รวมหนี้สินไม่หมุนเวียน</t>
  </si>
  <si>
    <t xml:space="preserve">         </t>
  </si>
  <si>
    <t>ทุนสำรองตามกฎหมาย</t>
  </si>
  <si>
    <t>จ่ายต้นทุนทางการเงิน</t>
  </si>
  <si>
    <t>ขาดทุนสะสม</t>
  </si>
  <si>
    <t>งบแสดงฐานะการเงิน</t>
  </si>
  <si>
    <t>งบกำไรขาดทุนเบ็ดเสร็จ</t>
  </si>
  <si>
    <t>ภาระผูกพันผลประโยชน์พนักงาน</t>
  </si>
  <si>
    <t>ส่วนเกิน(ต่ำกว่า)</t>
  </si>
  <si>
    <t>องค์ประกอบอื่นของส่วนของผู้ถือหุ้น</t>
  </si>
  <si>
    <t>เงินสดและรายการเทียบเท่าเงินสด ณ วันที่ 1 มกราคม</t>
  </si>
  <si>
    <t xml:space="preserve"> </t>
  </si>
  <si>
    <t xml:space="preserve">เจ้าหนี้การค้า </t>
  </si>
  <si>
    <t>ผลกระทบจากอัตราแลกเปลี่ยนของเงินตราต่างประเทศ</t>
  </si>
  <si>
    <t>เงินล่วงหน้าค่าซื้อที่ดิน อาคาร และอุปกรณ์</t>
  </si>
  <si>
    <t>ส่วนเกิน (ต่ำกว่า) มูลค่าหุ้นสามัญ</t>
  </si>
  <si>
    <t xml:space="preserve">งบกระแสเงินสด 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</si>
  <si>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</si>
  <si>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</si>
  <si>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</si>
  <si>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รวมส่วนของผู้ถือหุ้น</t>
  </si>
  <si>
    <t>กำไรจากอัตราแลกเปลี่ยนสุทธิ</t>
  </si>
  <si>
    <t>ของผู้ถือหุ้น</t>
  </si>
  <si>
    <t>ชำระแล้ว</t>
  </si>
  <si>
    <t>รวมส่วน</t>
  </si>
  <si>
    <t>ที่ออกและ</t>
  </si>
  <si>
    <t xml:space="preserve">งบแสดงการเปลี่ยนแปลงส่วนของผู้ถือหุ้น </t>
  </si>
  <si>
    <t>เงินสดและรายการเทียบเท่าเงินสดเพิ่มขึ้น(ลดลง)สุทธิ</t>
  </si>
  <si>
    <t>ขาดทุน(กำไร)จากอัตราแลกเปลี่ยนที่ยังไม่เกิดขึ้นจริง</t>
  </si>
  <si>
    <t>เงินให้กู้ยืมระยะสั้นแก่กิจการที่เกี่ยวข้องกัน</t>
  </si>
  <si>
    <t>- ต้นทุนของสินค้าที่ขาย</t>
  </si>
  <si>
    <t>รวมต้นทุนขาย</t>
  </si>
  <si>
    <t>ค่าตัดจำหน่ายลูกรีด</t>
  </si>
  <si>
    <t>หนี้สินผลประโยชน์พนักงาน</t>
  </si>
  <si>
    <t>บริษัท จี เจ สตีล จำกัด (มหาชน)</t>
  </si>
  <si>
    <t>เงินกู้ยืมระยะยาวจากกิจการที่เกี่ยวข้องกัน</t>
  </si>
  <si>
    <t>จ่ายชำระหนี้สินผลประโยชน์พนักงาน</t>
  </si>
  <si>
    <t>- ต้นทุนการผลิตที่ว่างเปล่า</t>
  </si>
  <si>
    <t>กำไร(ขาดทุน)ต่อหุ้น</t>
  </si>
  <si>
    <t>เงินกู้ยืมระยะสั้นจากกิจการที่เกี่ยวข้องกัน</t>
  </si>
  <si>
    <t>หนี้สินตามสัญญาเช่าการเงิน</t>
  </si>
  <si>
    <t>กำไร(ขาดทุน)ต่อหุ้นขั้นพื้นฐาน</t>
  </si>
  <si>
    <t>หนี้สินตามสัญญาเช่าการเงินที่ถึงกำหนดชำระภายในหนึ่งปี</t>
  </si>
  <si>
    <t xml:space="preserve">(ยังไม่ได้ตรวจสอบ </t>
  </si>
  <si>
    <t>(ตรวจสอบแล้ว)</t>
  </si>
  <si>
    <t>แต่สอบทานแล้ว)</t>
  </si>
  <si>
    <t>(พันบาท)</t>
  </si>
  <si>
    <t>2561</t>
  </si>
  <si>
    <t>กำไร(ขาดทุน)สำหรับงวด</t>
  </si>
  <si>
    <t>กำไร(ขาดทุน)เบ็ดเสร็จอื่นสำหรับงวด</t>
  </si>
  <si>
    <t>กำไร(ขาดทุน)เบ็ดเสร็จรวมสำหรับงวด</t>
  </si>
  <si>
    <t>กำไรขาดทุนเบ็ดเสร็จสำหรับงวด</t>
  </si>
  <si>
    <t xml:space="preserve">    กำไร(ขาดทุน)สำหรับงวด</t>
  </si>
  <si>
    <t xml:space="preserve">บริษัท จี เจ สตีล จำกัด (มหาชน) </t>
  </si>
  <si>
    <t xml:space="preserve">"ยังไม่ได้ตรวจสอบ </t>
  </si>
  <si>
    <t>แต่สอบทานแล้ว"</t>
  </si>
  <si>
    <t>องค์ประกอบอื่น</t>
  </si>
  <si>
    <t>ของส่วนของ</t>
  </si>
  <si>
    <t>ผู้ถือหุ้น</t>
  </si>
  <si>
    <t xml:space="preserve">    กำไรขาดทุนเบ็ดเสร็จอื่น</t>
  </si>
  <si>
    <t>รวมกำไรขาดทุนเบ็ดเสร็จสำหรับงวด</t>
  </si>
  <si>
    <t>ยอดคงเหลือ ณ วันที่ 1 มกราคม 2561</t>
  </si>
  <si>
    <t xml:space="preserve">   คงเหลือสิ้นงวด</t>
  </si>
  <si>
    <t>ชำระคืนเงินกู้ยืมระยะสั้นจากกิจการที่เกี่ยวข้องกัน</t>
  </si>
  <si>
    <t>ชำระคืนเงินกู้ยืมระยะยาวจากกิจการที่เกี่ยวข้องกัน</t>
  </si>
  <si>
    <t>จ่ายชำระหนี้สินตามสัญญาเช่าการเงิน</t>
  </si>
  <si>
    <t>31 ธันวาคม 2561</t>
  </si>
  <si>
    <t>ประมาณการหนี้สิน</t>
  </si>
  <si>
    <t>ยอดคงเหลือ ณ วันที่ 1 มกราคม 2562</t>
  </si>
  <si>
    <t>2562</t>
  </si>
  <si>
    <t>กลับรายการขาดทุนจากคำสั่งซื้อ</t>
  </si>
  <si>
    <t>ของวัตถุดิบที่ยังไม่ได้รับมอบ</t>
  </si>
  <si>
    <t>4, 8</t>
  </si>
  <si>
    <t>4, 9</t>
  </si>
  <si>
    <t>4, 18</t>
  </si>
  <si>
    <t>4, 19</t>
  </si>
  <si>
    <t>4, 16</t>
  </si>
  <si>
    <t>4, 20</t>
  </si>
  <si>
    <t>4, 27</t>
  </si>
  <si>
    <t>4, 15</t>
  </si>
  <si>
    <t>ซื้อสินทรัพย์ไม่มีตัวตน</t>
  </si>
  <si>
    <t>30 มิถุนายน 2562</t>
  </si>
  <si>
    <t>ยอดคงเหลือ ณ วันที่ 30 มิถุนายน 2562</t>
  </si>
  <si>
    <t>สำหรับงวดหกเดือนสิ้นสุดวันที่</t>
  </si>
  <si>
    <t>30 มิถุนายน</t>
  </si>
  <si>
    <t>สำหรับงวดหกเดือนสิ้นสุดวันที่ 30 มิถุนายน 2562</t>
  </si>
  <si>
    <t xml:space="preserve">30 มิถุนายน </t>
  </si>
  <si>
    <t>หนี้สูญและหนี้สงสัยจะสูญ</t>
  </si>
  <si>
    <t>ขาดทุนจากคำสั่งซื้อของวัตถุดิบที่ยังไม่ได้รับมอบ</t>
  </si>
  <si>
    <t>ขาดทุนจากอัตราแลกเปลี่ยนสุทธิ</t>
  </si>
  <si>
    <t>สำหรับงวดสามเดือนสิ้นสุดวันที่</t>
  </si>
  <si>
    <t>กำไรจากการปรับโครงสร้างหนี้</t>
  </si>
  <si>
    <t>หนี้สงสัยจะสูญเงินล่วงหน้าแก่ผู้ขายสินค้า</t>
  </si>
  <si>
    <t>(กลับรายการ) ขาดทุนจากการด้อยค่าที่ดิน อาคารและอุปกรณ์</t>
  </si>
  <si>
    <t>สำหรับงวดหกเดือนสิ้นสุดวันที่ 30 มิถุนายน 2561</t>
  </si>
  <si>
    <t>ยอดคงเหลือ ณ วันที่ 30 มิถุนายน 2561</t>
  </si>
  <si>
    <t xml:space="preserve">เงินสดและรายการเทียบเท่าเงินสด ณ วันที่  30 มิถุนายน </t>
  </si>
  <si>
    <t>- (กลับรายการ) ขาดทุนจากการลดมูลค่าสินค้าคงเหลือ</t>
  </si>
  <si>
    <t>(กลับรายการ) ขาดทุนจากการลดมูลค่าสินค้าคงเหลือ</t>
  </si>
  <si>
    <t>(กลับรายการ) ขาดทุนจากคำสั่งซื้อของวัตถุดิบที่ยังไม่ได้รับมอบ</t>
  </si>
  <si>
    <t>เงินให้กู้ยืมระยะสั้นแก่กิจการที่เกี่ยวข้องกันลดลง (เพิ่มขึ้น)</t>
  </si>
  <si>
    <t>เงินสดรับจากเงินกู้ยืมระยะสั้นจากกิจการที่เกี่ยวข้องกัน</t>
  </si>
  <si>
    <t>การลดมูลค่าหุ้นสามัญเพื่อชดเชยผลขาดทุนสะสม</t>
  </si>
  <si>
    <t>การโอนทุนสำรองตามกฎหมายเพื่อชดเชยผลขาดทุนสะสม</t>
  </si>
  <si>
    <t>ออกหุ้นสามัญเพิ่มทุน</t>
  </si>
  <si>
    <t>เงินสดรับจากการออกหุ้นสามัญเพิ่มทุน</t>
  </si>
  <si>
    <t>หนี้สินจากการยกเลิกแผนฟื้นฟูกิจการ</t>
  </si>
  <si>
    <t>ขาดทุนจากการตัดจำหน่ายสินทรัพย์</t>
  </si>
  <si>
    <t>ชำระคืนหนี้สินจากการยกเลิกแผนฟื้นฟูกิจการ</t>
  </si>
  <si>
    <t>จ่ายค่าใช้จ่ายในการออกหุ้นเพิ่มทุน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</si>
</sst>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.00_-;\-* #,##0.00_-;_-* &quot;-&quot;&quot;?&quot;&quot;?&quot;_-;_-@_-"/>
    <numFmt numFmtId="166" formatCode="#,##0.00\ ;\(#,##0.00\)"/>
    <numFmt numFmtId="167" formatCode="_-* #,##0_-;\-* #,##0_-;_-* &quot;-&quot;&quot;?&quot;&quot;?&quot;_-;_-@_-"/>
    <numFmt numFmtId="168" formatCode="_(* #,##0.00_);_(* \(#,##0.00\);_(* &quot;-&quot;_);_(@_)"/>
    <numFmt numFmtId="169" formatCode="_(* #,##0_);_(* \(#,##0\);_(* &quot;-&quot;??_);_(@_)"/>
    <numFmt numFmtId="170" formatCode="0_);\(0\)"/>
    <numFmt numFmtId="171" formatCode="_-* #,##0_-;\-* #,##0_-;_-* &quot;-&quot;??_-;_-@_-"/>
    <numFmt numFmtId="172" formatCode="_(* #,##0.000_);_(* \(#,##0.000\);_(* &quot;-&quot;??_);_(@_)"/>
    <numFmt numFmtId="173" formatCode="_(* #,##0.0000_);_(* \(#,##0.0000\);_(* &quot;-&quot;??_);_(@_)"/>
  </numFmts>
  <fonts count="18" x14ac:knownFonts="1">
    <font>
      <sz val="15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sz val="14"/>
      <name val="Angsana New"/>
      <family val="1"/>
    </font>
    <font>
      <b/>
      <i/>
      <sz val="14"/>
      <name val="Angsana New"/>
      <family val="1"/>
    </font>
    <font>
      <sz val="14"/>
      <name val="Times New Roman"/>
      <family val="1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" fillId="0" borderId="0" applyFont="0" applyFill="0" applyBorder="0" applyAlignment="0" applyProtection="0"/>
  </cellStyleXfs>
  <cellXfs count="171">
    <xf numFmtId="0" fontId="0" fillId="0" borderId="0" xfId="0"/>
    <xf numFmtId="49" fontId="4" fillId="0" borderId="0" xfId="0" applyNumberFormat="1" applyFont="1" applyFill="1" applyBorder="1" applyAlignment="1"/>
    <xf numFmtId="0" fontId="5" fillId="0" borderId="0" xfId="0" applyFont="1" applyFill="1" applyBorder="1" applyAlignment="1"/>
    <xf numFmtId="37" fontId="5" fillId="0" borderId="0" xfId="0" applyNumberFormat="1" applyFont="1" applyFill="1" applyBorder="1" applyAlignment="1"/>
    <xf numFmtId="49" fontId="5" fillId="0" borderId="0" xfId="0" applyNumberFormat="1" applyFont="1" applyFill="1" applyBorder="1" applyAlignment="1"/>
    <xf numFmtId="49" fontId="4" fillId="0" borderId="0" xfId="0" applyNumberFormat="1" applyFont="1" applyFill="1" applyBorder="1" applyAlignment="1">
      <alignment horizontal="justify"/>
    </xf>
    <xf numFmtId="169" fontId="5" fillId="0" borderId="0" xfId="1" applyNumberFormat="1" applyFont="1" applyFill="1" applyBorder="1" applyAlignment="1"/>
    <xf numFmtId="169" fontId="4" fillId="0" borderId="1" xfId="1" applyNumberFormat="1" applyFont="1" applyFill="1" applyBorder="1" applyAlignment="1"/>
    <xf numFmtId="169" fontId="4" fillId="0" borderId="0" xfId="1" applyNumberFormat="1" applyFont="1" applyFill="1" applyBorder="1" applyAlignment="1"/>
    <xf numFmtId="43" fontId="5" fillId="0" borderId="0" xfId="1" applyNumberFormat="1" applyFont="1" applyFill="1" applyBorder="1" applyAlignment="1"/>
    <xf numFmtId="0" fontId="4" fillId="0" borderId="0" xfId="0" applyFont="1" applyFill="1" applyBorder="1" applyAlignment="1"/>
    <xf numFmtId="0" fontId="5" fillId="0" borderId="0" xfId="0" applyFont="1" applyFill="1" applyBorder="1" applyAlignment="1">
      <alignment horizontal="right"/>
    </xf>
    <xf numFmtId="165" fontId="5" fillId="0" borderId="0" xfId="1" applyFont="1" applyFill="1" applyBorder="1" applyAlignment="1"/>
    <xf numFmtId="37" fontId="4" fillId="0" borderId="0" xfId="0" applyNumberFormat="1" applyFont="1" applyFill="1" applyBorder="1" applyAlignment="1">
      <alignment horizontal="right"/>
    </xf>
    <xf numFmtId="169" fontId="4" fillId="0" borderId="2" xfId="1" applyNumberFormat="1" applyFont="1" applyFill="1" applyBorder="1" applyAlignment="1"/>
    <xf numFmtId="49" fontId="6" fillId="0" borderId="0" xfId="0" applyNumberFormat="1" applyFont="1" applyFill="1" applyBorder="1" applyAlignment="1"/>
    <xf numFmtId="0" fontId="6" fillId="0" borderId="0" xfId="0" quotePrefix="1" applyFont="1" applyFill="1" applyAlignment="1">
      <alignment horizontal="left"/>
    </xf>
    <xf numFmtId="0" fontId="7" fillId="0" borderId="0" xfId="0" applyFont="1" applyFill="1" applyBorder="1" applyAlignment="1"/>
    <xf numFmtId="49" fontId="6" fillId="0" borderId="0" xfId="0" applyNumberFormat="1" applyFont="1" applyFill="1" applyBorder="1" applyAlignment="1">
      <alignment horizontal="justify"/>
    </xf>
    <xf numFmtId="170" fontId="5" fillId="0" borderId="0" xfId="1" applyNumberFormat="1" applyFont="1" applyFill="1" applyBorder="1" applyAlignment="1">
      <alignment horizontal="center"/>
    </xf>
    <xf numFmtId="169" fontId="5" fillId="0" borderId="0" xfId="0" applyNumberFormat="1" applyFont="1" applyFill="1" applyBorder="1" applyAlignment="1"/>
    <xf numFmtId="49" fontId="5" fillId="0" borderId="0" xfId="0" applyNumberFormat="1" applyFont="1" applyFill="1" applyBorder="1" applyAlignment="1">
      <alignment vertical="top"/>
    </xf>
    <xf numFmtId="0" fontId="8" fillId="0" borderId="0" xfId="0" quotePrefix="1" applyFont="1" applyFill="1" applyBorder="1" applyAlignment="1">
      <alignment horizontal="left" vertical="center"/>
    </xf>
    <xf numFmtId="0" fontId="10" fillId="0" borderId="0" xfId="0" applyFont="1" applyFill="1" applyBorder="1" applyAlignment="1">
      <alignment vertical="center"/>
    </xf>
    <xf numFmtId="166" fontId="10" fillId="0" borderId="0" xfId="0" applyNumberFormat="1" applyFont="1" applyFill="1" applyBorder="1" applyAlignment="1">
      <alignment vertical="center"/>
    </xf>
    <xf numFmtId="49" fontId="8" fillId="0" borderId="0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37" fontId="13" fillId="0" borderId="0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horizontal="left" vertical="center"/>
    </xf>
    <xf numFmtId="167" fontId="13" fillId="0" borderId="0" xfId="1" applyNumberFormat="1" applyFont="1" applyFill="1" applyBorder="1" applyAlignment="1">
      <alignment horizontal="right" vertical="center"/>
    </xf>
    <xf numFmtId="43" fontId="13" fillId="0" borderId="0" xfId="0" applyNumberFormat="1" applyFont="1" applyFill="1" applyBorder="1" applyAlignment="1">
      <alignment vertical="center"/>
    </xf>
    <xf numFmtId="171" fontId="11" fillId="0" borderId="1" xfId="1" applyNumberFormat="1" applyFont="1" applyFill="1" applyBorder="1" applyAlignment="1">
      <alignment vertical="center"/>
    </xf>
    <xf numFmtId="37" fontId="11" fillId="0" borderId="0" xfId="0" applyNumberFormat="1" applyFont="1" applyFill="1" applyBorder="1" applyAlignment="1">
      <alignment vertical="center"/>
    </xf>
    <xf numFmtId="167" fontId="11" fillId="0" borderId="1" xfId="1" applyNumberFormat="1" applyFont="1" applyFill="1" applyBorder="1" applyAlignment="1">
      <alignment horizontal="right" vertical="center"/>
    </xf>
    <xf numFmtId="37" fontId="13" fillId="0" borderId="0" xfId="0" applyNumberFormat="1" applyFont="1" applyFill="1" applyBorder="1" applyAlignment="1">
      <alignment horizontal="right" vertical="center"/>
    </xf>
    <xf numFmtId="169" fontId="13" fillId="0" borderId="0" xfId="1" applyNumberFormat="1" applyFont="1" applyFill="1" applyBorder="1" applyAlignment="1">
      <alignment vertical="center"/>
    </xf>
    <xf numFmtId="169" fontId="11" fillId="0" borderId="1" xfId="1" applyNumberFormat="1" applyFont="1" applyFill="1" applyBorder="1" applyAlignment="1">
      <alignment vertical="center"/>
    </xf>
    <xf numFmtId="169" fontId="11" fillId="0" borderId="3" xfId="1" applyNumberFormat="1" applyFont="1" applyFill="1" applyBorder="1" applyAlignment="1">
      <alignment vertical="center"/>
    </xf>
    <xf numFmtId="164" fontId="15" fillId="0" borderId="0" xfId="1" applyNumberFormat="1" applyFont="1" applyFill="1" applyBorder="1" applyAlignment="1">
      <alignment horizontal="center" vertical="center"/>
    </xf>
    <xf numFmtId="167" fontId="11" fillId="0" borderId="0" xfId="1" applyNumberFormat="1" applyFont="1" applyFill="1" applyBorder="1" applyAlignment="1">
      <alignment horizontal="right" vertical="center"/>
    </xf>
    <xf numFmtId="37" fontId="11" fillId="0" borderId="0" xfId="1" applyNumberFormat="1" applyFont="1" applyFill="1" applyBorder="1" applyAlignment="1">
      <alignment horizontal="right" vertical="center"/>
    </xf>
    <xf numFmtId="166" fontId="13" fillId="0" borderId="0" xfId="0" applyNumberFormat="1" applyFont="1" applyFill="1" applyBorder="1" applyAlignment="1">
      <alignment vertical="center"/>
    </xf>
    <xf numFmtId="167" fontId="13" fillId="0" borderId="0" xfId="1" applyNumberFormat="1" applyFont="1" applyFill="1" applyBorder="1" applyAlignment="1">
      <alignment vertical="center"/>
    </xf>
    <xf numFmtId="0" fontId="13" fillId="0" borderId="0" xfId="0" applyFont="1" applyFill="1" applyAlignment="1">
      <alignment horizontal="left" vertical="center"/>
    </xf>
    <xf numFmtId="167" fontId="11" fillId="0" borderId="0" xfId="1" applyNumberFormat="1" applyFont="1" applyFill="1" applyBorder="1" applyAlignment="1">
      <alignment vertical="center"/>
    </xf>
    <xf numFmtId="169" fontId="11" fillId="0" borderId="0" xfId="1" applyNumberFormat="1" applyFont="1" applyFill="1" applyBorder="1" applyAlignment="1">
      <alignment vertical="center"/>
    </xf>
    <xf numFmtId="167" fontId="13" fillId="0" borderId="3" xfId="1" applyNumberFormat="1" applyFont="1" applyFill="1" applyBorder="1" applyAlignment="1">
      <alignment vertical="center"/>
    </xf>
    <xf numFmtId="167" fontId="13" fillId="0" borderId="0" xfId="1" quotePrefix="1" applyNumberFormat="1" applyFont="1" applyFill="1" applyBorder="1" applyAlignment="1">
      <alignment vertical="center"/>
    </xf>
    <xf numFmtId="41" fontId="13" fillId="0" borderId="0" xfId="1" applyNumberFormat="1" applyFont="1" applyFill="1" applyBorder="1" applyAlignment="1">
      <alignment vertical="center"/>
    </xf>
    <xf numFmtId="167" fontId="13" fillId="0" borderId="4" xfId="1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left" vertical="center"/>
    </xf>
    <xf numFmtId="37" fontId="13" fillId="0" borderId="0" xfId="4" applyNumberFormat="1" applyFont="1" applyFill="1" applyBorder="1" applyAlignment="1">
      <alignment horizontal="center" vertical="center"/>
    </xf>
    <xf numFmtId="167" fontId="11" fillId="0" borderId="0" xfId="1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41" fontId="13" fillId="0" borderId="0" xfId="0" applyNumberFormat="1" applyFont="1" applyFill="1" applyBorder="1" applyAlignment="1">
      <alignment vertical="center"/>
    </xf>
    <xf numFmtId="41" fontId="11" fillId="0" borderId="0" xfId="0" applyNumberFormat="1" applyFont="1" applyFill="1" applyBorder="1" applyAlignment="1">
      <alignment vertical="center"/>
    </xf>
    <xf numFmtId="167" fontId="13" fillId="0" borderId="0" xfId="1" applyNumberFormat="1" applyFont="1" applyFill="1" applyAlignment="1">
      <alignment vertical="center"/>
    </xf>
    <xf numFmtId="0" fontId="13" fillId="0" borderId="0" xfId="0" quotePrefix="1" applyFont="1" applyFill="1" applyBorder="1" applyAlignment="1">
      <alignment horizontal="left" vertical="center"/>
    </xf>
    <xf numFmtId="168" fontId="13" fillId="0" borderId="0" xfId="0" applyNumberFormat="1" applyFont="1" applyFill="1" applyBorder="1" applyAlignment="1">
      <alignment horizontal="right" vertical="center"/>
    </xf>
    <xf numFmtId="169" fontId="13" fillId="0" borderId="5" xfId="1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0" fontId="5" fillId="0" borderId="0" xfId="0" quotePrefix="1" applyFont="1" applyFill="1" applyBorder="1" applyAlignment="1">
      <alignment horizontal="left" vertical="center"/>
    </xf>
    <xf numFmtId="167" fontId="10" fillId="0" borderId="0" xfId="1" applyNumberFormat="1" applyFont="1" applyFill="1" applyBorder="1" applyAlignment="1">
      <alignment vertical="center"/>
    </xf>
    <xf numFmtId="167" fontId="13" fillId="0" borderId="0" xfId="1" applyNumberFormat="1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169" fontId="5" fillId="0" borderId="5" xfId="1" applyNumberFormat="1" applyFont="1" applyFill="1" applyBorder="1" applyAlignment="1"/>
    <xf numFmtId="167" fontId="5" fillId="0" borderId="0" xfId="1" applyNumberFormat="1" applyFont="1" applyFill="1" applyBorder="1" applyAlignment="1">
      <alignment horizontal="right"/>
    </xf>
    <xf numFmtId="165" fontId="7" fillId="0" borderId="0" xfId="1" applyFont="1" applyFill="1" applyBorder="1" applyAlignment="1"/>
    <xf numFmtId="165" fontId="4" fillId="0" borderId="0" xfId="1" applyFont="1" applyFill="1" applyBorder="1" applyAlignment="1"/>
    <xf numFmtId="0" fontId="4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vertical="center"/>
    </xf>
    <xf numFmtId="169" fontId="5" fillId="0" borderId="0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 vertical="center"/>
    </xf>
    <xf numFmtId="49" fontId="6" fillId="0" borderId="0" xfId="0" applyNumberFormat="1" applyFont="1" applyFill="1" applyBorder="1" applyAlignment="1">
      <alignment vertical="center"/>
    </xf>
    <xf numFmtId="41" fontId="5" fillId="0" borderId="0" xfId="0" applyNumberFormat="1" applyFont="1" applyFill="1" applyBorder="1" applyAlignment="1">
      <alignment vertical="center"/>
    </xf>
    <xf numFmtId="167" fontId="5" fillId="0" borderId="0" xfId="1" applyNumberFormat="1" applyFont="1" applyFill="1" applyBorder="1" applyAlignment="1"/>
    <xf numFmtId="0" fontId="5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5" fillId="0" borderId="0" xfId="0" applyFont="1" applyFill="1" applyBorder="1"/>
    <xf numFmtId="0" fontId="12" fillId="0" borderId="0" xfId="0" applyFont="1" applyFill="1" applyBorder="1" applyAlignment="1">
      <alignment horizontal="center"/>
    </xf>
    <xf numFmtId="0" fontId="5" fillId="0" borderId="0" xfId="0" quotePrefix="1" applyFont="1" applyFill="1" applyBorder="1" applyAlignment="1">
      <alignment horizontal="center" vertical="center"/>
    </xf>
    <xf numFmtId="0" fontId="4" fillId="0" borderId="0" xfId="0" quotePrefix="1" applyFont="1" applyFill="1" applyBorder="1" applyAlignment="1">
      <alignment horizontal="left" vertical="top"/>
    </xf>
    <xf numFmtId="0" fontId="4" fillId="0" borderId="0" xfId="0" quotePrefix="1" applyFont="1" applyFill="1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166" fontId="5" fillId="0" borderId="0" xfId="0" applyNumberFormat="1" applyFont="1" applyFill="1" applyBorder="1"/>
    <xf numFmtId="0" fontId="4" fillId="0" borderId="0" xfId="0" quotePrefix="1" applyFont="1" applyFill="1" applyBorder="1" applyAlignment="1">
      <alignment horizontal="center" vertical="top"/>
    </xf>
    <xf numFmtId="0" fontId="4" fillId="0" borderId="0" xfId="0" quotePrefix="1" applyFont="1" applyFill="1" applyBorder="1" applyAlignment="1">
      <alignment horizontal="center"/>
    </xf>
    <xf numFmtId="0" fontId="5" fillId="0" borderId="0" xfId="0" quotePrefix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166" fontId="5" fillId="0" borderId="0" xfId="0" applyNumberFormat="1" applyFont="1" applyFill="1" applyBorder="1" applyAlignment="1">
      <alignment horizontal="center"/>
    </xf>
    <xf numFmtId="41" fontId="5" fillId="0" borderId="0" xfId="0" applyNumberFormat="1" applyFont="1" applyFill="1" applyAlignment="1"/>
    <xf numFmtId="0" fontId="5" fillId="0" borderId="0" xfId="0" applyFont="1" applyFill="1" applyAlignment="1"/>
    <xf numFmtId="41" fontId="4" fillId="0" borderId="0" xfId="0" applyNumberFormat="1" applyFont="1" applyFill="1" applyAlignment="1"/>
    <xf numFmtId="43" fontId="4" fillId="0" borderId="0" xfId="0" applyNumberFormat="1" applyFont="1" applyFill="1" applyAlignment="1"/>
    <xf numFmtId="0" fontId="4" fillId="0" borderId="0" xfId="0" applyFont="1" applyFill="1" applyAlignment="1"/>
    <xf numFmtId="169" fontId="4" fillId="0" borderId="0" xfId="1" applyNumberFormat="1" applyFont="1" applyFill="1" applyBorder="1" applyAlignment="1">
      <alignment horizontal="center"/>
    </xf>
    <xf numFmtId="169" fontId="4" fillId="0" borderId="3" xfId="1" applyNumberFormat="1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41" fontId="5" fillId="0" borderId="0" xfId="0" applyNumberFormat="1" applyFont="1" applyFill="1" applyBorder="1" applyAlignment="1"/>
    <xf numFmtId="0" fontId="5" fillId="0" borderId="0" xfId="0" applyFont="1" applyFill="1" applyAlignment="1">
      <alignment vertical="top"/>
    </xf>
    <xf numFmtId="0" fontId="10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right" vertical="center"/>
    </xf>
    <xf numFmtId="37" fontId="5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/>
    <xf numFmtId="0" fontId="4" fillId="0" borderId="0" xfId="0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67" fontId="4" fillId="0" borderId="0" xfId="1" applyNumberFormat="1" applyFont="1" applyFill="1" applyBorder="1" applyAlignment="1">
      <alignment vertical="center"/>
    </xf>
    <xf numFmtId="169" fontId="4" fillId="0" borderId="3" xfId="1" applyNumberFormat="1" applyFont="1" applyFill="1" applyBorder="1" applyAlignment="1">
      <alignment vertical="center"/>
    </xf>
    <xf numFmtId="43" fontId="4" fillId="0" borderId="0" xfId="1" applyNumberFormat="1" applyFont="1" applyFill="1" applyBorder="1" applyAlignment="1"/>
    <xf numFmtId="165" fontId="13" fillId="0" borderId="0" xfId="1" applyFont="1" applyFill="1" applyBorder="1" applyAlignment="1">
      <alignment horizontal="left" vertical="center"/>
    </xf>
    <xf numFmtId="165" fontId="13" fillId="0" borderId="0" xfId="1" applyFont="1" applyFill="1" applyBorder="1" applyAlignment="1">
      <alignment vertical="center"/>
    </xf>
    <xf numFmtId="165" fontId="13" fillId="0" borderId="0" xfId="1" applyFont="1" applyFill="1" applyAlignment="1">
      <alignment horizontal="left" vertical="center"/>
    </xf>
    <xf numFmtId="165" fontId="16" fillId="0" borderId="0" xfId="1" applyFont="1" applyFill="1" applyAlignment="1">
      <alignment horizontal="left" vertical="center"/>
    </xf>
    <xf numFmtId="43" fontId="17" fillId="0" borderId="0" xfId="0" applyNumberFormat="1" applyFont="1" applyFill="1" applyBorder="1" applyAlignment="1">
      <alignment vertical="center"/>
    </xf>
    <xf numFmtId="43" fontId="5" fillId="0" borderId="0" xfId="0" applyNumberFormat="1" applyFont="1" applyFill="1" applyBorder="1" applyAlignment="1">
      <alignment vertical="center"/>
    </xf>
    <xf numFmtId="167" fontId="13" fillId="0" borderId="0" xfId="1" applyNumberFormat="1" applyFont="1" applyFill="1" applyAlignment="1">
      <alignment horizontal="center" vertical="center"/>
    </xf>
    <xf numFmtId="3" fontId="4" fillId="0" borderId="0" xfId="0" applyNumberFormat="1" applyFont="1" applyFill="1"/>
    <xf numFmtId="172" fontId="13" fillId="0" borderId="3" xfId="1" applyNumberFormat="1" applyFont="1" applyFill="1" applyBorder="1" applyAlignment="1">
      <alignment vertical="center"/>
    </xf>
    <xf numFmtId="172" fontId="13" fillId="0" borderId="0" xfId="1" applyNumberFormat="1" applyFont="1" applyFill="1" applyBorder="1" applyAlignment="1">
      <alignment vertical="center"/>
    </xf>
    <xf numFmtId="169" fontId="5" fillId="0" borderId="1" xfId="1" applyNumberFormat="1" applyFont="1" applyFill="1" applyBorder="1" applyAlignment="1">
      <alignment horizontal="center"/>
    </xf>
    <xf numFmtId="169" fontId="5" fillId="0" borderId="4" xfId="1" applyNumberFormat="1" applyFont="1" applyFill="1" applyBorder="1" applyAlignment="1">
      <alignment horizontal="center"/>
    </xf>
    <xf numFmtId="169" fontId="5" fillId="0" borderId="4" xfId="1" applyNumberFormat="1" applyFont="1" applyFill="1" applyBorder="1" applyAlignment="1"/>
    <xf numFmtId="169" fontId="5" fillId="0" borderId="0" xfId="0" applyNumberFormat="1" applyFont="1" applyFill="1" applyAlignment="1"/>
    <xf numFmtId="43" fontId="13" fillId="0" borderId="0" xfId="1" applyNumberFormat="1" applyFont="1" applyFill="1" applyBorder="1" applyAlignment="1">
      <alignment vertical="center"/>
    </xf>
    <xf numFmtId="169" fontId="5" fillId="0" borderId="5" xfId="1" applyNumberFormat="1" applyFont="1" applyFill="1" applyBorder="1" applyAlignment="1">
      <alignment horizontal="center"/>
    </xf>
    <xf numFmtId="169" fontId="5" fillId="0" borderId="0" xfId="1" applyNumberFormat="1" applyFont="1" applyFill="1"/>
    <xf numFmtId="37" fontId="5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169" fontId="5" fillId="0" borderId="0" xfId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73" fontId="13" fillId="0" borderId="3" xfId="1" applyNumberFormat="1" applyFont="1" applyFill="1" applyBorder="1" applyAlignment="1">
      <alignment vertical="center"/>
    </xf>
    <xf numFmtId="0" fontId="6" fillId="0" borderId="0" xfId="0" quotePrefix="1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5" fillId="0" borderId="0" xfId="0" applyFont="1" applyFill="1"/>
    <xf numFmtId="49" fontId="5" fillId="0" borderId="0" xfId="0" applyNumberFormat="1" applyFont="1" applyFill="1" applyAlignment="1">
      <alignment horizontal="center"/>
    </xf>
    <xf numFmtId="167" fontId="14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2" fillId="0" borderId="0" xfId="0" quotePrefix="1" applyFont="1" applyFill="1" applyAlignment="1">
      <alignment horizontal="center" vertical="center"/>
    </xf>
    <xf numFmtId="169" fontId="5" fillId="0" borderId="0" xfId="1" applyNumberFormat="1" applyFont="1" applyFill="1" applyAlignment="1">
      <alignment vertical="center"/>
    </xf>
    <xf numFmtId="167" fontId="5" fillId="0" borderId="0" xfId="1" applyNumberFormat="1" applyFont="1" applyFill="1" applyAlignment="1">
      <alignment vertical="center"/>
    </xf>
    <xf numFmtId="167" fontId="5" fillId="0" borderId="0" xfId="1" applyNumberFormat="1" applyFont="1" applyFill="1" applyAlignment="1">
      <alignment horizontal="right" vertical="center"/>
    </xf>
    <xf numFmtId="169" fontId="4" fillId="0" borderId="1" xfId="1" applyNumberFormat="1" applyFont="1" applyFill="1" applyBorder="1" applyAlignment="1">
      <alignment vertical="center"/>
    </xf>
    <xf numFmtId="167" fontId="4" fillId="0" borderId="0" xfId="1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169" fontId="4" fillId="0" borderId="4" xfId="1" applyNumberFormat="1" applyFont="1" applyFill="1" applyBorder="1" applyAlignment="1">
      <alignment vertical="center"/>
    </xf>
    <xf numFmtId="169" fontId="4" fillId="0" borderId="0" xfId="1" applyNumberFormat="1" applyFont="1" applyFill="1" applyAlignment="1">
      <alignment vertical="center"/>
    </xf>
    <xf numFmtId="37" fontId="12" fillId="0" borderId="0" xfId="4" applyNumberFormat="1" applyFont="1" applyFill="1" applyAlignment="1">
      <alignment horizontal="center" vertical="center"/>
    </xf>
    <xf numFmtId="167" fontId="4" fillId="0" borderId="0" xfId="1" applyNumberFormat="1" applyFont="1" applyFill="1" applyAlignment="1">
      <alignment horizontal="center" vertical="center"/>
    </xf>
    <xf numFmtId="170" fontId="5" fillId="0" borderId="0" xfId="1" quotePrefix="1" applyNumberFormat="1" applyFont="1" applyFill="1" applyBorder="1" applyAlignment="1">
      <alignment horizontal="center" vertical="center"/>
    </xf>
    <xf numFmtId="169" fontId="5" fillId="0" borderId="4" xfId="1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69" fontId="5" fillId="0" borderId="5" xfId="1" applyNumberFormat="1" applyFont="1" applyFill="1" applyBorder="1" applyAlignment="1">
      <alignment vertical="center"/>
    </xf>
    <xf numFmtId="167" fontId="5" fillId="0" borderId="0" xfId="1" applyNumberFormat="1" applyFont="1" applyFill="1" applyAlignment="1">
      <alignment horizontal="center" vertical="center"/>
    </xf>
    <xf numFmtId="167" fontId="13" fillId="0" borderId="0" xfId="1" applyNumberFormat="1" applyFont="1" applyFill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/>
    </xf>
    <xf numFmtId="169" fontId="5" fillId="0" borderId="0" xfId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7" fontId="5" fillId="0" borderId="0" xfId="1" applyNumberFormat="1" applyFont="1" applyFill="1" applyBorder="1" applyAlignment="1">
      <alignment horizontal="center"/>
    </xf>
  </cellXfs>
  <cellStyles count="5">
    <cellStyle name="Comma" xfId="1" builtinId="3"/>
    <cellStyle name="Comma 2" xfId="2"/>
    <cellStyle name="Comma 3" xfId="3"/>
    <cellStyle name="Comma 4" xfId="4"/>
    <cellStyle name="Normal" xfId="0" builtinId="0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7"/>
  <sheetViews>
    <sheetView tabSelected="1" view="pageBreakPreview" zoomScaleNormal="100" zoomScaleSheetLayoutView="100" workbookViewId="0"/>
  </sheetViews>
  <sheetFormatPr defaultColWidth="9.140625" defaultRowHeight="21.75" customHeight="1" x14ac:dyDescent="0.45"/>
  <cols>
    <col min="1" max="2" width="3.85546875" style="34" customWidth="1"/>
    <col min="3" max="3" width="43.5703125" style="79" customWidth="1"/>
    <col min="4" max="4" width="5.140625" style="34" customWidth="1"/>
    <col min="5" max="5" width="16.85546875" style="143" customWidth="1"/>
    <col min="6" max="6" width="1.85546875" style="28" customWidth="1"/>
    <col min="7" max="7" width="16.85546875" style="28" customWidth="1"/>
    <col min="8" max="8" width="1.85546875" style="47" customWidth="1"/>
    <col min="9" max="9" width="16.85546875" style="28" customWidth="1"/>
    <col min="10" max="10" width="10.140625" style="28" bestFit="1" customWidth="1"/>
    <col min="11" max="11" width="17.7109375" style="28" bestFit="1" customWidth="1"/>
    <col min="12" max="12" width="9" style="28" bestFit="1" customWidth="1"/>
    <col min="13" max="13" width="7.85546875" style="28" customWidth="1"/>
    <col min="14" max="14" width="14.85546875" style="48" customWidth="1"/>
    <col min="15" max="15" width="12.5703125" style="28" bestFit="1" customWidth="1"/>
    <col min="16" max="16384" width="9.140625" style="28"/>
  </cols>
  <sheetData>
    <row r="1" spans="1:14" s="23" customFormat="1" ht="21" customHeight="1" x14ac:dyDescent="0.45">
      <c r="A1" s="22" t="s">
        <v>91</v>
      </c>
      <c r="B1" s="22"/>
      <c r="C1" s="140"/>
      <c r="D1" s="22"/>
      <c r="E1" s="141"/>
      <c r="H1" s="24"/>
      <c r="N1" s="69"/>
    </row>
    <row r="2" spans="1:14" s="23" customFormat="1" ht="21" customHeight="1" x14ac:dyDescent="0.45">
      <c r="A2" s="25" t="s">
        <v>62</v>
      </c>
      <c r="B2" s="26"/>
      <c r="C2" s="142"/>
      <c r="D2" s="26"/>
      <c r="E2" s="141"/>
      <c r="H2" s="24"/>
      <c r="N2" s="69"/>
    </row>
    <row r="3" spans="1:14" ht="21" customHeight="1" x14ac:dyDescent="0.45">
      <c r="A3" s="27"/>
      <c r="B3" s="27"/>
      <c r="C3" s="67"/>
      <c r="D3" s="27"/>
      <c r="G3" s="29"/>
      <c r="H3" s="29"/>
      <c r="I3" s="29"/>
    </row>
    <row r="4" spans="1:14" s="85" customFormat="1" ht="24" customHeight="1" x14ac:dyDescent="0.45">
      <c r="A4" s="83"/>
      <c r="B4" s="84"/>
      <c r="C4" s="144"/>
      <c r="D4" s="136"/>
      <c r="E4" s="145"/>
      <c r="F4" s="136"/>
      <c r="G4" s="138" t="s">
        <v>138</v>
      </c>
      <c r="H4" s="136"/>
      <c r="I4" s="136" t="s">
        <v>123</v>
      </c>
    </row>
    <row r="5" spans="1:14" s="85" customFormat="1" ht="24" customHeight="1" x14ac:dyDescent="0.45">
      <c r="A5" s="84"/>
      <c r="B5" s="84"/>
      <c r="C5" s="144"/>
      <c r="D5" s="136"/>
      <c r="E5" s="146"/>
      <c r="F5" s="136"/>
      <c r="G5" s="136" t="s">
        <v>100</v>
      </c>
      <c r="H5" s="136"/>
      <c r="I5" s="136" t="s">
        <v>101</v>
      </c>
    </row>
    <row r="6" spans="1:14" s="85" customFormat="1" ht="24" customHeight="1" x14ac:dyDescent="0.45">
      <c r="A6" s="84" t="s">
        <v>0</v>
      </c>
      <c r="B6" s="84"/>
      <c r="C6" s="144"/>
      <c r="D6" s="136"/>
      <c r="E6" s="105" t="s">
        <v>1</v>
      </c>
      <c r="F6" s="136"/>
      <c r="G6" s="136" t="s">
        <v>102</v>
      </c>
      <c r="H6" s="136"/>
      <c r="I6" s="136"/>
    </row>
    <row r="7" spans="1:14" s="85" customFormat="1" ht="24" customHeight="1" x14ac:dyDescent="0.45">
      <c r="A7" s="84"/>
      <c r="B7" s="84"/>
      <c r="C7" s="144"/>
      <c r="D7" s="4"/>
      <c r="E7" s="145"/>
      <c r="F7" s="4"/>
      <c r="G7" s="167" t="s">
        <v>103</v>
      </c>
      <c r="H7" s="167"/>
      <c r="I7" s="167"/>
    </row>
    <row r="8" spans="1:14" ht="21" customHeight="1" x14ac:dyDescent="0.45">
      <c r="A8" s="27" t="s">
        <v>2</v>
      </c>
      <c r="B8" s="27"/>
      <c r="C8" s="67"/>
      <c r="D8" s="27"/>
      <c r="E8" s="147"/>
      <c r="F8" s="29"/>
      <c r="G8" s="33"/>
      <c r="H8" s="33"/>
      <c r="I8" s="33"/>
    </row>
    <row r="9" spans="1:14" ht="21" customHeight="1" x14ac:dyDescent="0.45">
      <c r="A9" s="34" t="s">
        <v>3</v>
      </c>
      <c r="E9" s="143">
        <v>5</v>
      </c>
      <c r="G9" s="35">
        <v>530591</v>
      </c>
      <c r="H9" s="33"/>
      <c r="I9" s="73">
        <v>201032</v>
      </c>
      <c r="J9" s="36"/>
      <c r="K9" s="36"/>
    </row>
    <row r="10" spans="1:14" ht="21" customHeight="1" x14ac:dyDescent="0.45">
      <c r="A10" s="34" t="s">
        <v>35</v>
      </c>
      <c r="E10" s="143">
        <v>6</v>
      </c>
      <c r="G10" s="35">
        <v>73003</v>
      </c>
      <c r="H10" s="33"/>
      <c r="I10" s="73">
        <v>13892</v>
      </c>
      <c r="J10" s="36"/>
      <c r="K10" s="36"/>
    </row>
    <row r="11" spans="1:14" ht="21" customHeight="1" x14ac:dyDescent="0.45">
      <c r="A11" s="34" t="s">
        <v>36</v>
      </c>
      <c r="E11" s="143">
        <v>7</v>
      </c>
      <c r="G11" s="35">
        <v>2158760</v>
      </c>
      <c r="H11" s="33"/>
      <c r="I11" s="73">
        <v>3861389</v>
      </c>
      <c r="J11" s="36"/>
      <c r="K11" s="36"/>
    </row>
    <row r="12" spans="1:14" ht="21" customHeight="1" x14ac:dyDescent="0.45">
      <c r="A12" s="34" t="s">
        <v>86</v>
      </c>
      <c r="E12" s="143" t="s">
        <v>129</v>
      </c>
      <c r="G12" s="132">
        <v>0</v>
      </c>
      <c r="H12" s="33"/>
      <c r="I12" s="78">
        <v>94000</v>
      </c>
      <c r="J12" s="36"/>
      <c r="K12" s="36"/>
    </row>
    <row r="13" spans="1:14" ht="21" customHeight="1" x14ac:dyDescent="0.45">
      <c r="A13" s="34" t="s">
        <v>38</v>
      </c>
      <c r="E13" s="143" t="s">
        <v>130</v>
      </c>
      <c r="G13" s="35">
        <v>193419</v>
      </c>
      <c r="H13" s="33"/>
      <c r="I13" s="73">
        <v>268026</v>
      </c>
      <c r="J13" s="36"/>
      <c r="K13" s="36"/>
    </row>
    <row r="14" spans="1:14" ht="21" customHeight="1" x14ac:dyDescent="0.45">
      <c r="A14" s="27" t="s">
        <v>4</v>
      </c>
      <c r="B14" s="27"/>
      <c r="C14" s="67"/>
      <c r="D14" s="27"/>
      <c r="E14" s="148"/>
      <c r="F14" s="29"/>
      <c r="G14" s="37">
        <f>SUM(G9:G13)</f>
        <v>2955773</v>
      </c>
      <c r="H14" s="38"/>
      <c r="I14" s="39">
        <f>SUM(I9:I13)</f>
        <v>4438339</v>
      </c>
    </row>
    <row r="15" spans="1:14" ht="21" customHeight="1" x14ac:dyDescent="0.45">
      <c r="G15" s="40"/>
      <c r="H15" s="33"/>
      <c r="I15" s="40"/>
    </row>
    <row r="16" spans="1:14" ht="21" customHeight="1" x14ac:dyDescent="0.45">
      <c r="A16" s="27" t="s">
        <v>41</v>
      </c>
      <c r="B16" s="27"/>
      <c r="C16" s="67"/>
      <c r="D16" s="27"/>
      <c r="E16" s="148"/>
      <c r="F16" s="29"/>
      <c r="G16" s="40"/>
      <c r="H16" s="33"/>
      <c r="I16" s="40"/>
    </row>
    <row r="17" spans="1:14" ht="21" customHeight="1" x14ac:dyDescent="0.45">
      <c r="A17" s="34" t="s">
        <v>71</v>
      </c>
      <c r="E17" s="149">
        <v>10</v>
      </c>
      <c r="G17" s="35">
        <v>210000</v>
      </c>
      <c r="H17" s="33"/>
      <c r="I17" s="35">
        <v>210000</v>
      </c>
      <c r="J17" s="36"/>
      <c r="K17" s="36"/>
    </row>
    <row r="18" spans="1:14" ht="21" customHeight="1" x14ac:dyDescent="0.45">
      <c r="A18" s="34" t="s">
        <v>42</v>
      </c>
      <c r="E18" s="143">
        <v>11</v>
      </c>
      <c r="G18" s="41">
        <v>13429886</v>
      </c>
      <c r="H18" s="33"/>
      <c r="I18" s="35">
        <v>13838824</v>
      </c>
      <c r="J18" s="36"/>
      <c r="K18" s="36"/>
    </row>
    <row r="19" spans="1:14" ht="21" customHeight="1" x14ac:dyDescent="0.45">
      <c r="A19" s="34" t="s">
        <v>39</v>
      </c>
      <c r="E19" s="143">
        <v>12</v>
      </c>
      <c r="G19" s="41">
        <v>7577</v>
      </c>
      <c r="H19" s="33"/>
      <c r="I19" s="35">
        <v>7135</v>
      </c>
      <c r="J19" s="36"/>
      <c r="K19" s="36"/>
    </row>
    <row r="20" spans="1:14" ht="21" customHeight="1" x14ac:dyDescent="0.45">
      <c r="A20" s="34" t="s">
        <v>5</v>
      </c>
      <c r="E20" s="143">
        <v>14</v>
      </c>
      <c r="G20" s="41">
        <v>393562</v>
      </c>
      <c r="H20" s="33"/>
      <c r="I20" s="35">
        <v>330065</v>
      </c>
      <c r="J20" s="36"/>
      <c r="K20" s="36"/>
    </row>
    <row r="21" spans="1:14" ht="21" customHeight="1" x14ac:dyDescent="0.45">
      <c r="A21" s="27" t="s">
        <v>43</v>
      </c>
      <c r="B21" s="27"/>
      <c r="C21" s="67"/>
      <c r="D21" s="27"/>
      <c r="E21" s="148"/>
      <c r="F21" s="29"/>
      <c r="G21" s="42">
        <f>SUM(G17:G20)</f>
        <v>14041025</v>
      </c>
      <c r="H21" s="38"/>
      <c r="I21" s="42">
        <f>SUM(I17:I20)</f>
        <v>14386024</v>
      </c>
    </row>
    <row r="22" spans="1:14" ht="21" customHeight="1" x14ac:dyDescent="0.45">
      <c r="A22" s="27"/>
      <c r="B22" s="27"/>
      <c r="C22" s="67"/>
      <c r="D22" s="27"/>
      <c r="E22" s="148"/>
      <c r="F22" s="29"/>
      <c r="G22" s="41"/>
      <c r="H22" s="33"/>
      <c r="I22" s="41"/>
    </row>
    <row r="23" spans="1:14" ht="21" customHeight="1" thickBot="1" x14ac:dyDescent="0.5">
      <c r="A23" s="27" t="s">
        <v>6</v>
      </c>
      <c r="B23" s="27"/>
      <c r="C23" s="67"/>
      <c r="D23" s="27"/>
      <c r="E23" s="148"/>
      <c r="F23" s="29"/>
      <c r="G23" s="43">
        <f>SUM(G14+G21)</f>
        <v>16996798</v>
      </c>
      <c r="H23" s="33"/>
      <c r="I23" s="43">
        <f>SUM(I14+I21)</f>
        <v>18824363</v>
      </c>
    </row>
    <row r="24" spans="1:14" ht="21" customHeight="1" thickTop="1" x14ac:dyDescent="0.45">
      <c r="A24" s="27"/>
      <c r="B24" s="27"/>
      <c r="C24" s="67"/>
      <c r="D24" s="27"/>
      <c r="E24" s="148"/>
      <c r="F24" s="29"/>
      <c r="G24" s="44"/>
      <c r="H24" s="33"/>
      <c r="I24" s="45"/>
    </row>
    <row r="25" spans="1:14" ht="21" customHeight="1" x14ac:dyDescent="0.45">
      <c r="A25" s="27"/>
      <c r="B25" s="27"/>
      <c r="C25" s="67"/>
      <c r="D25" s="27"/>
      <c r="E25" s="148"/>
      <c r="F25" s="29"/>
      <c r="G25" s="44"/>
      <c r="H25" s="33"/>
      <c r="I25" s="45"/>
    </row>
    <row r="26" spans="1:14" ht="21" customHeight="1" x14ac:dyDescent="0.45">
      <c r="A26" s="27"/>
      <c r="B26" s="27"/>
      <c r="C26" s="67"/>
      <c r="D26" s="27"/>
      <c r="E26" s="148"/>
      <c r="F26" s="29"/>
      <c r="G26" s="46"/>
      <c r="H26" s="33"/>
      <c r="I26" s="46"/>
    </row>
    <row r="27" spans="1:14" s="23" customFormat="1" ht="21" customHeight="1" x14ac:dyDescent="0.45">
      <c r="A27" s="22" t="s">
        <v>91</v>
      </c>
      <c r="B27" s="22"/>
      <c r="C27" s="140"/>
      <c r="D27" s="22"/>
      <c r="E27" s="141"/>
      <c r="H27" s="24"/>
      <c r="I27" s="109"/>
      <c r="N27" s="69"/>
    </row>
    <row r="28" spans="1:14" s="23" customFormat="1" ht="21" customHeight="1" x14ac:dyDescent="0.45">
      <c r="A28" s="25" t="s">
        <v>62</v>
      </c>
      <c r="B28" s="26"/>
      <c r="C28" s="142"/>
      <c r="D28" s="26"/>
      <c r="E28" s="141"/>
      <c r="H28" s="24"/>
      <c r="I28" s="108"/>
      <c r="N28" s="69"/>
    </row>
    <row r="29" spans="1:14" ht="21" customHeight="1" x14ac:dyDescent="0.45">
      <c r="A29" s="27"/>
      <c r="B29" s="27"/>
      <c r="C29" s="67"/>
      <c r="D29" s="27"/>
    </row>
    <row r="30" spans="1:14" s="85" customFormat="1" ht="24" customHeight="1" x14ac:dyDescent="0.45">
      <c r="A30" s="83"/>
      <c r="B30" s="84"/>
      <c r="C30" s="144"/>
      <c r="D30" s="136"/>
      <c r="E30" s="145"/>
      <c r="F30" s="136"/>
      <c r="G30" s="136" t="s">
        <v>138</v>
      </c>
      <c r="H30" s="136"/>
      <c r="I30" s="136" t="s">
        <v>123</v>
      </c>
    </row>
    <row r="31" spans="1:14" s="85" customFormat="1" ht="24" customHeight="1" x14ac:dyDescent="0.45">
      <c r="A31" s="84"/>
      <c r="B31" s="84"/>
      <c r="C31" s="144"/>
      <c r="D31" s="136"/>
      <c r="E31" s="146"/>
      <c r="F31" s="136"/>
      <c r="G31" s="136" t="s">
        <v>100</v>
      </c>
      <c r="H31" s="136"/>
      <c r="I31" s="136" t="s">
        <v>101</v>
      </c>
    </row>
    <row r="32" spans="1:14" s="85" customFormat="1" ht="24" customHeight="1" x14ac:dyDescent="0.45">
      <c r="A32" s="84" t="s">
        <v>29</v>
      </c>
      <c r="B32" s="84"/>
      <c r="C32" s="144"/>
      <c r="D32" s="136"/>
      <c r="E32" s="105" t="s">
        <v>1</v>
      </c>
      <c r="F32" s="136"/>
      <c r="G32" s="136" t="s">
        <v>102</v>
      </c>
      <c r="H32" s="136"/>
      <c r="I32" s="136"/>
    </row>
    <row r="33" spans="1:14" s="85" customFormat="1" ht="24" customHeight="1" x14ac:dyDescent="0.45">
      <c r="A33" s="84"/>
      <c r="B33" s="84"/>
      <c r="C33" s="144"/>
      <c r="D33" s="4"/>
      <c r="E33" s="145"/>
      <c r="F33" s="4"/>
      <c r="G33" s="167" t="s">
        <v>103</v>
      </c>
      <c r="H33" s="167"/>
      <c r="I33" s="167"/>
    </row>
    <row r="34" spans="1:14" ht="21" customHeight="1" x14ac:dyDescent="0.45">
      <c r="A34" s="27" t="s">
        <v>7</v>
      </c>
      <c r="B34" s="27"/>
      <c r="C34" s="67"/>
      <c r="D34" s="27"/>
      <c r="E34" s="148"/>
      <c r="F34" s="29"/>
      <c r="G34" s="33"/>
      <c r="H34" s="33"/>
      <c r="I34" s="33"/>
    </row>
    <row r="35" spans="1:14" ht="21" customHeight="1" x14ac:dyDescent="0.45">
      <c r="A35" s="34" t="s">
        <v>8</v>
      </c>
      <c r="E35" s="143" t="s">
        <v>131</v>
      </c>
      <c r="G35" s="41">
        <v>700008</v>
      </c>
      <c r="H35" s="48"/>
      <c r="I35" s="35">
        <v>2033029</v>
      </c>
      <c r="J35" s="36"/>
      <c r="K35" s="123"/>
    </row>
    <row r="36" spans="1:14" ht="21" customHeight="1" x14ac:dyDescent="0.45">
      <c r="A36" s="34" t="s">
        <v>56</v>
      </c>
      <c r="E36" s="143" t="s">
        <v>132</v>
      </c>
      <c r="G36" s="41">
        <v>487239</v>
      </c>
      <c r="H36" s="48"/>
      <c r="I36" s="35">
        <v>660628</v>
      </c>
      <c r="J36" s="36"/>
      <c r="K36" s="36"/>
    </row>
    <row r="37" spans="1:14" ht="21" customHeight="1" x14ac:dyDescent="0.45">
      <c r="A37" s="34" t="s">
        <v>33</v>
      </c>
      <c r="E37" s="143">
        <v>29.4</v>
      </c>
      <c r="G37" s="41">
        <v>49465</v>
      </c>
      <c r="H37" s="48"/>
      <c r="I37" s="35">
        <v>32683</v>
      </c>
      <c r="J37" s="36"/>
      <c r="K37" s="36"/>
    </row>
    <row r="38" spans="1:14" s="34" customFormat="1" ht="21" customHeight="1" x14ac:dyDescent="0.45">
      <c r="A38" s="71" t="s">
        <v>96</v>
      </c>
      <c r="C38" s="79"/>
      <c r="E38" s="143" t="s">
        <v>133</v>
      </c>
      <c r="F38" s="28"/>
      <c r="G38" s="41">
        <v>123661</v>
      </c>
      <c r="H38" s="48"/>
      <c r="I38" s="41">
        <v>1239362</v>
      </c>
      <c r="K38" s="118"/>
      <c r="N38" s="70"/>
    </row>
    <row r="39" spans="1:14" ht="21" customHeight="1" x14ac:dyDescent="0.45">
      <c r="A39" s="34" t="s">
        <v>45</v>
      </c>
      <c r="E39" s="143" t="s">
        <v>134</v>
      </c>
      <c r="G39" s="41">
        <v>137229</v>
      </c>
      <c r="H39" s="48"/>
      <c r="I39" s="35">
        <v>131778</v>
      </c>
      <c r="J39" s="36"/>
      <c r="K39" s="36"/>
    </row>
    <row r="40" spans="1:14" ht="21" customHeight="1" x14ac:dyDescent="0.45">
      <c r="A40" s="79" t="s">
        <v>163</v>
      </c>
      <c r="E40" s="143">
        <v>22</v>
      </c>
      <c r="G40" s="41">
        <v>173177</v>
      </c>
      <c r="H40" s="48"/>
      <c r="I40" s="35">
        <v>180013</v>
      </c>
      <c r="J40" s="36"/>
      <c r="K40" s="36"/>
    </row>
    <row r="41" spans="1:14" ht="21" customHeight="1" x14ac:dyDescent="0.45">
      <c r="A41" s="79" t="s">
        <v>99</v>
      </c>
      <c r="E41" s="143">
        <v>17</v>
      </c>
      <c r="G41" s="41">
        <v>427</v>
      </c>
      <c r="H41" s="48"/>
      <c r="I41" s="41">
        <v>416</v>
      </c>
      <c r="J41" s="36"/>
      <c r="K41" s="36"/>
    </row>
    <row r="42" spans="1:14" ht="21" customHeight="1" x14ac:dyDescent="0.45">
      <c r="A42" s="79" t="s">
        <v>124</v>
      </c>
      <c r="E42" s="143">
        <v>23</v>
      </c>
      <c r="G42" s="41">
        <v>0</v>
      </c>
      <c r="H42" s="48"/>
      <c r="I42" s="41">
        <v>40565</v>
      </c>
      <c r="J42" s="36"/>
      <c r="K42" s="36"/>
    </row>
    <row r="43" spans="1:14" ht="21" customHeight="1" x14ac:dyDescent="0.45">
      <c r="A43" s="34" t="s">
        <v>9</v>
      </c>
      <c r="E43" s="143">
        <v>21</v>
      </c>
      <c r="G43" s="150">
        <v>18869</v>
      </c>
      <c r="H43" s="151"/>
      <c r="I43" s="152">
        <v>31107</v>
      </c>
      <c r="J43" s="36"/>
      <c r="K43" s="36"/>
    </row>
    <row r="44" spans="1:14" ht="21" customHeight="1" x14ac:dyDescent="0.45">
      <c r="A44" s="27" t="s">
        <v>10</v>
      </c>
      <c r="B44" s="27"/>
      <c r="C44" s="67"/>
      <c r="D44" s="27"/>
      <c r="G44" s="153">
        <f>SUM(G35:G43)</f>
        <v>1690075</v>
      </c>
      <c r="H44" s="154"/>
      <c r="I44" s="153">
        <f>SUM(I35:I43)</f>
        <v>4349581</v>
      </c>
      <c r="J44" s="33"/>
    </row>
    <row r="45" spans="1:14" ht="21" customHeight="1" x14ac:dyDescent="0.45">
      <c r="A45" s="27"/>
      <c r="B45" s="27"/>
      <c r="C45" s="67"/>
      <c r="D45" s="27"/>
      <c r="G45" s="38"/>
      <c r="H45" s="38"/>
      <c r="I45" s="38"/>
    </row>
    <row r="46" spans="1:14" ht="21" customHeight="1" x14ac:dyDescent="0.45">
      <c r="A46" s="27" t="s">
        <v>24</v>
      </c>
      <c r="B46" s="27"/>
      <c r="C46" s="67"/>
      <c r="D46" s="27"/>
      <c r="G46" s="33"/>
      <c r="H46" s="33"/>
      <c r="I46" s="33"/>
    </row>
    <row r="47" spans="1:14" ht="21" customHeight="1" x14ac:dyDescent="0.45">
      <c r="A47" s="28" t="s">
        <v>56</v>
      </c>
      <c r="B47" s="28"/>
      <c r="C47" s="155"/>
      <c r="D47" s="27"/>
      <c r="E47" s="143">
        <v>19</v>
      </c>
      <c r="G47" s="41">
        <v>0</v>
      </c>
      <c r="H47" s="41"/>
      <c r="I47" s="41">
        <v>58077</v>
      </c>
      <c r="K47" s="119"/>
      <c r="L47" s="66"/>
    </row>
    <row r="48" spans="1:14" ht="21" customHeight="1" x14ac:dyDescent="0.45">
      <c r="A48" s="66" t="s">
        <v>92</v>
      </c>
      <c r="B48" s="28"/>
      <c r="C48" s="155"/>
      <c r="D48" s="27"/>
      <c r="E48" s="143" t="s">
        <v>133</v>
      </c>
      <c r="G48" s="41">
        <v>1061839</v>
      </c>
      <c r="H48" s="48"/>
      <c r="I48" s="41">
        <v>1117518</v>
      </c>
      <c r="J48" s="36"/>
      <c r="K48" s="36"/>
    </row>
    <row r="49" spans="1:14" ht="21" customHeight="1" x14ac:dyDescent="0.45">
      <c r="A49" s="66" t="s">
        <v>97</v>
      </c>
      <c r="E49" s="143">
        <v>17</v>
      </c>
      <c r="G49" s="41">
        <v>1172</v>
      </c>
      <c r="H49" s="48"/>
      <c r="I49" s="41">
        <v>1389</v>
      </c>
      <c r="J49" s="36"/>
      <c r="K49" s="36"/>
    </row>
    <row r="50" spans="1:14" ht="21" customHeight="1" x14ac:dyDescent="0.45">
      <c r="A50" s="34" t="s">
        <v>64</v>
      </c>
      <c r="E50" s="143">
        <v>24</v>
      </c>
      <c r="G50" s="41">
        <v>101072</v>
      </c>
      <c r="H50" s="48"/>
      <c r="I50" s="35">
        <v>80141</v>
      </c>
      <c r="J50" s="36"/>
      <c r="K50" s="36"/>
    </row>
    <row r="51" spans="1:14" ht="21" customHeight="1" x14ac:dyDescent="0.45">
      <c r="A51" s="27" t="s">
        <v>57</v>
      </c>
      <c r="G51" s="153">
        <f>SUM(G47:G50)</f>
        <v>1164083</v>
      </c>
      <c r="H51" s="154"/>
      <c r="I51" s="153">
        <f>SUM(I47:I50)</f>
        <v>1257125</v>
      </c>
    </row>
    <row r="52" spans="1:14" ht="21" customHeight="1" x14ac:dyDescent="0.45">
      <c r="G52" s="48"/>
      <c r="H52" s="48"/>
      <c r="I52" s="48"/>
    </row>
    <row r="53" spans="1:14" ht="21" customHeight="1" x14ac:dyDescent="0.45">
      <c r="A53" s="27" t="s">
        <v>11</v>
      </c>
      <c r="B53" s="27"/>
      <c r="C53" s="67"/>
      <c r="D53" s="27"/>
      <c r="G53" s="156">
        <f>SUM(G44,G51)</f>
        <v>2854158</v>
      </c>
      <c r="H53" s="157"/>
      <c r="I53" s="156">
        <f>SUM(I44,I51)</f>
        <v>5606706</v>
      </c>
    </row>
    <row r="54" spans="1:14" ht="21" customHeight="1" x14ac:dyDescent="0.45">
      <c r="A54" s="27"/>
      <c r="B54" s="27"/>
      <c r="C54" s="67"/>
      <c r="D54" s="27"/>
      <c r="G54" s="44"/>
      <c r="H54" s="50"/>
      <c r="I54" s="50"/>
    </row>
    <row r="55" spans="1:14" ht="21" customHeight="1" x14ac:dyDescent="0.45">
      <c r="A55" s="27"/>
      <c r="B55" s="27"/>
      <c r="C55" s="67"/>
      <c r="D55" s="27"/>
      <c r="G55" s="44"/>
      <c r="H55" s="50"/>
      <c r="I55" s="50"/>
    </row>
    <row r="56" spans="1:14" ht="21" customHeight="1" x14ac:dyDescent="0.45">
      <c r="A56" s="27"/>
      <c r="B56" s="27"/>
      <c r="C56" s="67"/>
      <c r="D56" s="27"/>
      <c r="G56" s="44"/>
      <c r="H56" s="50"/>
      <c r="I56" s="50"/>
    </row>
    <row r="57" spans="1:14" ht="21" customHeight="1" x14ac:dyDescent="0.45">
      <c r="A57" s="27"/>
      <c r="B57" s="27"/>
      <c r="C57" s="67"/>
      <c r="D57" s="27"/>
      <c r="G57" s="44"/>
      <c r="H57" s="50"/>
      <c r="I57" s="50"/>
    </row>
    <row r="58" spans="1:14" ht="21" customHeight="1" x14ac:dyDescent="0.45">
      <c r="A58" s="27"/>
      <c r="B58" s="27"/>
      <c r="C58" s="67"/>
      <c r="D58" s="27"/>
      <c r="G58" s="44"/>
      <c r="H58" s="50"/>
      <c r="I58" s="50"/>
    </row>
    <row r="59" spans="1:14" ht="21" customHeight="1" x14ac:dyDescent="0.45">
      <c r="A59" s="27"/>
      <c r="B59" s="27"/>
      <c r="C59" s="67"/>
      <c r="D59" s="27"/>
      <c r="G59" s="44"/>
      <c r="H59" s="50"/>
      <c r="I59" s="50"/>
    </row>
    <row r="60" spans="1:14" ht="21" customHeight="1" x14ac:dyDescent="0.45">
      <c r="A60" s="27"/>
      <c r="B60" s="27"/>
      <c r="C60" s="67"/>
      <c r="D60" s="27"/>
      <c r="G60" s="38"/>
      <c r="H60" s="38"/>
      <c r="I60" s="38"/>
    </row>
    <row r="61" spans="1:14" s="23" customFormat="1" ht="21" customHeight="1" x14ac:dyDescent="0.45">
      <c r="A61" s="22" t="s">
        <v>91</v>
      </c>
      <c r="B61" s="22"/>
      <c r="C61" s="140"/>
      <c r="D61" s="22"/>
      <c r="E61" s="141"/>
      <c r="H61" s="24"/>
      <c r="N61" s="69"/>
    </row>
    <row r="62" spans="1:14" s="23" customFormat="1" ht="21" customHeight="1" x14ac:dyDescent="0.45">
      <c r="A62" s="25" t="s">
        <v>62</v>
      </c>
      <c r="B62" s="26"/>
      <c r="C62" s="142"/>
      <c r="D62" s="26"/>
      <c r="E62" s="141"/>
      <c r="H62" s="24"/>
      <c r="N62" s="69"/>
    </row>
    <row r="63" spans="1:14" s="23" customFormat="1" ht="21" customHeight="1" x14ac:dyDescent="0.45">
      <c r="A63" s="25"/>
      <c r="B63" s="26"/>
      <c r="C63" s="142"/>
      <c r="D63" s="26"/>
      <c r="E63" s="141"/>
      <c r="H63" s="24"/>
      <c r="N63" s="69"/>
    </row>
    <row r="64" spans="1:14" ht="21" customHeight="1" x14ac:dyDescent="0.45">
      <c r="A64" s="27"/>
      <c r="B64" s="27"/>
      <c r="C64" s="67"/>
      <c r="D64" s="27"/>
      <c r="E64" s="145"/>
      <c r="F64" s="136"/>
      <c r="G64" s="136" t="s">
        <v>138</v>
      </c>
      <c r="H64" s="136"/>
      <c r="I64" s="136" t="s">
        <v>123</v>
      </c>
    </row>
    <row r="65" spans="1:14" ht="21" customHeight="1" x14ac:dyDescent="0.45">
      <c r="A65" s="27"/>
      <c r="B65" s="27"/>
      <c r="C65" s="67"/>
      <c r="D65" s="27"/>
      <c r="E65" s="146"/>
      <c r="F65" s="136"/>
      <c r="G65" s="136" t="s">
        <v>100</v>
      </c>
      <c r="H65" s="136"/>
      <c r="I65" s="136" t="s">
        <v>101</v>
      </c>
    </row>
    <row r="66" spans="1:14" ht="21" customHeight="1" x14ac:dyDescent="0.45">
      <c r="A66" s="27" t="s">
        <v>29</v>
      </c>
      <c r="B66" s="27"/>
      <c r="C66" s="67"/>
      <c r="D66" s="27"/>
      <c r="E66" s="105" t="s">
        <v>1</v>
      </c>
      <c r="F66" s="136"/>
      <c r="G66" s="136" t="s">
        <v>102</v>
      </c>
      <c r="H66" s="136"/>
      <c r="I66" s="136"/>
    </row>
    <row r="67" spans="1:14" ht="21" customHeight="1" x14ac:dyDescent="0.45">
      <c r="A67" s="27"/>
      <c r="B67" s="27"/>
      <c r="C67" s="67"/>
      <c r="D67" s="27"/>
      <c r="G67" s="167" t="s">
        <v>103</v>
      </c>
      <c r="H67" s="167"/>
      <c r="I67" s="167"/>
    </row>
    <row r="68" spans="1:14" ht="21" customHeight="1" x14ac:dyDescent="0.45">
      <c r="A68" s="27" t="s">
        <v>26</v>
      </c>
      <c r="B68" s="27"/>
      <c r="C68" s="67"/>
      <c r="D68" s="27"/>
      <c r="E68" s="148"/>
      <c r="F68" s="29"/>
      <c r="G68" s="33"/>
      <c r="H68" s="33"/>
      <c r="I68" s="33"/>
    </row>
    <row r="69" spans="1:14" ht="21" customHeight="1" x14ac:dyDescent="0.45">
      <c r="A69" s="34" t="s">
        <v>12</v>
      </c>
      <c r="E69" s="143">
        <v>25</v>
      </c>
      <c r="H69" s="33"/>
      <c r="I69" s="33"/>
    </row>
    <row r="70" spans="1:14" ht="21" customHeight="1" thickBot="1" x14ac:dyDescent="0.5">
      <c r="A70" s="28"/>
      <c r="B70" s="34" t="s">
        <v>13</v>
      </c>
      <c r="G70" s="52">
        <v>27600825</v>
      </c>
      <c r="H70" s="48"/>
      <c r="I70" s="52">
        <v>129298350</v>
      </c>
      <c r="J70" s="36"/>
      <c r="K70" s="36"/>
    </row>
    <row r="71" spans="1:14" ht="21" customHeight="1" thickTop="1" x14ac:dyDescent="0.45">
      <c r="A71" s="28"/>
      <c r="B71" s="34" t="s">
        <v>34</v>
      </c>
      <c r="G71" s="53">
        <f>+'SH '!D29</f>
        <v>24467648</v>
      </c>
      <c r="H71" s="48"/>
      <c r="I71" s="53">
        <v>96104092</v>
      </c>
      <c r="J71" s="36"/>
      <c r="K71" s="36"/>
    </row>
    <row r="72" spans="1:14" ht="21" customHeight="1" x14ac:dyDescent="0.45">
      <c r="A72" s="34" t="s">
        <v>72</v>
      </c>
      <c r="E72" s="143">
        <v>25</v>
      </c>
      <c r="G72" s="54">
        <f>+'SH '!F29</f>
        <v>-9667486</v>
      </c>
      <c r="H72" s="48"/>
      <c r="I72" s="54">
        <v>-61757357</v>
      </c>
      <c r="J72" s="36"/>
      <c r="K72" s="36"/>
    </row>
    <row r="73" spans="1:14" ht="21" customHeight="1" x14ac:dyDescent="0.45">
      <c r="A73" s="34" t="s">
        <v>30</v>
      </c>
      <c r="E73" s="143">
        <v>25</v>
      </c>
      <c r="G73" s="41"/>
      <c r="H73" s="48"/>
      <c r="I73" s="41"/>
      <c r="J73" s="36"/>
      <c r="K73" s="36"/>
    </row>
    <row r="74" spans="1:14" ht="21" customHeight="1" x14ac:dyDescent="0.45">
      <c r="B74" s="34" t="s">
        <v>47</v>
      </c>
      <c r="G74" s="41"/>
      <c r="H74" s="48"/>
      <c r="I74" s="41"/>
      <c r="J74" s="36"/>
      <c r="K74" s="36"/>
    </row>
    <row r="75" spans="1:14" ht="21" customHeight="1" x14ac:dyDescent="0.45">
      <c r="A75" s="34" t="s">
        <v>58</v>
      </c>
      <c r="C75" s="79" t="s">
        <v>59</v>
      </c>
      <c r="G75" s="132">
        <f>+'SH '!H29</f>
        <v>0</v>
      </c>
      <c r="H75" s="48"/>
      <c r="I75" s="35">
        <v>18507</v>
      </c>
      <c r="J75" s="36"/>
      <c r="K75" s="36"/>
    </row>
    <row r="76" spans="1:14" ht="21" customHeight="1" x14ac:dyDescent="0.45">
      <c r="B76" s="34" t="s">
        <v>61</v>
      </c>
      <c r="G76" s="54">
        <f>+'SH '!J29</f>
        <v>-967203</v>
      </c>
      <c r="H76" s="48"/>
      <c r="I76" s="54">
        <v>-21457266</v>
      </c>
      <c r="J76" s="36"/>
      <c r="K76" s="122"/>
      <c r="L76" s="66"/>
    </row>
    <row r="77" spans="1:14" ht="21" customHeight="1" x14ac:dyDescent="0.45">
      <c r="A77" s="34" t="s">
        <v>66</v>
      </c>
      <c r="G77" s="55">
        <f>+'SH '!L29</f>
        <v>309681</v>
      </c>
      <c r="H77" s="48"/>
      <c r="I77" s="55">
        <v>309681</v>
      </c>
      <c r="J77" s="36"/>
      <c r="K77" s="36"/>
    </row>
    <row r="78" spans="1:14" s="59" customFormat="1" ht="21" customHeight="1" x14ac:dyDescent="0.45">
      <c r="A78" s="67" t="s">
        <v>77</v>
      </c>
      <c r="B78" s="56"/>
      <c r="C78" s="67"/>
      <c r="D78" s="32"/>
      <c r="E78" s="158"/>
      <c r="F78" s="57"/>
      <c r="G78" s="153">
        <f>SUM(G71:G77)</f>
        <v>14142640</v>
      </c>
      <c r="H78" s="159"/>
      <c r="I78" s="153">
        <f>SUM(I71:I77)</f>
        <v>13217657</v>
      </c>
      <c r="N78" s="62"/>
    </row>
    <row r="79" spans="1:14" s="59" customFormat="1" ht="21" customHeight="1" x14ac:dyDescent="0.45">
      <c r="A79" s="49"/>
      <c r="B79" s="56"/>
      <c r="C79" s="67"/>
      <c r="D79" s="32"/>
      <c r="E79" s="158"/>
      <c r="F79" s="57"/>
      <c r="G79" s="41"/>
      <c r="H79" s="58"/>
      <c r="I79" s="41"/>
      <c r="N79" s="62"/>
    </row>
    <row r="80" spans="1:14" ht="21" customHeight="1" thickBot="1" x14ac:dyDescent="0.5">
      <c r="A80" s="27" t="s">
        <v>23</v>
      </c>
      <c r="B80" s="27"/>
      <c r="C80" s="67"/>
      <c r="D80" s="27"/>
      <c r="G80" s="116">
        <f>SUM(G53+G78)</f>
        <v>16996798</v>
      </c>
      <c r="H80" s="154"/>
      <c r="I80" s="116">
        <f>SUM(I53+I78)</f>
        <v>18824363</v>
      </c>
      <c r="J80" s="60"/>
      <c r="K80" s="60"/>
      <c r="L80" s="60"/>
      <c r="M80" s="60"/>
    </row>
    <row r="81" spans="1:15" ht="21" customHeight="1" thickTop="1" x14ac:dyDescent="0.45">
      <c r="A81" s="27"/>
      <c r="B81" s="27"/>
      <c r="C81" s="67"/>
      <c r="D81" s="27"/>
      <c r="G81" s="61"/>
      <c r="H81" s="61"/>
      <c r="I81" s="61"/>
      <c r="J81" s="60"/>
      <c r="L81" s="60"/>
      <c r="M81" s="60"/>
    </row>
    <row r="82" spans="1:15" ht="21" customHeight="1" x14ac:dyDescent="0.45">
      <c r="A82" s="27"/>
      <c r="B82" s="27"/>
      <c r="C82" s="67"/>
      <c r="D82" s="27"/>
      <c r="G82" s="61"/>
      <c r="H82" s="61"/>
      <c r="I82" s="61"/>
      <c r="J82" s="60"/>
      <c r="L82" s="60"/>
      <c r="M82" s="60"/>
    </row>
    <row r="83" spans="1:15" ht="21" customHeight="1" x14ac:dyDescent="0.45">
      <c r="A83" s="27"/>
      <c r="B83" s="27"/>
      <c r="C83" s="67"/>
      <c r="D83" s="27"/>
      <c r="G83" s="61"/>
      <c r="H83" s="61"/>
      <c r="I83" s="61"/>
      <c r="J83" s="60"/>
      <c r="L83" s="60"/>
      <c r="M83" s="60"/>
    </row>
    <row r="84" spans="1:15" ht="21" customHeight="1" x14ac:dyDescent="0.45">
      <c r="A84" s="27"/>
      <c r="B84" s="27"/>
      <c r="C84" s="67"/>
      <c r="D84" s="27"/>
      <c r="G84" s="61"/>
      <c r="H84" s="61"/>
      <c r="I84" s="61"/>
      <c r="J84" s="60"/>
      <c r="L84" s="60"/>
      <c r="M84" s="60"/>
    </row>
    <row r="85" spans="1:15" ht="21" customHeight="1" x14ac:dyDescent="0.45">
      <c r="A85" s="27"/>
      <c r="B85" s="27"/>
      <c r="C85" s="67"/>
      <c r="D85" s="27"/>
      <c r="G85" s="61"/>
      <c r="H85" s="61"/>
      <c r="I85" s="61"/>
      <c r="J85" s="60"/>
      <c r="K85" s="60"/>
      <c r="L85" s="60"/>
      <c r="M85" s="60"/>
    </row>
    <row r="86" spans="1:15" s="23" customFormat="1" ht="21" customHeight="1" x14ac:dyDescent="0.45">
      <c r="A86" s="22" t="s">
        <v>91</v>
      </c>
      <c r="B86" s="22"/>
      <c r="C86" s="140"/>
      <c r="D86" s="22"/>
      <c r="E86" s="141"/>
      <c r="H86" s="24"/>
      <c r="I86" s="85" t="s">
        <v>111</v>
      </c>
      <c r="N86" s="69"/>
    </row>
    <row r="87" spans="1:15" s="23" customFormat="1" ht="21" customHeight="1" x14ac:dyDescent="0.45">
      <c r="A87" s="80" t="s">
        <v>63</v>
      </c>
      <c r="B87" s="26"/>
      <c r="C87" s="142"/>
      <c r="D87" s="26"/>
      <c r="E87" s="141"/>
      <c r="H87" s="24"/>
      <c r="I87" s="85" t="s">
        <v>112</v>
      </c>
      <c r="N87" s="69"/>
    </row>
    <row r="88" spans="1:15" ht="21" customHeight="1" x14ac:dyDescent="0.45">
      <c r="A88" s="27"/>
      <c r="B88" s="27"/>
      <c r="C88" s="67"/>
      <c r="D88" s="27"/>
    </row>
    <row r="89" spans="1:15" ht="21" customHeight="1" x14ac:dyDescent="0.45">
      <c r="A89" s="27"/>
      <c r="B89" s="27"/>
      <c r="C89" s="67"/>
      <c r="D89" s="27"/>
      <c r="F89" s="30"/>
      <c r="G89" s="165" t="s">
        <v>147</v>
      </c>
      <c r="H89" s="166"/>
      <c r="I89" s="166"/>
    </row>
    <row r="90" spans="1:15" ht="21" customHeight="1" x14ac:dyDescent="0.45">
      <c r="F90" s="30"/>
      <c r="G90" s="165" t="s">
        <v>141</v>
      </c>
      <c r="H90" s="166"/>
      <c r="I90" s="166"/>
    </row>
    <row r="91" spans="1:15" ht="21" customHeight="1" x14ac:dyDescent="0.45">
      <c r="A91" s="27"/>
      <c r="B91" s="27"/>
      <c r="C91" s="67"/>
      <c r="D91" s="27"/>
      <c r="E91" s="143" t="s">
        <v>1</v>
      </c>
      <c r="F91" s="30"/>
      <c r="G91" s="87" t="s">
        <v>126</v>
      </c>
      <c r="H91" s="31"/>
      <c r="I91" s="160" t="s">
        <v>104</v>
      </c>
    </row>
    <row r="92" spans="1:15" ht="21" customHeight="1" x14ac:dyDescent="0.45">
      <c r="A92" s="27"/>
      <c r="B92" s="27"/>
      <c r="D92" s="27"/>
      <c r="F92" s="30"/>
      <c r="G92" s="167" t="s">
        <v>103</v>
      </c>
      <c r="H92" s="167"/>
      <c r="I92" s="167"/>
    </row>
    <row r="93" spans="1:15" ht="21" customHeight="1" x14ac:dyDescent="0.45">
      <c r="A93" s="27" t="s">
        <v>22</v>
      </c>
      <c r="B93" s="27"/>
      <c r="C93" s="67"/>
      <c r="D93" s="27"/>
      <c r="E93" s="148"/>
      <c r="F93" s="31"/>
      <c r="G93" s="33"/>
      <c r="H93" s="33"/>
      <c r="I93" s="33"/>
    </row>
    <row r="94" spans="1:15" ht="21" customHeight="1" x14ac:dyDescent="0.45">
      <c r="A94" s="34" t="s">
        <v>40</v>
      </c>
      <c r="E94" s="143" t="s">
        <v>135</v>
      </c>
      <c r="F94" s="30"/>
      <c r="G94" s="41">
        <v>3928159</v>
      </c>
      <c r="H94" s="48"/>
      <c r="I94" s="41">
        <v>7815170</v>
      </c>
      <c r="J94" s="49"/>
      <c r="K94" s="120"/>
      <c r="L94" s="49"/>
      <c r="M94" s="62"/>
      <c r="N94" s="62"/>
      <c r="O94" s="62"/>
    </row>
    <row r="95" spans="1:15" ht="21" customHeight="1" x14ac:dyDescent="0.45">
      <c r="A95" s="71" t="s">
        <v>78</v>
      </c>
      <c r="F95" s="30"/>
      <c r="G95" s="41">
        <v>71410</v>
      </c>
      <c r="H95" s="48"/>
      <c r="I95" s="41">
        <v>0</v>
      </c>
      <c r="J95" s="49"/>
      <c r="K95" s="121"/>
      <c r="L95" s="79"/>
      <c r="M95" s="124"/>
      <c r="N95" s="62"/>
      <c r="O95" s="124"/>
    </row>
    <row r="96" spans="1:15" ht="21" customHeight="1" x14ac:dyDescent="0.45">
      <c r="A96" s="71" t="s">
        <v>127</v>
      </c>
      <c r="F96" s="30"/>
      <c r="G96" s="41"/>
      <c r="H96" s="48"/>
      <c r="I96" s="41"/>
      <c r="J96" s="49"/>
      <c r="K96" s="49"/>
      <c r="L96" s="49"/>
      <c r="M96" s="124"/>
      <c r="N96" s="62"/>
      <c r="O96" s="124"/>
    </row>
    <row r="97" spans="1:15" ht="21" customHeight="1" x14ac:dyDescent="0.45">
      <c r="A97" s="71"/>
      <c r="B97" s="34" t="s">
        <v>128</v>
      </c>
      <c r="E97" s="143">
        <v>23</v>
      </c>
      <c r="F97" s="30"/>
      <c r="G97" s="41">
        <v>3417</v>
      </c>
      <c r="H97" s="48"/>
      <c r="I97" s="41">
        <v>0</v>
      </c>
      <c r="J97" s="49"/>
      <c r="K97" s="120"/>
      <c r="L97" s="79"/>
      <c r="M97" s="124"/>
      <c r="N97" s="62"/>
      <c r="O97" s="124"/>
    </row>
    <row r="98" spans="1:15" ht="21" customHeight="1" x14ac:dyDescent="0.45">
      <c r="A98" s="34" t="s">
        <v>14</v>
      </c>
      <c r="E98" s="143" t="s">
        <v>129</v>
      </c>
      <c r="F98" s="30"/>
      <c r="G98" s="41">
        <v>19430</v>
      </c>
      <c r="H98" s="48"/>
      <c r="I98" s="41">
        <v>12470</v>
      </c>
      <c r="J98" s="49"/>
      <c r="K98" s="120"/>
      <c r="L98" s="49"/>
      <c r="M98" s="62"/>
      <c r="N98" s="62"/>
      <c r="O98" s="62"/>
    </row>
    <row r="99" spans="1:15" ht="21" customHeight="1" x14ac:dyDescent="0.45">
      <c r="A99" s="27" t="s">
        <v>15</v>
      </c>
      <c r="B99" s="27"/>
      <c r="C99" s="67"/>
      <c r="D99" s="27"/>
      <c r="F99" s="30"/>
      <c r="G99" s="153">
        <f>SUM(G94:G98)</f>
        <v>4022416</v>
      </c>
      <c r="H99" s="154"/>
      <c r="I99" s="153">
        <f>SUM(I94:I98)</f>
        <v>7827640</v>
      </c>
    </row>
    <row r="100" spans="1:15" ht="15" customHeight="1" x14ac:dyDescent="0.45">
      <c r="A100" s="27"/>
      <c r="B100" s="27"/>
      <c r="C100" s="67"/>
      <c r="D100" s="27"/>
      <c r="F100" s="30"/>
      <c r="G100" s="60"/>
      <c r="H100" s="60"/>
      <c r="I100" s="41"/>
    </row>
    <row r="101" spans="1:15" ht="21" customHeight="1" x14ac:dyDescent="0.45">
      <c r="A101" s="27" t="s">
        <v>16</v>
      </c>
      <c r="B101" s="27"/>
      <c r="C101" s="67"/>
      <c r="D101" s="27"/>
      <c r="F101" s="30"/>
      <c r="G101" s="54"/>
      <c r="H101" s="60"/>
      <c r="I101" s="41"/>
    </row>
    <row r="102" spans="1:15" ht="21" customHeight="1" x14ac:dyDescent="0.45">
      <c r="A102" s="34" t="s">
        <v>17</v>
      </c>
      <c r="F102" s="30"/>
      <c r="G102" s="41"/>
      <c r="H102" s="48"/>
      <c r="I102" s="35"/>
      <c r="J102" s="49"/>
      <c r="K102" s="49"/>
      <c r="M102" s="62"/>
    </row>
    <row r="103" spans="1:15" ht="21" customHeight="1" x14ac:dyDescent="0.45">
      <c r="B103" s="63" t="s">
        <v>87</v>
      </c>
      <c r="E103" s="143">
        <v>4</v>
      </c>
      <c r="F103" s="30"/>
      <c r="G103" s="41">
        <v>3855331</v>
      </c>
      <c r="H103" s="48"/>
      <c r="I103" s="41">
        <v>7638737</v>
      </c>
      <c r="J103" s="49"/>
      <c r="K103" s="120"/>
      <c r="M103" s="62"/>
      <c r="O103" s="48"/>
    </row>
    <row r="104" spans="1:15" ht="21" customHeight="1" x14ac:dyDescent="0.45">
      <c r="B104" s="49" t="s">
        <v>94</v>
      </c>
      <c r="F104" s="30"/>
      <c r="G104" s="41">
        <v>0</v>
      </c>
      <c r="H104" s="48"/>
      <c r="I104" s="41">
        <v>58266</v>
      </c>
      <c r="J104" s="49"/>
      <c r="K104" s="120"/>
      <c r="M104" s="62"/>
      <c r="O104" s="48"/>
    </row>
    <row r="105" spans="1:15" ht="21" customHeight="1" x14ac:dyDescent="0.45">
      <c r="B105" s="68" t="s">
        <v>154</v>
      </c>
      <c r="F105" s="30"/>
      <c r="G105" s="161">
        <v>-49988</v>
      </c>
      <c r="H105" s="151"/>
      <c r="I105" s="161">
        <v>35576</v>
      </c>
      <c r="J105" s="49"/>
      <c r="K105" s="120"/>
      <c r="M105" s="62"/>
    </row>
    <row r="106" spans="1:15" ht="21" customHeight="1" x14ac:dyDescent="0.45">
      <c r="B106" s="63" t="s">
        <v>88</v>
      </c>
      <c r="F106" s="30"/>
      <c r="G106" s="65">
        <f>SUM(G103:G105)</f>
        <v>3805343</v>
      </c>
      <c r="H106" s="48"/>
      <c r="I106" s="65">
        <f>SUM(I103:I105)</f>
        <v>7732579</v>
      </c>
      <c r="J106" s="49"/>
      <c r="K106" s="49"/>
      <c r="M106" s="62"/>
    </row>
    <row r="107" spans="1:15" ht="21" customHeight="1" x14ac:dyDescent="0.45">
      <c r="A107" s="34" t="s">
        <v>50</v>
      </c>
      <c r="F107" s="30"/>
      <c r="G107" s="41">
        <v>47614</v>
      </c>
      <c r="H107" s="48"/>
      <c r="I107" s="41">
        <v>94428</v>
      </c>
      <c r="J107" s="49"/>
      <c r="K107" s="120"/>
      <c r="M107" s="62"/>
    </row>
    <row r="108" spans="1:15" ht="21" customHeight="1" x14ac:dyDescent="0.45">
      <c r="A108" s="34" t="s">
        <v>49</v>
      </c>
      <c r="E108" s="143">
        <v>4</v>
      </c>
      <c r="F108" s="30"/>
      <c r="G108" s="41">
        <v>141105</v>
      </c>
      <c r="H108" s="48"/>
      <c r="I108" s="41">
        <v>126205</v>
      </c>
      <c r="J108" s="49"/>
      <c r="K108" s="120"/>
      <c r="M108" s="62"/>
    </row>
    <row r="109" spans="1:15" ht="21" customHeight="1" x14ac:dyDescent="0.45">
      <c r="A109" s="34" t="s">
        <v>144</v>
      </c>
      <c r="F109" s="30"/>
      <c r="G109" s="41">
        <v>0</v>
      </c>
      <c r="H109" s="48"/>
      <c r="I109" s="41">
        <v>90</v>
      </c>
      <c r="J109" s="49"/>
      <c r="K109" s="120"/>
      <c r="M109" s="62"/>
    </row>
    <row r="110" spans="1:15" ht="21" customHeight="1" x14ac:dyDescent="0.45">
      <c r="A110" s="34" t="s">
        <v>145</v>
      </c>
      <c r="C110" s="67"/>
      <c r="F110" s="30"/>
      <c r="G110" s="41">
        <v>0</v>
      </c>
      <c r="H110" s="48"/>
      <c r="I110" s="41">
        <v>23955</v>
      </c>
      <c r="J110" s="49"/>
      <c r="K110" s="120"/>
      <c r="M110" s="62"/>
    </row>
    <row r="111" spans="1:15" ht="21" customHeight="1" x14ac:dyDescent="0.45">
      <c r="A111" s="34" t="s">
        <v>146</v>
      </c>
      <c r="C111" s="67"/>
      <c r="F111" s="30"/>
      <c r="G111" s="41">
        <v>0</v>
      </c>
      <c r="H111" s="48"/>
      <c r="I111" s="41">
        <v>183764</v>
      </c>
      <c r="J111" s="49"/>
      <c r="K111" s="120"/>
      <c r="M111" s="62"/>
    </row>
    <row r="112" spans="1:15" ht="21" customHeight="1" x14ac:dyDescent="0.45">
      <c r="A112" s="34" t="s">
        <v>51</v>
      </c>
      <c r="C112" s="67"/>
      <c r="E112" s="143" t="s">
        <v>136</v>
      </c>
      <c r="F112" s="30"/>
      <c r="G112" s="41">
        <v>100179</v>
      </c>
      <c r="H112" s="60"/>
      <c r="I112" s="41">
        <v>117417</v>
      </c>
      <c r="K112" s="119"/>
    </row>
    <row r="113" spans="1:14" ht="21" customHeight="1" x14ac:dyDescent="0.45">
      <c r="A113" s="27" t="s">
        <v>18</v>
      </c>
      <c r="B113" s="27"/>
      <c r="C113" s="67"/>
      <c r="D113" s="27"/>
      <c r="F113" s="30"/>
      <c r="G113" s="153">
        <f>SUM(G106:G112)</f>
        <v>4094241</v>
      </c>
      <c r="H113" s="162"/>
      <c r="I113" s="153">
        <f>SUM(I106:I112)</f>
        <v>8278438</v>
      </c>
    </row>
    <row r="114" spans="1:14" ht="5.0999999999999996" customHeight="1" x14ac:dyDescent="0.45">
      <c r="A114" s="27"/>
      <c r="B114" s="27"/>
      <c r="C114" s="67"/>
      <c r="D114" s="27"/>
      <c r="E114" s="148"/>
      <c r="F114" s="30"/>
      <c r="G114" s="41"/>
      <c r="H114" s="61"/>
      <c r="I114" s="41"/>
    </row>
    <row r="115" spans="1:14" ht="21" customHeight="1" x14ac:dyDescent="0.45">
      <c r="A115" s="76" t="s">
        <v>105</v>
      </c>
      <c r="B115" s="27"/>
      <c r="C115" s="67"/>
      <c r="D115" s="27"/>
      <c r="F115" s="30"/>
      <c r="G115" s="51">
        <f>G99-G113</f>
        <v>-71825</v>
      </c>
      <c r="H115" s="61"/>
      <c r="I115" s="51">
        <f>I99-I113</f>
        <v>-450798</v>
      </c>
      <c r="J115" s="60"/>
      <c r="K115" s="81"/>
    </row>
    <row r="116" spans="1:14" ht="5.0999999999999996" customHeight="1" x14ac:dyDescent="0.45">
      <c r="A116" s="76"/>
      <c r="B116" s="27"/>
      <c r="C116" s="67"/>
      <c r="D116" s="27"/>
      <c r="E116" s="148"/>
      <c r="F116" s="30"/>
      <c r="G116" s="41"/>
      <c r="H116" s="60"/>
      <c r="I116" s="41"/>
    </row>
    <row r="117" spans="1:14" s="114" customFormat="1" ht="21" x14ac:dyDescent="0.45">
      <c r="A117" s="76" t="s">
        <v>106</v>
      </c>
      <c r="B117" s="76"/>
      <c r="C117" s="67"/>
      <c r="D117" s="76"/>
      <c r="E117" s="143"/>
      <c r="F117" s="112"/>
      <c r="G117" s="157">
        <v>0</v>
      </c>
      <c r="H117" s="162"/>
      <c r="I117" s="157">
        <v>0</v>
      </c>
      <c r="N117" s="115"/>
    </row>
    <row r="118" spans="1:14" ht="4.5" customHeight="1" x14ac:dyDescent="0.45">
      <c r="A118" s="71"/>
      <c r="B118" s="27"/>
      <c r="C118" s="67"/>
      <c r="D118" s="27"/>
      <c r="F118" s="30"/>
      <c r="G118" s="65"/>
      <c r="H118" s="60"/>
      <c r="I118" s="65"/>
    </row>
    <row r="119" spans="1:14" s="114" customFormat="1" thickBot="1" x14ac:dyDescent="0.5">
      <c r="A119" s="76" t="s">
        <v>107</v>
      </c>
      <c r="B119" s="76"/>
      <c r="C119" s="79"/>
      <c r="D119" s="76"/>
      <c r="E119" s="143"/>
      <c r="F119" s="112"/>
      <c r="G119" s="116">
        <f>G115+G117</f>
        <v>-71825</v>
      </c>
      <c r="H119" s="113"/>
      <c r="I119" s="116">
        <f>I115+I117</f>
        <v>-450798</v>
      </c>
      <c r="N119" s="115"/>
    </row>
    <row r="120" spans="1:14" ht="4.5" customHeight="1" thickTop="1" x14ac:dyDescent="0.45">
      <c r="A120" s="76"/>
      <c r="B120" s="27"/>
      <c r="D120" s="27"/>
      <c r="F120" s="30"/>
      <c r="G120" s="41"/>
      <c r="H120" s="60"/>
      <c r="I120" s="41"/>
    </row>
    <row r="121" spans="1:14" ht="21" customHeight="1" x14ac:dyDescent="0.45">
      <c r="A121" s="67" t="s">
        <v>95</v>
      </c>
      <c r="B121" s="27"/>
      <c r="D121" s="27"/>
      <c r="E121" s="143">
        <v>28</v>
      </c>
      <c r="F121" s="30"/>
      <c r="G121" s="41"/>
      <c r="H121" s="60"/>
      <c r="I121" s="41"/>
      <c r="K121" s="125"/>
    </row>
    <row r="122" spans="1:14" ht="21" customHeight="1" thickBot="1" x14ac:dyDescent="0.5">
      <c r="A122" s="77" t="s">
        <v>98</v>
      </c>
      <c r="F122" s="30"/>
      <c r="G122" s="139">
        <v>-3.3999999999999998E-3</v>
      </c>
      <c r="H122" s="64"/>
      <c r="I122" s="126">
        <v>-3.2000000000000001E-2</v>
      </c>
    </row>
    <row r="123" spans="1:14" ht="21" customHeight="1" thickTop="1" x14ac:dyDescent="0.45">
      <c r="A123" s="77"/>
      <c r="F123" s="30"/>
      <c r="G123" s="127"/>
      <c r="H123" s="64"/>
      <c r="I123" s="127"/>
    </row>
    <row r="124" spans="1:14" ht="21" customHeight="1" x14ac:dyDescent="0.45">
      <c r="A124" s="77"/>
      <c r="F124" s="30"/>
      <c r="G124" s="127"/>
      <c r="H124" s="64"/>
      <c r="I124" s="127"/>
    </row>
    <row r="125" spans="1:14" ht="21" customHeight="1" x14ac:dyDescent="0.45">
      <c r="A125" s="77"/>
      <c r="F125" s="30"/>
      <c r="G125" s="127"/>
      <c r="H125" s="64"/>
      <c r="I125" s="127"/>
    </row>
    <row r="126" spans="1:14" ht="21" customHeight="1" x14ac:dyDescent="0.45">
      <c r="A126" s="77"/>
      <c r="F126" s="30"/>
      <c r="G126" s="127"/>
      <c r="H126" s="64"/>
      <c r="I126" s="127"/>
    </row>
    <row r="127" spans="1:14" ht="23.25" x14ac:dyDescent="0.45">
      <c r="A127" s="22" t="s">
        <v>91</v>
      </c>
      <c r="B127" s="22"/>
      <c r="D127" s="22"/>
      <c r="F127" s="23"/>
      <c r="G127" s="23"/>
      <c r="H127" s="24"/>
      <c r="I127" s="85" t="s">
        <v>111</v>
      </c>
    </row>
    <row r="128" spans="1:14" ht="21.75" customHeight="1" x14ac:dyDescent="0.45">
      <c r="A128" s="80" t="s">
        <v>63</v>
      </c>
      <c r="B128" s="26"/>
      <c r="D128" s="26"/>
      <c r="F128" s="23"/>
      <c r="G128" s="23"/>
      <c r="H128" s="24"/>
      <c r="I128" s="85" t="s">
        <v>112</v>
      </c>
    </row>
    <row r="129" spans="1:9" ht="21.75" customHeight="1" x14ac:dyDescent="0.45">
      <c r="A129" s="27"/>
      <c r="B129" s="27"/>
      <c r="D129" s="27"/>
    </row>
    <row r="130" spans="1:9" ht="21.75" customHeight="1" x14ac:dyDescent="0.45">
      <c r="A130" s="27"/>
      <c r="B130" s="27"/>
      <c r="D130" s="27"/>
      <c r="F130" s="30"/>
      <c r="G130" s="165" t="s">
        <v>140</v>
      </c>
      <c r="H130" s="166"/>
      <c r="I130" s="166"/>
    </row>
    <row r="131" spans="1:9" ht="21.75" customHeight="1" x14ac:dyDescent="0.45">
      <c r="F131" s="30"/>
      <c r="G131" s="165" t="s">
        <v>141</v>
      </c>
      <c r="H131" s="166"/>
      <c r="I131" s="166"/>
    </row>
    <row r="132" spans="1:9" ht="21.75" customHeight="1" x14ac:dyDescent="0.45">
      <c r="A132" s="27"/>
      <c r="B132" s="27"/>
      <c r="D132" s="27"/>
      <c r="E132" s="143" t="s">
        <v>1</v>
      </c>
      <c r="F132" s="30"/>
      <c r="G132" s="87" t="s">
        <v>126</v>
      </c>
      <c r="H132" s="31"/>
      <c r="I132" s="160" t="s">
        <v>104</v>
      </c>
    </row>
    <row r="133" spans="1:9" ht="21.75" customHeight="1" x14ac:dyDescent="0.45">
      <c r="A133" s="27"/>
      <c r="B133" s="27"/>
      <c r="D133" s="27"/>
      <c r="F133" s="30"/>
      <c r="G133" s="167" t="s">
        <v>103</v>
      </c>
      <c r="H133" s="167"/>
      <c r="I133" s="167"/>
    </row>
    <row r="134" spans="1:9" ht="21.75" customHeight="1" x14ac:dyDescent="0.45">
      <c r="A134" s="27" t="s">
        <v>22</v>
      </c>
      <c r="B134" s="27"/>
      <c r="D134" s="27"/>
      <c r="F134" s="31"/>
      <c r="G134" s="33"/>
      <c r="H134" s="33"/>
      <c r="I134" s="33"/>
    </row>
    <row r="135" spans="1:9" ht="21.75" customHeight="1" x14ac:dyDescent="0.45">
      <c r="A135" s="34" t="s">
        <v>40</v>
      </c>
      <c r="E135" s="143" t="s">
        <v>135</v>
      </c>
      <c r="F135" s="30"/>
      <c r="G135" s="41">
        <v>7326128</v>
      </c>
      <c r="H135" s="48"/>
      <c r="I135" s="41">
        <v>15932441</v>
      </c>
    </row>
    <row r="136" spans="1:9" ht="21.75" customHeight="1" x14ac:dyDescent="0.45">
      <c r="A136" s="71" t="s">
        <v>78</v>
      </c>
      <c r="F136" s="30"/>
      <c r="G136" s="41">
        <v>170864</v>
      </c>
      <c r="H136" s="48"/>
      <c r="I136" s="41">
        <v>0</v>
      </c>
    </row>
    <row r="137" spans="1:9" ht="21.75" customHeight="1" x14ac:dyDescent="0.45">
      <c r="A137" s="71" t="s">
        <v>148</v>
      </c>
      <c r="F137" s="30"/>
      <c r="G137" s="41">
        <v>0</v>
      </c>
      <c r="H137" s="48"/>
      <c r="I137" s="41">
        <v>91</v>
      </c>
    </row>
    <row r="138" spans="1:9" ht="21.75" customHeight="1" x14ac:dyDescent="0.45">
      <c r="A138" s="71" t="s">
        <v>127</v>
      </c>
      <c r="F138" s="30"/>
      <c r="G138" s="41"/>
      <c r="H138" s="48"/>
      <c r="I138" s="41"/>
    </row>
    <row r="139" spans="1:9" ht="21.75" customHeight="1" x14ac:dyDescent="0.45">
      <c r="A139" s="71"/>
      <c r="B139" s="34" t="s">
        <v>128</v>
      </c>
      <c r="E139" s="143">
        <v>23</v>
      </c>
      <c r="F139" s="30"/>
      <c r="G139" s="41">
        <v>40565</v>
      </c>
      <c r="H139" s="48"/>
      <c r="I139" s="41">
        <v>0</v>
      </c>
    </row>
    <row r="140" spans="1:9" ht="21.75" customHeight="1" x14ac:dyDescent="0.45">
      <c r="A140" s="34" t="s">
        <v>14</v>
      </c>
      <c r="E140" s="143" t="s">
        <v>129</v>
      </c>
      <c r="F140" s="30"/>
      <c r="G140" s="41">
        <v>57471</v>
      </c>
      <c r="H140" s="48"/>
      <c r="I140" s="41">
        <v>20010</v>
      </c>
    </row>
    <row r="141" spans="1:9" ht="21.75" customHeight="1" x14ac:dyDescent="0.45">
      <c r="A141" s="27" t="s">
        <v>15</v>
      </c>
      <c r="B141" s="27"/>
      <c r="D141" s="27"/>
      <c r="F141" s="30"/>
      <c r="G141" s="153">
        <f>SUM(G135:G140)</f>
        <v>7595028</v>
      </c>
      <c r="H141" s="154"/>
      <c r="I141" s="153">
        <f>SUM(I135:I140)</f>
        <v>15952542</v>
      </c>
    </row>
    <row r="142" spans="1:9" ht="15" customHeight="1" x14ac:dyDescent="0.45">
      <c r="A142" s="27"/>
      <c r="B142" s="27"/>
      <c r="C142" s="67"/>
      <c r="D142" s="27"/>
      <c r="F142" s="30"/>
      <c r="G142" s="60"/>
      <c r="H142" s="60"/>
      <c r="I142" s="41"/>
    </row>
    <row r="143" spans="1:9" ht="21.75" customHeight="1" x14ac:dyDescent="0.45">
      <c r="A143" s="27" t="s">
        <v>16</v>
      </c>
      <c r="B143" s="27"/>
      <c r="D143" s="27"/>
      <c r="F143" s="30"/>
      <c r="G143" s="54"/>
      <c r="H143" s="60"/>
      <c r="I143" s="41"/>
    </row>
    <row r="144" spans="1:9" ht="21.75" customHeight="1" x14ac:dyDescent="0.45">
      <c r="A144" s="34" t="s">
        <v>17</v>
      </c>
      <c r="F144" s="30"/>
      <c r="G144" s="41"/>
      <c r="H144" s="48"/>
      <c r="I144" s="35"/>
    </row>
    <row r="145" spans="1:14" ht="21.75" customHeight="1" x14ac:dyDescent="0.45">
      <c r="B145" s="63" t="s">
        <v>87</v>
      </c>
      <c r="E145" s="143">
        <v>4</v>
      </c>
      <c r="F145" s="30"/>
      <c r="G145" s="41">
        <v>7460355</v>
      </c>
      <c r="H145" s="48"/>
      <c r="I145" s="41">
        <v>15156006</v>
      </c>
    </row>
    <row r="146" spans="1:14" ht="21.75" customHeight="1" x14ac:dyDescent="0.45">
      <c r="B146" s="49" t="s">
        <v>94</v>
      </c>
      <c r="F146" s="30"/>
      <c r="G146" s="41">
        <v>180868</v>
      </c>
      <c r="H146" s="48"/>
      <c r="I146" s="41">
        <v>125364</v>
      </c>
    </row>
    <row r="147" spans="1:14" ht="21.75" customHeight="1" x14ac:dyDescent="0.45">
      <c r="B147" s="68" t="s">
        <v>154</v>
      </c>
      <c r="F147" s="30"/>
      <c r="G147" s="161">
        <v>-134794</v>
      </c>
      <c r="H147" s="151"/>
      <c r="I147" s="161">
        <v>42038</v>
      </c>
    </row>
    <row r="148" spans="1:14" ht="21.75" customHeight="1" x14ac:dyDescent="0.45">
      <c r="B148" s="63" t="s">
        <v>88</v>
      </c>
      <c r="F148" s="30"/>
      <c r="G148" s="65">
        <f>SUM(G145:G147)</f>
        <v>7506429</v>
      </c>
      <c r="H148" s="48"/>
      <c r="I148" s="65">
        <f>SUM(I145:I147)</f>
        <v>15323408</v>
      </c>
    </row>
    <row r="149" spans="1:14" ht="21.75" customHeight="1" x14ac:dyDescent="0.45">
      <c r="A149" s="34" t="s">
        <v>50</v>
      </c>
      <c r="F149" s="30"/>
      <c r="G149" s="41">
        <v>92608</v>
      </c>
      <c r="H149" s="48"/>
      <c r="I149" s="41">
        <v>186351</v>
      </c>
    </row>
    <row r="150" spans="1:14" ht="21.75" customHeight="1" x14ac:dyDescent="0.45">
      <c r="A150" s="34" t="s">
        <v>49</v>
      </c>
      <c r="E150" s="143">
        <v>4</v>
      </c>
      <c r="F150" s="30"/>
      <c r="G150" s="41">
        <v>272534</v>
      </c>
      <c r="H150" s="48"/>
      <c r="I150" s="41">
        <v>248032</v>
      </c>
    </row>
    <row r="151" spans="1:14" ht="21.75" customHeight="1" x14ac:dyDescent="0.45">
      <c r="A151" s="34" t="s">
        <v>144</v>
      </c>
      <c r="F151" s="30"/>
      <c r="G151" s="41">
        <v>0</v>
      </c>
      <c r="H151" s="48"/>
      <c r="I151" s="41">
        <v>90</v>
      </c>
    </row>
    <row r="152" spans="1:14" ht="21.75" customHeight="1" x14ac:dyDescent="0.45">
      <c r="A152" s="34" t="s">
        <v>145</v>
      </c>
      <c r="F152" s="30"/>
      <c r="G152" s="41">
        <v>0</v>
      </c>
      <c r="H152" s="48"/>
      <c r="I152" s="41">
        <v>23955</v>
      </c>
    </row>
    <row r="153" spans="1:14" ht="21.75" customHeight="1" x14ac:dyDescent="0.45">
      <c r="A153" s="34" t="s">
        <v>146</v>
      </c>
      <c r="F153" s="30"/>
      <c r="G153" s="41">
        <v>0</v>
      </c>
      <c r="H153" s="48"/>
      <c r="I153" s="41">
        <v>26134</v>
      </c>
    </row>
    <row r="154" spans="1:14" ht="21.75" customHeight="1" x14ac:dyDescent="0.45">
      <c r="A154" s="34" t="s">
        <v>51</v>
      </c>
      <c r="E154" s="143" t="s">
        <v>136</v>
      </c>
      <c r="F154" s="30"/>
      <c r="G154" s="41">
        <v>227632</v>
      </c>
      <c r="H154" s="60"/>
      <c r="I154" s="41">
        <v>229206</v>
      </c>
    </row>
    <row r="155" spans="1:14" ht="21.75" customHeight="1" x14ac:dyDescent="0.45">
      <c r="A155" s="27" t="s">
        <v>18</v>
      </c>
      <c r="B155" s="27"/>
      <c r="D155" s="27"/>
      <c r="F155" s="30"/>
      <c r="G155" s="153">
        <f>SUM(G148:G154)</f>
        <v>8099203</v>
      </c>
      <c r="H155" s="162"/>
      <c r="I155" s="153">
        <f>SUM(I148:I154)</f>
        <v>16037176</v>
      </c>
    </row>
    <row r="156" spans="1:14" s="155" customFormat="1" ht="5.0999999999999996" customHeight="1" x14ac:dyDescent="0.45">
      <c r="A156" s="67"/>
      <c r="B156" s="67"/>
      <c r="C156" s="67"/>
      <c r="D156" s="67"/>
      <c r="E156" s="143"/>
      <c r="F156" s="163"/>
      <c r="G156" s="150"/>
      <c r="H156" s="162"/>
      <c r="I156" s="150"/>
      <c r="N156" s="151"/>
    </row>
    <row r="157" spans="1:14" ht="21.75" customHeight="1" x14ac:dyDescent="0.45">
      <c r="A157" s="76" t="s">
        <v>105</v>
      </c>
      <c r="B157" s="27"/>
      <c r="D157" s="27"/>
      <c r="F157" s="30"/>
      <c r="G157" s="51">
        <f>G141-G155</f>
        <v>-504175</v>
      </c>
      <c r="H157" s="61"/>
      <c r="I157" s="51">
        <f>I141-I155</f>
        <v>-84634</v>
      </c>
    </row>
    <row r="158" spans="1:14" s="155" customFormat="1" ht="5.0999999999999996" customHeight="1" x14ac:dyDescent="0.45">
      <c r="A158" s="67"/>
      <c r="B158" s="67"/>
      <c r="C158" s="67"/>
      <c r="D158" s="67"/>
      <c r="E158" s="143"/>
      <c r="F158" s="163"/>
      <c r="G158" s="150"/>
      <c r="H158" s="162"/>
      <c r="I158" s="150"/>
      <c r="N158" s="151"/>
    </row>
    <row r="159" spans="1:14" ht="21.75" customHeight="1" x14ac:dyDescent="0.45">
      <c r="A159" s="76" t="s">
        <v>106</v>
      </c>
      <c r="B159" s="76"/>
      <c r="D159" s="76"/>
      <c r="F159" s="112"/>
      <c r="G159" s="156">
        <v>0</v>
      </c>
      <c r="H159" s="162"/>
      <c r="I159" s="156">
        <v>0</v>
      </c>
    </row>
    <row r="160" spans="1:14" s="155" customFormat="1" ht="5.0999999999999996" customHeight="1" x14ac:dyDescent="0.45">
      <c r="A160" s="67"/>
      <c r="B160" s="67"/>
      <c r="C160" s="67"/>
      <c r="D160" s="67"/>
      <c r="E160" s="143"/>
      <c r="F160" s="163"/>
      <c r="G160" s="164"/>
      <c r="H160" s="162"/>
      <c r="I160" s="150"/>
      <c r="N160" s="151"/>
    </row>
    <row r="161" spans="1:14" ht="21.75" customHeight="1" thickBot="1" x14ac:dyDescent="0.5">
      <c r="A161" s="76" t="s">
        <v>107</v>
      </c>
      <c r="B161" s="76"/>
      <c r="D161" s="76"/>
      <c r="F161" s="112"/>
      <c r="G161" s="116">
        <f>G157+G159</f>
        <v>-504175</v>
      </c>
      <c r="H161" s="162"/>
      <c r="I161" s="116">
        <f>I157+I159</f>
        <v>-84634</v>
      </c>
    </row>
    <row r="162" spans="1:14" s="155" customFormat="1" ht="5.0999999999999996" customHeight="1" thickTop="1" x14ac:dyDescent="0.45">
      <c r="A162" s="67"/>
      <c r="B162" s="67"/>
      <c r="C162" s="67"/>
      <c r="D162" s="67"/>
      <c r="E162" s="143"/>
      <c r="F162" s="163"/>
      <c r="G162" s="150"/>
      <c r="H162" s="162"/>
      <c r="I162" s="150"/>
      <c r="N162" s="151"/>
    </row>
    <row r="163" spans="1:14" ht="21.75" customHeight="1" x14ac:dyDescent="0.45">
      <c r="A163" s="67" t="s">
        <v>95</v>
      </c>
      <c r="B163" s="27"/>
      <c r="D163" s="27"/>
      <c r="E163" s="143">
        <v>28</v>
      </c>
      <c r="F163" s="30"/>
      <c r="G163" s="41"/>
      <c r="H163" s="60"/>
      <c r="I163" s="41"/>
    </row>
    <row r="164" spans="1:14" ht="21.75" customHeight="1" thickBot="1" x14ac:dyDescent="0.5">
      <c r="A164" s="77" t="s">
        <v>98</v>
      </c>
      <c r="F164" s="30"/>
      <c r="G164" s="139">
        <v>-2.8500000000000001E-2</v>
      </c>
      <c r="H164" s="64"/>
      <c r="I164" s="126">
        <v>-6.0000000000000001E-3</v>
      </c>
    </row>
    <row r="165" spans="1:14" ht="21.75" customHeight="1" thickTop="1" x14ac:dyDescent="0.45">
      <c r="A165" s="77"/>
      <c r="F165" s="30"/>
      <c r="G165" s="127"/>
      <c r="H165" s="64"/>
      <c r="I165" s="127"/>
    </row>
    <row r="187" spans="3:3" ht="21.75" customHeight="1" x14ac:dyDescent="0.45">
      <c r="C187" s="155"/>
    </row>
    <row r="188" spans="3:3" ht="21.75" customHeight="1" x14ac:dyDescent="0.45">
      <c r="C188" s="155"/>
    </row>
    <row r="196" spans="1:9" ht="21.75" customHeight="1" x14ac:dyDescent="0.45">
      <c r="A196" s="28"/>
      <c r="B196" s="28"/>
      <c r="D196" s="28"/>
    </row>
    <row r="197" spans="1:9" ht="21.75" customHeight="1" x14ac:dyDescent="0.45">
      <c r="A197" s="28"/>
      <c r="B197" s="28"/>
      <c r="D197" s="28"/>
      <c r="G197" s="60"/>
      <c r="H197" s="60"/>
      <c r="I197" s="60"/>
    </row>
  </sheetData>
  <customSheetViews>
    <customSheetView guid="{932CC3A8-354F-48D3-8CC8-494488841243}" showGridLines="0" printArea="1" showRuler="0" topLeftCell="A22">
      <selection activeCell="J30" sqref="J30"/>
      <rowBreaks count="6" manualBreakCount="6">
        <brk id="37" max="16383" man="1"/>
        <brk id="71" max="16383" man="1"/>
        <brk id="97" max="16383" man="1"/>
        <brk id="129" max="16383" man="1"/>
        <brk id="142" max="16383" man="1"/>
        <brk id="179" max="16383" man="1"/>
      </rowBreaks>
      <pageMargins left="0.69" right="0.33" top="0.75" bottom="0.4" header="0.5" footer="0.4"/>
      <pageSetup paperSize="9" scale="90" firstPageNumber="3" orientation="portrait" useFirstPageNumber="1" r:id="rId1"/>
      <headerFooter alignWithMargins="0">
        <oddHeader>&amp;L         &amp;"KPMG Logo,Normal"&amp;10kpmg</oddHeader>
        <oddFooter>&amp;L        See notes to financial statements
&amp;C&amp;P</oddFooter>
      </headerFooter>
    </customSheetView>
    <customSheetView guid="{B0B2F2A1-1149-11D5-B112-00A024C3C981}" showGridLines="0" showRuler="0" topLeftCell="A93">
      <selection activeCell="A98" sqref="A98:H98"/>
      <rowBreaks count="6" manualBreakCount="6">
        <brk id="36" max="16383" man="1"/>
        <brk id="70" max="16383" man="1"/>
        <brk id="96" max="16383" man="1"/>
        <brk id="128" max="16383" man="1"/>
        <brk id="141" max="16383" man="1"/>
        <brk id="178" max="16383" man="1"/>
      </rowBreaks>
      <pageMargins left="0.69" right="0.33" top="0.75" bottom="0.4" header="0.5" footer="0.4"/>
      <pageSetup paperSize="9" scale="90" firstPageNumber="3" orientation="portrait" useFirstPageNumber="1" r:id="rId2"/>
      <headerFooter alignWithMargins="0">
        <oddHeader>&amp;L         &amp;"KPMG Logo,Normal"&amp;10kpmg</oddHeader>
        <oddFooter>&amp;L        See notes to financial statements
&amp;C&amp;P</oddFooter>
      </headerFooter>
    </customSheetView>
    <customSheetView guid="{C9C8FE40-0E21-11D5-AA1F-0000863C7533}" showGridLines="0" showRuler="0" topLeftCell="A96">
      <selection activeCell="A98" sqref="A98:H98"/>
      <rowBreaks count="6" manualBreakCount="6">
        <brk id="36" max="16383" man="1"/>
        <brk id="70" max="16383" man="1"/>
        <brk id="96" max="16383" man="1"/>
        <brk id="128" max="16383" man="1"/>
        <brk id="141" max="16383" man="1"/>
        <brk id="178" max="16383" man="1"/>
      </rowBreaks>
      <pageMargins left="0.85" right="0.33" top="0.75" bottom="0.4" header="0.51" footer="0.4"/>
      <pageSetup paperSize="9" scale="90" firstPageNumber="3" orientation="portrait" useFirstPageNumber="1" r:id="rId3"/>
      <headerFooter alignWithMargins="0">
        <oddHeader>&amp;L         &amp;"KPMG Logo,Normal"&amp;10kpmg</oddHeader>
        <oddFooter>&amp;L        See notes to financial statements
&amp;C&amp;P</oddFooter>
      </headerFooter>
    </customSheetView>
    <customSheetView guid="{9FB3DC46-EAB3-4874-AC6E-3CB2651D4CF5}" showPageBreaks="1" showGridLines="0" printArea="1" showRuler="0" topLeftCell="A162">
      <selection activeCell="A176" sqref="A176"/>
      <rowBreaks count="6" manualBreakCount="6">
        <brk id="36" max="16383" man="1"/>
        <brk id="70" max="16383" man="1"/>
        <brk id="96" max="16383" man="1"/>
        <brk id="128" max="16383" man="1"/>
        <brk id="141" max="16383" man="1"/>
        <brk id="178" max="16383" man="1"/>
      </rowBreaks>
      <pageMargins left="0.85" right="0.33" top="0.75" bottom="0.4" header="0.51" footer="0.4"/>
      <pageSetup paperSize="9" scale="90" firstPageNumber="3" orientation="portrait" useFirstPageNumber="1" r:id="rId4"/>
      <headerFooter alignWithMargins="0">
        <oddHeader>&amp;L         &amp;"KPMG Logo,Normal"&amp;10kpmg</oddHeader>
        <oddFooter>&amp;L        See notes to financial statements
&amp;C&amp;P</oddFooter>
      </headerFooter>
    </customSheetView>
    <customSheetView guid="{F2535F20-0653-11D5-89CB-0000863C74F2}" showPageBreaks="1" showGridLines="0" printArea="1" showRuler="0" topLeftCell="A93">
      <selection activeCell="A98" sqref="A98:H98"/>
      <rowBreaks count="6" manualBreakCount="6">
        <brk id="36" max="16383" man="1"/>
        <brk id="70" max="16383" man="1"/>
        <brk id="96" max="16383" man="1"/>
        <brk id="128" max="16383" man="1"/>
        <brk id="141" max="16383" man="1"/>
        <brk id="178" max="16383" man="1"/>
      </rowBreaks>
      <pageMargins left="0.69" right="0.33" top="0.75" bottom="0.4" header="0.5" footer="0.4"/>
      <pageSetup paperSize="9" scale="90" firstPageNumber="3" orientation="portrait" useFirstPageNumber="1" r:id="rId5"/>
      <headerFooter alignWithMargins="0">
        <oddHeader>&amp;L         &amp;"KPMG Logo,Normal"&amp;10kpmg</oddHeader>
        <oddFooter>&amp;L        See notes to financial statements
&amp;C&amp;P</oddFooter>
      </headerFooter>
    </customSheetView>
    <customSheetView guid="{179F0005-0B25-11D6-8C10-00A024C39019}" showPageBreaks="1" showGridLines="0" printArea="1" showRuler="0" topLeftCell="A4">
      <pane ySplit="1.1538461538461537" topLeftCell="A167" activePane="bottomLeft"/>
      <selection pane="bottomLeft" activeCell="A173" sqref="A173"/>
      <rowBreaks count="6" manualBreakCount="6">
        <brk id="37" max="16383" man="1"/>
        <brk id="71" max="16383" man="1"/>
        <brk id="97" max="16383" man="1"/>
        <brk id="129" max="16383" man="1"/>
        <brk id="142" max="16383" man="1"/>
        <brk id="179" max="16383" man="1"/>
      </rowBreaks>
      <pageMargins left="0.69" right="0.33" top="0.75" bottom="0.4" header="0.5" footer="0.4"/>
      <pageSetup paperSize="9" scale="90" firstPageNumber="3" orientation="portrait" useFirstPageNumber="1" r:id="rId6"/>
      <headerFooter alignWithMargins="0">
        <oddHeader>&amp;L         &amp;"KPMG Logo,Normal"&amp;10kpmg</oddHeader>
        <oddFooter>&amp;L        See notes to financial statements
&amp;C&amp;P</oddFooter>
      </headerFooter>
    </customSheetView>
  </customSheetViews>
  <mergeCells count="9">
    <mergeCell ref="G130:I130"/>
    <mergeCell ref="G131:I131"/>
    <mergeCell ref="G133:I133"/>
    <mergeCell ref="G67:I67"/>
    <mergeCell ref="G7:I7"/>
    <mergeCell ref="G33:I33"/>
    <mergeCell ref="G90:I90"/>
    <mergeCell ref="G92:I92"/>
    <mergeCell ref="G89:I89"/>
  </mergeCells>
  <phoneticPr fontId="0" type="noConversion"/>
  <pageMargins left="0.86614173228346503" right="0.196850393700787" top="0.78740157480314998" bottom="0.511811023622047" header="0.511811023622047" footer="0.511811023622047"/>
  <pageSetup paperSize="9" scale="92" fitToHeight="8" orientation="portrait" useFirstPageNumber="1" r:id="rId7"/>
  <headerFooter scaleWithDoc="0" alignWithMargins="0">
    <oddFooter>&amp;Lหมายเหตุประกอบงบการเงินเป็นส่วนหนึ่งของงบการเงินระหว่างกาลนี้
&amp;C
&amp;P</oddFooter>
  </headerFooter>
  <rowBreaks count="5" manualBreakCount="5">
    <brk id="26" max="16383" man="1"/>
    <brk id="60" max="16383" man="1"/>
    <brk id="85" max="16383" man="1"/>
    <brk id="126" max="8" man="1"/>
    <brk id="177" max="12" man="1"/>
  </rowBreaks>
  <ignoredErrors>
    <ignoredError sqref="G11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0"/>
  <sheetViews>
    <sheetView view="pageBreakPreview" topLeftCell="A4" zoomScale="85" zoomScaleNormal="100" zoomScaleSheetLayoutView="85" workbookViewId="0">
      <pane xSplit="2" ySplit="3" topLeftCell="C7" activePane="bottomRight" state="frozen"/>
      <selection activeCell="A4" sqref="A4"/>
      <selection pane="topRight" activeCell="C4" sqref="C4"/>
      <selection pane="bottomLeft" activeCell="A7" sqref="A7"/>
      <selection pane="bottomRight" activeCell="A1048570" sqref="A1048570"/>
    </sheetView>
  </sheetViews>
  <sheetFormatPr defaultColWidth="9.140625" defaultRowHeight="22.5" customHeight="1" x14ac:dyDescent="0.45"/>
  <cols>
    <col min="1" max="1" width="46.7109375" style="107" customWidth="1"/>
    <col min="2" max="2" width="9.85546875" style="105" customWidth="1"/>
    <col min="3" max="3" width="2" style="105" customWidth="1"/>
    <col min="4" max="4" width="17.85546875" style="98" customWidth="1"/>
    <col min="5" max="5" width="2" style="105" customWidth="1"/>
    <col min="6" max="6" width="17.85546875" style="106" customWidth="1"/>
    <col min="7" max="7" width="2" style="105" customWidth="1"/>
    <col min="8" max="8" width="17.85546875" style="98" customWidth="1"/>
    <col min="9" max="9" width="2" style="105" customWidth="1"/>
    <col min="10" max="10" width="17.85546875" style="98" customWidth="1"/>
    <col min="11" max="11" width="2" style="105" customWidth="1"/>
    <col min="12" max="12" width="17.85546875" style="106" customWidth="1"/>
    <col min="13" max="13" width="2" style="105" customWidth="1"/>
    <col min="14" max="14" width="17.85546875" style="98" customWidth="1"/>
    <col min="15" max="15" width="9.85546875" style="98" bestFit="1" customWidth="1"/>
    <col min="16" max="16" width="14.140625" style="98" bestFit="1" customWidth="1"/>
    <col min="17" max="127" width="9" style="98" customWidth="1"/>
    <col min="128" max="16384" width="9.140625" style="99"/>
  </cols>
  <sheetData>
    <row r="1" spans="1:127" s="85" customFormat="1" ht="21" customHeight="1" x14ac:dyDescent="0.45">
      <c r="A1" s="88" t="s">
        <v>110</v>
      </c>
      <c r="B1" s="89"/>
      <c r="C1" s="89"/>
      <c r="D1" s="89"/>
      <c r="E1" s="90"/>
      <c r="F1" s="91"/>
      <c r="H1" s="91"/>
      <c r="J1" s="91"/>
      <c r="N1" s="85" t="s">
        <v>111</v>
      </c>
    </row>
    <row r="2" spans="1:127" s="85" customFormat="1" ht="21" customHeight="1" x14ac:dyDescent="0.45">
      <c r="A2" s="88" t="s">
        <v>83</v>
      </c>
      <c r="B2" s="89"/>
      <c r="C2" s="89"/>
      <c r="D2" s="89"/>
      <c r="E2" s="90"/>
      <c r="F2" s="91"/>
      <c r="H2" s="91"/>
      <c r="J2" s="91"/>
      <c r="N2" s="85" t="s">
        <v>112</v>
      </c>
    </row>
    <row r="3" spans="1:127" s="85" customFormat="1" ht="21" customHeight="1" x14ac:dyDescent="0.45">
      <c r="A3" s="88" t="s">
        <v>68</v>
      </c>
      <c r="B3" s="89"/>
      <c r="C3" s="89"/>
      <c r="D3" s="89"/>
      <c r="E3" s="90"/>
      <c r="F3" s="91"/>
      <c r="H3" s="91"/>
      <c r="J3" s="91"/>
    </row>
    <row r="4" spans="1:127" s="90" customFormat="1" ht="21" customHeight="1" x14ac:dyDescent="0.45">
      <c r="A4" s="92"/>
      <c r="B4" s="93"/>
      <c r="C4" s="93"/>
      <c r="D4" s="94" t="s">
        <v>12</v>
      </c>
      <c r="F4" s="97"/>
      <c r="H4" s="97" t="s">
        <v>30</v>
      </c>
      <c r="J4" s="97"/>
      <c r="L4" s="90" t="s">
        <v>113</v>
      </c>
    </row>
    <row r="5" spans="1:127" s="90" customFormat="1" ht="21" customHeight="1" x14ac:dyDescent="0.45">
      <c r="A5" s="92"/>
      <c r="B5" s="93"/>
      <c r="C5" s="93"/>
      <c r="D5" s="94" t="s">
        <v>82</v>
      </c>
      <c r="F5" s="97" t="s">
        <v>65</v>
      </c>
      <c r="H5" s="97" t="s">
        <v>54</v>
      </c>
      <c r="J5" s="97"/>
      <c r="L5" s="90" t="s">
        <v>114</v>
      </c>
      <c r="N5" s="90" t="s">
        <v>81</v>
      </c>
    </row>
    <row r="6" spans="1:127" s="90" customFormat="1" ht="21" customHeight="1" x14ac:dyDescent="0.45">
      <c r="A6" s="92"/>
      <c r="B6" s="94"/>
      <c r="C6" s="93"/>
      <c r="D6" s="94" t="s">
        <v>80</v>
      </c>
      <c r="F6" s="97" t="s">
        <v>48</v>
      </c>
      <c r="H6" s="97" t="s">
        <v>55</v>
      </c>
      <c r="J6" s="97" t="s">
        <v>61</v>
      </c>
      <c r="L6" s="90" t="s">
        <v>115</v>
      </c>
      <c r="N6" s="90" t="s">
        <v>79</v>
      </c>
    </row>
    <row r="7" spans="1:127" ht="21" customHeight="1" x14ac:dyDescent="0.45">
      <c r="A7" s="95"/>
      <c r="B7" s="86" t="s">
        <v>1</v>
      </c>
      <c r="C7" s="83"/>
      <c r="D7" s="168" t="s">
        <v>103</v>
      </c>
      <c r="E7" s="168"/>
      <c r="F7" s="168"/>
      <c r="G7" s="168"/>
      <c r="H7" s="168"/>
      <c r="I7" s="168"/>
      <c r="J7" s="168"/>
      <c r="K7" s="168"/>
      <c r="L7" s="168"/>
      <c r="M7" s="168"/>
      <c r="N7" s="168"/>
    </row>
    <row r="8" spans="1:127" s="102" customFormat="1" ht="21" customHeight="1" x14ac:dyDescent="0.45">
      <c r="A8" s="95" t="s">
        <v>151</v>
      </c>
      <c r="B8" s="83"/>
      <c r="C8" s="83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100"/>
      <c r="P8" s="101"/>
      <c r="Q8" s="100"/>
      <c r="R8" s="100"/>
      <c r="S8" s="100"/>
      <c r="T8" s="100"/>
      <c r="U8" s="100"/>
      <c r="V8" s="100"/>
      <c r="W8" s="100"/>
      <c r="X8" s="100"/>
      <c r="Y8" s="100"/>
      <c r="Z8" s="100"/>
      <c r="AA8" s="100"/>
      <c r="AB8" s="100"/>
      <c r="AC8" s="100"/>
      <c r="AD8" s="100"/>
      <c r="AE8" s="100"/>
      <c r="AF8" s="100"/>
      <c r="AG8" s="100"/>
      <c r="AH8" s="100"/>
      <c r="AI8" s="100"/>
      <c r="AJ8" s="100"/>
      <c r="AK8" s="100"/>
      <c r="AL8" s="100"/>
      <c r="AM8" s="100"/>
      <c r="AN8" s="100"/>
      <c r="AO8" s="100"/>
      <c r="AP8" s="100"/>
      <c r="AQ8" s="100"/>
      <c r="AR8" s="100"/>
      <c r="AS8" s="100"/>
      <c r="AT8" s="100"/>
      <c r="AU8" s="100"/>
      <c r="AV8" s="100"/>
      <c r="AW8" s="100"/>
      <c r="AX8" s="100"/>
      <c r="AY8" s="100"/>
      <c r="AZ8" s="100"/>
      <c r="BA8" s="100"/>
      <c r="BB8" s="100"/>
      <c r="BC8" s="100"/>
      <c r="BD8" s="100"/>
      <c r="BE8" s="100"/>
      <c r="BF8" s="100"/>
      <c r="BG8" s="100"/>
      <c r="BH8" s="100"/>
      <c r="BI8" s="100"/>
      <c r="BJ8" s="100"/>
      <c r="BK8" s="100"/>
      <c r="BL8" s="100"/>
      <c r="BM8" s="100"/>
      <c r="BN8" s="100"/>
      <c r="BO8" s="100"/>
      <c r="BP8" s="100"/>
      <c r="BQ8" s="100"/>
      <c r="BR8" s="100"/>
      <c r="BS8" s="100"/>
      <c r="BT8" s="100"/>
      <c r="BU8" s="100"/>
      <c r="BV8" s="100"/>
      <c r="BW8" s="100"/>
      <c r="BX8" s="100"/>
      <c r="BY8" s="100"/>
      <c r="BZ8" s="100"/>
      <c r="CA8" s="100"/>
      <c r="CB8" s="100"/>
      <c r="CC8" s="100"/>
      <c r="CD8" s="100"/>
      <c r="CE8" s="100"/>
      <c r="CF8" s="100"/>
      <c r="CG8" s="100"/>
      <c r="CH8" s="100"/>
      <c r="CI8" s="100"/>
      <c r="CJ8" s="100"/>
      <c r="CK8" s="100"/>
      <c r="CL8" s="100"/>
      <c r="CM8" s="100"/>
      <c r="CN8" s="100"/>
      <c r="CO8" s="100"/>
      <c r="CP8" s="100"/>
      <c r="CQ8" s="100"/>
      <c r="CR8" s="100"/>
      <c r="CS8" s="100"/>
      <c r="CT8" s="100"/>
      <c r="CU8" s="100"/>
      <c r="CV8" s="100"/>
      <c r="CW8" s="100"/>
      <c r="CX8" s="100"/>
      <c r="CY8" s="100"/>
      <c r="CZ8" s="100"/>
      <c r="DA8" s="100"/>
      <c r="DB8" s="100"/>
      <c r="DC8" s="100"/>
      <c r="DD8" s="100"/>
      <c r="DE8" s="100"/>
      <c r="DF8" s="100"/>
      <c r="DG8" s="100"/>
      <c r="DH8" s="100"/>
      <c r="DI8" s="100"/>
      <c r="DJ8" s="100"/>
      <c r="DK8" s="100"/>
      <c r="DL8" s="100"/>
      <c r="DM8" s="100"/>
      <c r="DN8" s="100"/>
      <c r="DO8" s="100"/>
      <c r="DP8" s="100"/>
      <c r="DQ8" s="100"/>
      <c r="DR8" s="100"/>
      <c r="DS8" s="100"/>
      <c r="DT8" s="100"/>
      <c r="DU8" s="100"/>
      <c r="DV8" s="100"/>
      <c r="DW8" s="100"/>
    </row>
    <row r="9" spans="1:127" s="85" customFormat="1" ht="21" customHeight="1" x14ac:dyDescent="0.45">
      <c r="A9" s="88" t="s">
        <v>118</v>
      </c>
      <c r="B9" s="89"/>
      <c r="C9" s="89"/>
      <c r="D9" s="8">
        <v>96104092</v>
      </c>
      <c r="E9" s="90"/>
      <c r="F9" s="8">
        <v>-61757357</v>
      </c>
      <c r="H9" s="8">
        <v>18507</v>
      </c>
      <c r="J9" s="8">
        <v>-20621318</v>
      </c>
      <c r="L9" s="8">
        <v>309681</v>
      </c>
      <c r="N9" s="8">
        <f>SUM(C9:M9)</f>
        <v>14053605</v>
      </c>
    </row>
    <row r="10" spans="1:127" ht="21" customHeight="1" x14ac:dyDescent="0.45">
      <c r="A10" s="96" t="s">
        <v>108</v>
      </c>
      <c r="B10" s="83"/>
      <c r="C10" s="83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27" ht="21" customHeight="1" x14ac:dyDescent="0.45">
      <c r="A11" s="96" t="s">
        <v>109</v>
      </c>
      <c r="B11" s="83"/>
      <c r="C11" s="83"/>
      <c r="D11" s="137">
        <v>0</v>
      </c>
      <c r="E11" s="137"/>
      <c r="F11" s="137">
        <v>0</v>
      </c>
      <c r="G11" s="137"/>
      <c r="H11" s="137">
        <v>0</v>
      </c>
      <c r="I11" s="6"/>
      <c r="J11" s="6">
        <v>-84634</v>
      </c>
      <c r="K11" s="6"/>
      <c r="L11" s="137">
        <v>0</v>
      </c>
      <c r="M11" s="6"/>
      <c r="N11" s="6">
        <f>SUM(D11:M11)</f>
        <v>-84634</v>
      </c>
    </row>
    <row r="12" spans="1:127" ht="21" customHeight="1" x14ac:dyDescent="0.45">
      <c r="A12" s="96" t="s">
        <v>116</v>
      </c>
      <c r="B12" s="83"/>
      <c r="C12" s="83"/>
      <c r="D12" s="129">
        <v>0</v>
      </c>
      <c r="E12" s="137"/>
      <c r="F12" s="129">
        <v>0</v>
      </c>
      <c r="G12" s="137"/>
      <c r="H12" s="129">
        <v>0</v>
      </c>
      <c r="I12" s="6"/>
      <c r="J12" s="129">
        <v>0</v>
      </c>
      <c r="K12" s="6"/>
      <c r="L12" s="129">
        <v>0</v>
      </c>
      <c r="M12" s="6"/>
      <c r="N12" s="130">
        <f>SUM(D12:M12)</f>
        <v>0</v>
      </c>
    </row>
    <row r="13" spans="1:127" ht="21" customHeight="1" x14ac:dyDescent="0.45">
      <c r="A13" s="96" t="s">
        <v>117</v>
      </c>
      <c r="B13" s="83"/>
      <c r="C13" s="83"/>
      <c r="D13" s="128">
        <f>SUM(D11:D12)</f>
        <v>0</v>
      </c>
      <c r="E13" s="137"/>
      <c r="F13" s="128">
        <f>SUM(F11:F12)</f>
        <v>0</v>
      </c>
      <c r="G13" s="137"/>
      <c r="H13" s="128">
        <f>SUM(H11:H12)</f>
        <v>0</v>
      </c>
      <c r="I13" s="6"/>
      <c r="J13" s="128">
        <f>SUM(J11:J12)</f>
        <v>-84634</v>
      </c>
      <c r="K13" s="6"/>
      <c r="L13" s="128">
        <f>SUM(L11:L12)</f>
        <v>0</v>
      </c>
      <c r="M13" s="6"/>
      <c r="N13" s="128">
        <f>SUM(N11:N12)</f>
        <v>-84634</v>
      </c>
    </row>
    <row r="14" spans="1:127" ht="21" customHeight="1" x14ac:dyDescent="0.45">
      <c r="A14" s="95"/>
      <c r="B14" s="83"/>
      <c r="C14" s="83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27" s="102" customFormat="1" ht="21" customHeight="1" thickBot="1" x14ac:dyDescent="0.5">
      <c r="A15" s="95" t="s">
        <v>152</v>
      </c>
      <c r="B15" s="84"/>
      <c r="C15" s="84"/>
      <c r="D15" s="104">
        <f>SUM(D9,D13)</f>
        <v>96104092</v>
      </c>
      <c r="E15" s="103"/>
      <c r="F15" s="104">
        <f>SUM(F9,F13)</f>
        <v>-61757357</v>
      </c>
      <c r="G15" s="103"/>
      <c r="H15" s="104">
        <f>SUM(H9,H13)</f>
        <v>18507</v>
      </c>
      <c r="I15" s="8"/>
      <c r="J15" s="104">
        <f>SUM(J9,J13)</f>
        <v>-20705952</v>
      </c>
      <c r="K15" s="8"/>
      <c r="L15" s="104">
        <f>SUM(L9,L13)</f>
        <v>309681</v>
      </c>
      <c r="M15" s="8"/>
      <c r="N15" s="104">
        <f>SUM(D15:L15)</f>
        <v>13968971</v>
      </c>
      <c r="O15" s="100"/>
      <c r="P15" s="100"/>
      <c r="Q15" s="100"/>
      <c r="R15" s="100"/>
      <c r="S15" s="100"/>
      <c r="T15" s="100"/>
      <c r="U15" s="100"/>
      <c r="V15" s="100"/>
      <c r="W15" s="100"/>
      <c r="X15" s="100"/>
      <c r="Y15" s="100"/>
      <c r="Z15" s="100"/>
      <c r="AA15" s="100"/>
      <c r="AB15" s="100"/>
      <c r="AC15" s="100"/>
      <c r="AD15" s="100"/>
      <c r="AE15" s="100"/>
      <c r="AF15" s="100"/>
      <c r="AG15" s="100"/>
      <c r="AH15" s="100"/>
      <c r="AI15" s="100"/>
      <c r="AJ15" s="100"/>
      <c r="AK15" s="100"/>
      <c r="AL15" s="100"/>
      <c r="AM15" s="100"/>
      <c r="AN15" s="100"/>
      <c r="AO15" s="100"/>
      <c r="AP15" s="100"/>
      <c r="AQ15" s="100"/>
      <c r="AR15" s="100"/>
      <c r="AS15" s="100"/>
      <c r="AT15" s="100"/>
      <c r="AU15" s="100"/>
      <c r="AV15" s="100"/>
      <c r="AW15" s="100"/>
      <c r="AX15" s="100"/>
      <c r="AY15" s="100"/>
      <c r="AZ15" s="100"/>
      <c r="BA15" s="100"/>
      <c r="BB15" s="100"/>
      <c r="BC15" s="100"/>
      <c r="BD15" s="100"/>
      <c r="BE15" s="100"/>
      <c r="BF15" s="100"/>
      <c r="BG15" s="100"/>
      <c r="BH15" s="100"/>
      <c r="BI15" s="100"/>
      <c r="BJ15" s="100"/>
      <c r="BK15" s="100"/>
      <c r="BL15" s="100"/>
      <c r="BM15" s="100"/>
      <c r="BN15" s="100"/>
      <c r="BO15" s="100"/>
      <c r="BP15" s="100"/>
      <c r="BQ15" s="100"/>
      <c r="BR15" s="100"/>
      <c r="BS15" s="100"/>
      <c r="BT15" s="100"/>
      <c r="BU15" s="100"/>
      <c r="BV15" s="100"/>
      <c r="BW15" s="100"/>
      <c r="BX15" s="100"/>
      <c r="BY15" s="100"/>
      <c r="BZ15" s="100"/>
      <c r="CA15" s="100"/>
      <c r="CB15" s="100"/>
      <c r="CC15" s="100"/>
      <c r="CD15" s="100"/>
      <c r="CE15" s="100"/>
      <c r="CF15" s="100"/>
      <c r="CG15" s="100"/>
      <c r="CH15" s="100"/>
      <c r="CI15" s="100"/>
      <c r="CJ15" s="100"/>
      <c r="CK15" s="100"/>
      <c r="CL15" s="100"/>
      <c r="CM15" s="100"/>
      <c r="CN15" s="100"/>
      <c r="CO15" s="100"/>
      <c r="CP15" s="100"/>
      <c r="CQ15" s="100"/>
      <c r="CR15" s="100"/>
      <c r="CS15" s="100"/>
      <c r="CT15" s="100"/>
      <c r="CU15" s="100"/>
      <c r="CV15" s="100"/>
      <c r="CW15" s="100"/>
      <c r="CX15" s="100"/>
      <c r="CY15" s="100"/>
      <c r="CZ15" s="100"/>
      <c r="DA15" s="100"/>
      <c r="DB15" s="100"/>
      <c r="DC15" s="100"/>
      <c r="DD15" s="100"/>
      <c r="DE15" s="100"/>
      <c r="DF15" s="100"/>
      <c r="DG15" s="100"/>
      <c r="DH15" s="100"/>
      <c r="DI15" s="100"/>
      <c r="DJ15" s="100"/>
      <c r="DK15" s="100"/>
      <c r="DL15" s="100"/>
      <c r="DM15" s="100"/>
      <c r="DN15" s="100"/>
      <c r="DO15" s="100"/>
      <c r="DP15" s="100"/>
      <c r="DQ15" s="100"/>
      <c r="DR15" s="100"/>
      <c r="DS15" s="100"/>
      <c r="DT15" s="100"/>
      <c r="DU15" s="100"/>
      <c r="DV15" s="100"/>
      <c r="DW15" s="100"/>
    </row>
    <row r="16" spans="1:127" ht="22.5" customHeight="1" thickTop="1" x14ac:dyDescent="0.45">
      <c r="A16" s="95"/>
    </row>
    <row r="17" spans="1:127 16384:16384" s="102" customFormat="1" ht="21" customHeight="1" x14ac:dyDescent="0.45">
      <c r="A17" s="95" t="s">
        <v>142</v>
      </c>
      <c r="B17" s="83"/>
      <c r="C17" s="83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00"/>
      <c r="P17" s="101"/>
      <c r="Q17" s="100"/>
      <c r="R17" s="100"/>
      <c r="S17" s="100"/>
      <c r="T17" s="100"/>
      <c r="U17" s="100"/>
      <c r="V17" s="100"/>
      <c r="W17" s="100"/>
      <c r="X17" s="100"/>
      <c r="Y17" s="100"/>
      <c r="Z17" s="100"/>
      <c r="AA17" s="100"/>
      <c r="AB17" s="100"/>
      <c r="AC17" s="100"/>
      <c r="AD17" s="100"/>
      <c r="AE17" s="100"/>
      <c r="AF17" s="100"/>
      <c r="AG17" s="100"/>
      <c r="AH17" s="100"/>
      <c r="AI17" s="100"/>
      <c r="AJ17" s="100"/>
      <c r="AK17" s="100"/>
      <c r="AL17" s="100"/>
      <c r="AM17" s="100"/>
      <c r="AN17" s="100"/>
      <c r="AO17" s="100"/>
      <c r="AP17" s="100"/>
      <c r="AQ17" s="100"/>
      <c r="AR17" s="100"/>
      <c r="AS17" s="100"/>
      <c r="AT17" s="100"/>
      <c r="AU17" s="100"/>
      <c r="AV17" s="100"/>
      <c r="AW17" s="100"/>
      <c r="AX17" s="100"/>
      <c r="AY17" s="100"/>
      <c r="AZ17" s="100"/>
      <c r="BA17" s="100"/>
      <c r="BB17" s="100"/>
      <c r="BC17" s="100"/>
      <c r="BD17" s="100"/>
      <c r="BE17" s="100"/>
      <c r="BF17" s="100"/>
      <c r="BG17" s="100"/>
      <c r="BH17" s="100"/>
      <c r="BI17" s="100"/>
      <c r="BJ17" s="100"/>
      <c r="BK17" s="100"/>
      <c r="BL17" s="100"/>
      <c r="BM17" s="100"/>
      <c r="BN17" s="100"/>
      <c r="BO17" s="100"/>
      <c r="BP17" s="100"/>
      <c r="BQ17" s="100"/>
      <c r="BR17" s="100"/>
      <c r="BS17" s="100"/>
      <c r="BT17" s="100"/>
      <c r="BU17" s="100"/>
      <c r="BV17" s="100"/>
      <c r="BW17" s="100"/>
      <c r="BX17" s="100"/>
      <c r="BY17" s="100"/>
      <c r="BZ17" s="100"/>
      <c r="CA17" s="100"/>
      <c r="CB17" s="100"/>
      <c r="CC17" s="100"/>
      <c r="CD17" s="100"/>
      <c r="CE17" s="100"/>
      <c r="CF17" s="100"/>
      <c r="CG17" s="100"/>
      <c r="CH17" s="100"/>
      <c r="CI17" s="100"/>
      <c r="CJ17" s="100"/>
      <c r="CK17" s="100"/>
      <c r="CL17" s="100"/>
      <c r="CM17" s="100"/>
      <c r="CN17" s="100"/>
      <c r="CO17" s="100"/>
      <c r="CP17" s="100"/>
      <c r="CQ17" s="100"/>
      <c r="CR17" s="100"/>
      <c r="CS17" s="100"/>
      <c r="CT17" s="100"/>
      <c r="CU17" s="100"/>
      <c r="CV17" s="100"/>
      <c r="CW17" s="100"/>
      <c r="CX17" s="100"/>
      <c r="CY17" s="100"/>
      <c r="CZ17" s="100"/>
      <c r="DA17" s="100"/>
      <c r="DB17" s="100"/>
      <c r="DC17" s="100"/>
      <c r="DD17" s="100"/>
      <c r="DE17" s="100"/>
      <c r="DF17" s="100"/>
      <c r="DG17" s="100"/>
      <c r="DH17" s="100"/>
      <c r="DI17" s="100"/>
      <c r="DJ17" s="100"/>
      <c r="DK17" s="100"/>
      <c r="DL17" s="100"/>
      <c r="DM17" s="100"/>
      <c r="DN17" s="100"/>
      <c r="DO17" s="100"/>
      <c r="DP17" s="100"/>
      <c r="DQ17" s="100"/>
      <c r="DR17" s="100"/>
      <c r="DS17" s="100"/>
      <c r="DT17" s="100"/>
      <c r="DU17" s="100"/>
      <c r="DV17" s="100"/>
      <c r="DW17" s="100"/>
    </row>
    <row r="18" spans="1:127 16384:16384" s="85" customFormat="1" ht="21" customHeight="1" x14ac:dyDescent="0.45">
      <c r="A18" s="88" t="s">
        <v>125</v>
      </c>
      <c r="B18" s="89"/>
      <c r="C18" s="89"/>
      <c r="D18" s="8">
        <v>96104092</v>
      </c>
      <c r="E18" s="90"/>
      <c r="F18" s="8">
        <v>-61757357</v>
      </c>
      <c r="H18" s="8">
        <v>18507</v>
      </c>
      <c r="J18" s="8">
        <v>-21457266</v>
      </c>
      <c r="L18" s="8">
        <v>309681</v>
      </c>
      <c r="N18" s="8">
        <f>SUM(C18:M18)</f>
        <v>13217657</v>
      </c>
    </row>
    <row r="19" spans="1:127 16384:16384" ht="21" customHeight="1" x14ac:dyDescent="0.45">
      <c r="A19" s="96" t="s">
        <v>108</v>
      </c>
      <c r="B19" s="83"/>
      <c r="C19" s="83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1:127 16384:16384" ht="21" customHeight="1" x14ac:dyDescent="0.45">
      <c r="A20" s="96" t="s">
        <v>109</v>
      </c>
      <c r="B20" s="83"/>
      <c r="C20" s="83"/>
      <c r="D20" s="137">
        <v>0</v>
      </c>
      <c r="E20" s="137"/>
      <c r="F20" s="137">
        <v>0</v>
      </c>
      <c r="G20" s="137"/>
      <c r="H20" s="137">
        <v>0</v>
      </c>
      <c r="I20" s="6"/>
      <c r="J20" s="6">
        <f>+FS!G161</f>
        <v>-504175</v>
      </c>
      <c r="K20" s="6"/>
      <c r="L20" s="137">
        <v>0</v>
      </c>
      <c r="M20" s="6"/>
      <c r="N20" s="6">
        <f>SUM(D20:M20)</f>
        <v>-504175</v>
      </c>
    </row>
    <row r="21" spans="1:127 16384:16384" ht="21" customHeight="1" x14ac:dyDescent="0.45">
      <c r="A21" s="96" t="s">
        <v>116</v>
      </c>
      <c r="B21" s="83"/>
      <c r="C21" s="83"/>
      <c r="D21" s="129">
        <v>0</v>
      </c>
      <c r="E21" s="137"/>
      <c r="F21" s="129">
        <v>0</v>
      </c>
      <c r="G21" s="137"/>
      <c r="H21" s="129">
        <v>0</v>
      </c>
      <c r="I21" s="6"/>
      <c r="J21" s="129">
        <v>0</v>
      </c>
      <c r="K21" s="6"/>
      <c r="L21" s="129">
        <v>0</v>
      </c>
      <c r="M21" s="6"/>
      <c r="N21" s="130">
        <f t="shared" ref="N21" si="0">SUM(D21:M21)</f>
        <v>0</v>
      </c>
    </row>
    <row r="22" spans="1:127 16384:16384" ht="21" customHeight="1" x14ac:dyDescent="0.45">
      <c r="A22" s="96" t="s">
        <v>117</v>
      </c>
      <c r="B22" s="83"/>
      <c r="C22" s="83"/>
      <c r="D22" s="133">
        <f>SUM(D20:D21)</f>
        <v>0</v>
      </c>
      <c r="E22" s="137"/>
      <c r="F22" s="133">
        <f>SUM(F20:F21)</f>
        <v>0</v>
      </c>
      <c r="G22" s="137"/>
      <c r="H22" s="133">
        <f>SUM(H20:H21)</f>
        <v>0</v>
      </c>
      <c r="I22" s="6"/>
      <c r="J22" s="133">
        <f>SUM(J20:J21)</f>
        <v>-504175</v>
      </c>
      <c r="K22" s="6"/>
      <c r="L22" s="133">
        <f>SUM(L20:L21)</f>
        <v>0</v>
      </c>
      <c r="M22" s="6"/>
      <c r="N22" s="133">
        <f>SUM(N20:N21)</f>
        <v>-504175</v>
      </c>
    </row>
    <row r="23" spans="1:127 16384:16384" ht="8.4499999999999993" customHeight="1" x14ac:dyDescent="0.45">
      <c r="A23" s="96"/>
      <c r="B23" s="83"/>
      <c r="C23" s="83"/>
      <c r="D23" s="137"/>
      <c r="E23" s="137"/>
      <c r="F23" s="137"/>
      <c r="G23" s="137"/>
      <c r="H23" s="137"/>
      <c r="I23" s="6"/>
      <c r="J23" s="137"/>
      <c r="K23" s="6"/>
      <c r="L23" s="137"/>
      <c r="M23" s="6"/>
      <c r="N23" s="137"/>
    </row>
    <row r="24" spans="1:127 16384:16384" ht="21" customHeight="1" x14ac:dyDescent="0.45">
      <c r="A24" s="96" t="s">
        <v>159</v>
      </c>
      <c r="B24" s="86">
        <v>25</v>
      </c>
      <c r="C24" s="83"/>
      <c r="D24" s="6">
        <v>-82733088</v>
      </c>
      <c r="E24" s="6"/>
      <c r="F24" s="6">
        <v>61757357</v>
      </c>
      <c r="G24" s="6"/>
      <c r="H24" s="6">
        <v>0</v>
      </c>
      <c r="I24" s="6"/>
      <c r="J24" s="6">
        <v>20975731</v>
      </c>
      <c r="K24" s="6"/>
      <c r="L24" s="6">
        <v>0</v>
      </c>
      <c r="M24" s="6"/>
      <c r="N24" s="6">
        <f>SUM(D24:M24)</f>
        <v>0</v>
      </c>
      <c r="XFD24" s="131"/>
    </row>
    <row r="25" spans="1:127 16384:16384" ht="21" customHeight="1" x14ac:dyDescent="0.45">
      <c r="A25" s="96" t="s">
        <v>160</v>
      </c>
      <c r="B25" s="86">
        <v>25</v>
      </c>
      <c r="C25" s="83"/>
      <c r="D25" s="6">
        <v>0</v>
      </c>
      <c r="E25" s="6"/>
      <c r="F25" s="6">
        <v>0</v>
      </c>
      <c r="G25" s="6"/>
      <c r="H25" s="6">
        <v>-18507</v>
      </c>
      <c r="I25" s="6"/>
      <c r="J25" s="6">
        <v>18507</v>
      </c>
      <c r="K25" s="6"/>
      <c r="L25" s="6">
        <v>0</v>
      </c>
      <c r="M25" s="6"/>
      <c r="N25" s="6">
        <f>SUM(D25:M25)</f>
        <v>0</v>
      </c>
    </row>
    <row r="26" spans="1:127 16384:16384" ht="21" customHeight="1" x14ac:dyDescent="0.45">
      <c r="A26" s="96" t="s">
        <v>161</v>
      </c>
      <c r="B26" s="86">
        <v>25</v>
      </c>
      <c r="C26" s="83"/>
      <c r="D26" s="137">
        <v>11096644</v>
      </c>
      <c r="E26" s="137"/>
      <c r="F26" s="137">
        <v>-9667486</v>
      </c>
      <c r="G26" s="137"/>
      <c r="H26" s="137">
        <v>0</v>
      </c>
      <c r="I26" s="6"/>
      <c r="J26" s="137">
        <v>0</v>
      </c>
      <c r="K26" s="6"/>
      <c r="L26" s="137">
        <v>0</v>
      </c>
      <c r="M26" s="6"/>
      <c r="N26" s="137">
        <f>SUM(D26:M26)</f>
        <v>1429158</v>
      </c>
    </row>
    <row r="27" spans="1:127 16384:16384" ht="21" customHeight="1" x14ac:dyDescent="0.45">
      <c r="A27" s="96"/>
      <c r="B27" s="83"/>
      <c r="C27" s="83"/>
      <c r="D27" s="128">
        <f>SUM(D24:D26)</f>
        <v>-71636444</v>
      </c>
      <c r="E27" s="103"/>
      <c r="F27" s="128">
        <f>SUM(F24:F26)</f>
        <v>52089871</v>
      </c>
      <c r="G27" s="103"/>
      <c r="H27" s="128">
        <f>SUM(H24:H26)</f>
        <v>-18507</v>
      </c>
      <c r="I27" s="8"/>
      <c r="J27" s="128">
        <f>SUM(J24:J26)</f>
        <v>20994238</v>
      </c>
      <c r="K27" s="8"/>
      <c r="L27" s="128">
        <f>SUM(L24:L26)</f>
        <v>0</v>
      </c>
      <c r="M27" s="8"/>
      <c r="N27" s="128">
        <f>SUM(N24:N26)</f>
        <v>1429158</v>
      </c>
    </row>
    <row r="28" spans="1:127 16384:16384" ht="21" customHeight="1" x14ac:dyDescent="0.45">
      <c r="A28" s="95"/>
      <c r="B28" s="83"/>
      <c r="C28" s="83"/>
      <c r="D28" s="6"/>
      <c r="E28" s="6"/>
      <c r="F28" s="6"/>
      <c r="G28" s="6"/>
      <c r="H28" s="6"/>
      <c r="I28" s="6"/>
      <c r="J28" s="6"/>
      <c r="K28" s="6"/>
      <c r="L28" s="6"/>
      <c r="M28" s="6"/>
      <c r="N28" s="103"/>
    </row>
    <row r="29" spans="1:127 16384:16384" s="102" customFormat="1" ht="21" customHeight="1" thickBot="1" x14ac:dyDescent="0.5">
      <c r="A29" s="95" t="s">
        <v>139</v>
      </c>
      <c r="B29" s="84"/>
      <c r="C29" s="84"/>
      <c r="D29" s="104">
        <f>+D18+D22+D27</f>
        <v>24467648</v>
      </c>
      <c r="E29" s="103"/>
      <c r="F29" s="104">
        <f>+F18+F22+F27</f>
        <v>-9667486</v>
      </c>
      <c r="G29" s="103"/>
      <c r="H29" s="104">
        <f>+H18+H22+H27</f>
        <v>0</v>
      </c>
      <c r="I29" s="8"/>
      <c r="J29" s="104">
        <f>+J18+J22+J27</f>
        <v>-967203</v>
      </c>
      <c r="K29" s="8"/>
      <c r="L29" s="104">
        <f>+L18+L22+L27</f>
        <v>309681</v>
      </c>
      <c r="M29" s="8"/>
      <c r="N29" s="104">
        <f>+N18+N22+N27</f>
        <v>14142640</v>
      </c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0"/>
      <c r="BM29" s="100"/>
      <c r="BN29" s="100"/>
      <c r="BO29" s="100"/>
      <c r="BP29" s="100"/>
      <c r="BQ29" s="100"/>
      <c r="BR29" s="100"/>
      <c r="BS29" s="100"/>
      <c r="BT29" s="100"/>
      <c r="BU29" s="100"/>
      <c r="BV29" s="100"/>
      <c r="BW29" s="100"/>
      <c r="BX29" s="100"/>
      <c r="BY29" s="100"/>
      <c r="BZ29" s="100"/>
      <c r="CA29" s="100"/>
      <c r="CB29" s="100"/>
      <c r="CC29" s="100"/>
      <c r="CD29" s="100"/>
      <c r="CE29" s="100"/>
      <c r="CF29" s="100"/>
      <c r="CG29" s="100"/>
      <c r="CH29" s="100"/>
      <c r="CI29" s="100"/>
      <c r="CJ29" s="100"/>
      <c r="CK29" s="100"/>
      <c r="CL29" s="100"/>
      <c r="CM29" s="100"/>
      <c r="CN29" s="100"/>
      <c r="CO29" s="100"/>
      <c r="CP29" s="100"/>
      <c r="CQ29" s="100"/>
      <c r="CR29" s="100"/>
      <c r="CS29" s="100"/>
      <c r="CT29" s="100"/>
      <c r="CU29" s="100"/>
      <c r="CV29" s="100"/>
      <c r="CW29" s="100"/>
      <c r="CX29" s="100"/>
      <c r="CY29" s="100"/>
      <c r="CZ29" s="100"/>
      <c r="DA29" s="100"/>
      <c r="DB29" s="100"/>
      <c r="DC29" s="100"/>
      <c r="DD29" s="100"/>
      <c r="DE29" s="100"/>
      <c r="DF29" s="100"/>
      <c r="DG29" s="100"/>
      <c r="DH29" s="100"/>
      <c r="DI29" s="100"/>
      <c r="DJ29" s="100"/>
      <c r="DK29" s="100"/>
      <c r="DL29" s="100"/>
      <c r="DM29" s="100"/>
      <c r="DN29" s="100"/>
      <c r="DO29" s="100"/>
      <c r="DP29" s="100"/>
      <c r="DQ29" s="100"/>
      <c r="DR29" s="100"/>
      <c r="DS29" s="100"/>
      <c r="DT29" s="100"/>
      <c r="DU29" s="100"/>
      <c r="DV29" s="100"/>
      <c r="DW29" s="100"/>
    </row>
    <row r="30" spans="1:127 16384:16384" ht="22.5" customHeight="1" thickTop="1" x14ac:dyDescent="0.45"/>
  </sheetData>
  <mergeCells count="1">
    <mergeCell ref="D7:N7"/>
  </mergeCells>
  <pageMargins left="0.78740157480314998" right="0.196850393700787" top="0.74803149606299202" bottom="0.55000000000000004" header="0.39370078740157499" footer="0.28000000000000003"/>
  <pageSetup paperSize="9" scale="80" firstPageNumber="6" fitToHeight="2" orientation="landscape" useFirstPageNumber="1" r:id="rId1"/>
  <headerFooter differentOddEven="1" alignWithMargins="0">
    <oddFooter>&amp;L&amp;14
หมายเหตุประกอบงบการเงินเป็นส่วนหนึ่งของงบการเงินระหว่างกาลนี้
&amp;C&amp;16&amp;P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5"/>
  <sheetViews>
    <sheetView view="pageBreakPreview" zoomScaleNormal="85" zoomScaleSheetLayoutView="100" workbookViewId="0">
      <selection activeCell="H6" sqref="H6"/>
    </sheetView>
  </sheetViews>
  <sheetFormatPr defaultColWidth="9.140625" defaultRowHeight="21" customHeight="1" x14ac:dyDescent="0.45"/>
  <cols>
    <col min="1" max="1" width="58.85546875" style="4" customWidth="1"/>
    <col min="2" max="2" width="8.7109375" style="4" customWidth="1"/>
    <col min="3" max="3" width="1.85546875" style="4" customWidth="1"/>
    <col min="4" max="4" width="18.28515625" style="2" customWidth="1"/>
    <col min="5" max="5" width="1.85546875" style="2" customWidth="1"/>
    <col min="6" max="6" width="18.28515625" style="2" customWidth="1"/>
    <col min="7" max="7" width="9.85546875" style="2" bestFit="1" customWidth="1"/>
    <col min="8" max="8" width="14.85546875" style="2" customWidth="1"/>
    <col min="9" max="9" width="14.85546875" style="12" customWidth="1"/>
    <col min="10" max="16384" width="9.140625" style="2"/>
  </cols>
  <sheetData>
    <row r="1" spans="1:29" ht="5.0999999999999996" customHeight="1" x14ac:dyDescent="0.45"/>
    <row r="2" spans="1:29" s="17" customFormat="1" ht="21" customHeight="1" x14ac:dyDescent="0.5">
      <c r="A2" s="16" t="s">
        <v>91</v>
      </c>
      <c r="B2" s="16"/>
      <c r="C2" s="16"/>
      <c r="F2" s="90" t="s">
        <v>111</v>
      </c>
      <c r="I2" s="74"/>
      <c r="AC2" s="15"/>
    </row>
    <row r="3" spans="1:29" s="17" customFormat="1" ht="21" customHeight="1" x14ac:dyDescent="0.5">
      <c r="A3" s="18" t="s">
        <v>73</v>
      </c>
      <c r="B3" s="18"/>
      <c r="C3" s="18"/>
      <c r="F3" s="90" t="s">
        <v>112</v>
      </c>
      <c r="I3" s="74"/>
    </row>
    <row r="4" spans="1:29" ht="21" customHeight="1" x14ac:dyDescent="0.45">
      <c r="A4" s="1"/>
      <c r="B4" s="1"/>
      <c r="C4" s="1"/>
    </row>
    <row r="5" spans="1:29" ht="21" customHeight="1" x14ac:dyDescent="0.45">
      <c r="A5" s="5"/>
      <c r="B5" s="5"/>
      <c r="C5" s="5"/>
      <c r="D5" s="169" t="s">
        <v>140</v>
      </c>
      <c r="E5" s="169"/>
      <c r="F5" s="169"/>
    </row>
    <row r="6" spans="1:29" ht="21" customHeight="1" x14ac:dyDescent="0.45">
      <c r="A6" s="5"/>
      <c r="B6" s="5"/>
      <c r="C6" s="5"/>
      <c r="D6" s="169" t="s">
        <v>143</v>
      </c>
      <c r="E6" s="169"/>
      <c r="F6" s="169"/>
    </row>
    <row r="7" spans="1:29" ht="21" customHeight="1" x14ac:dyDescent="0.45">
      <c r="A7" s="5"/>
      <c r="B7" s="5"/>
      <c r="C7" s="5"/>
      <c r="D7" s="19">
        <v>2562</v>
      </c>
      <c r="F7" s="19">
        <v>2561</v>
      </c>
    </row>
    <row r="8" spans="1:29" ht="21" customHeight="1" x14ac:dyDescent="0.45">
      <c r="A8" s="5"/>
      <c r="B8" s="5"/>
      <c r="C8" s="5"/>
      <c r="D8" s="167" t="s">
        <v>103</v>
      </c>
      <c r="E8" s="167"/>
      <c r="F8" s="167"/>
    </row>
    <row r="9" spans="1:29" ht="21" customHeight="1" x14ac:dyDescent="0.45">
      <c r="A9" s="1" t="s">
        <v>19</v>
      </c>
      <c r="B9" s="1"/>
      <c r="C9" s="1"/>
      <c r="D9" s="82"/>
      <c r="E9" s="11"/>
      <c r="F9" s="11"/>
    </row>
    <row r="10" spans="1:29" ht="21" customHeight="1" x14ac:dyDescent="0.45">
      <c r="A10" s="4" t="s">
        <v>105</v>
      </c>
      <c r="D10" s="6">
        <f>+FS!G161</f>
        <v>-504175</v>
      </c>
      <c r="E10" s="6"/>
      <c r="F10" s="134">
        <v>-84634</v>
      </c>
    </row>
    <row r="11" spans="1:29" ht="21" customHeight="1" x14ac:dyDescent="0.45">
      <c r="A11" s="4" t="s">
        <v>31</v>
      </c>
      <c r="D11" s="6"/>
      <c r="E11" s="6"/>
    </row>
    <row r="12" spans="1:29" ht="21" customHeight="1" x14ac:dyDescent="0.45">
      <c r="A12" s="4" t="s">
        <v>46</v>
      </c>
      <c r="D12" s="6">
        <v>439112</v>
      </c>
      <c r="E12" s="6"/>
      <c r="F12" s="6">
        <v>436825</v>
      </c>
      <c r="G12" s="20"/>
    </row>
    <row r="13" spans="1:29" ht="21" customHeight="1" x14ac:dyDescent="0.45">
      <c r="A13" s="4" t="s">
        <v>89</v>
      </c>
      <c r="D13" s="6">
        <v>36030</v>
      </c>
      <c r="E13" s="6"/>
      <c r="F13" s="6">
        <v>50113</v>
      </c>
      <c r="G13" s="20"/>
    </row>
    <row r="14" spans="1:29" ht="21" customHeight="1" x14ac:dyDescent="0.45">
      <c r="A14" s="4" t="s">
        <v>52</v>
      </c>
      <c r="D14" s="6">
        <v>-18572</v>
      </c>
      <c r="E14" s="6"/>
      <c r="F14" s="6">
        <v>-1649</v>
      </c>
    </row>
    <row r="15" spans="1:29" ht="21" customHeight="1" x14ac:dyDescent="0.45">
      <c r="A15" s="4" t="s">
        <v>51</v>
      </c>
      <c r="D15" s="6">
        <v>227632</v>
      </c>
      <c r="E15" s="6"/>
      <c r="F15" s="6">
        <v>229206</v>
      </c>
    </row>
    <row r="16" spans="1:29" ht="21" customHeight="1" x14ac:dyDescent="0.45">
      <c r="A16" s="4" t="s">
        <v>149</v>
      </c>
      <c r="D16" s="6">
        <v>0</v>
      </c>
      <c r="E16" s="6"/>
      <c r="F16" s="6">
        <v>90</v>
      </c>
    </row>
    <row r="17" spans="1:6" ht="21" customHeight="1" x14ac:dyDescent="0.45">
      <c r="A17" s="4" t="s">
        <v>150</v>
      </c>
      <c r="D17" s="6">
        <v>0</v>
      </c>
      <c r="E17" s="6"/>
      <c r="F17" s="6">
        <v>-33</v>
      </c>
    </row>
    <row r="18" spans="1:6" ht="21" customHeight="1" x14ac:dyDescent="0.45">
      <c r="A18" s="4" t="s">
        <v>148</v>
      </c>
      <c r="D18" s="6">
        <v>0</v>
      </c>
      <c r="E18" s="6"/>
      <c r="F18" s="6">
        <v>-91</v>
      </c>
    </row>
    <row r="19" spans="1:6" ht="21" customHeight="1" x14ac:dyDescent="0.45">
      <c r="A19" s="4" t="s">
        <v>85</v>
      </c>
      <c r="D19" s="6">
        <v>-76036</v>
      </c>
      <c r="E19" s="6"/>
      <c r="F19" s="6">
        <v>57277</v>
      </c>
    </row>
    <row r="20" spans="1:6" ht="21" customHeight="1" x14ac:dyDescent="0.45">
      <c r="A20" s="4" t="s">
        <v>155</v>
      </c>
      <c r="D20" s="6">
        <v>-134794</v>
      </c>
      <c r="E20" s="6"/>
      <c r="F20" s="6">
        <v>42038</v>
      </c>
    </row>
    <row r="21" spans="1:6" ht="21" customHeight="1" x14ac:dyDescent="0.45">
      <c r="A21" s="4" t="s">
        <v>156</v>
      </c>
      <c r="D21" s="6">
        <v>-40565</v>
      </c>
      <c r="E21" s="6"/>
      <c r="F21" s="6">
        <v>23955</v>
      </c>
    </row>
    <row r="22" spans="1:6" ht="21" customHeight="1" x14ac:dyDescent="0.45">
      <c r="A22" s="4" t="s">
        <v>90</v>
      </c>
      <c r="D22" s="6">
        <v>24437</v>
      </c>
      <c r="E22" s="6"/>
      <c r="F22" s="6">
        <v>4051</v>
      </c>
    </row>
    <row r="23" spans="1:6" ht="21" customHeight="1" x14ac:dyDescent="0.45">
      <c r="A23" s="2" t="s">
        <v>164</v>
      </c>
      <c r="D23" s="73">
        <v>118</v>
      </c>
      <c r="E23" s="6"/>
      <c r="F23" s="6">
        <v>40</v>
      </c>
    </row>
    <row r="24" spans="1:6" ht="21" customHeight="1" x14ac:dyDescent="0.45">
      <c r="D24" s="72">
        <f>SUM(D10:D23)</f>
        <v>-46813</v>
      </c>
      <c r="E24" s="6"/>
      <c r="F24" s="72">
        <f>SUM(F10:F23)</f>
        <v>757188</v>
      </c>
    </row>
    <row r="25" spans="1:6" ht="21" customHeight="1" x14ac:dyDescent="0.45">
      <c r="A25" s="4" t="s">
        <v>32</v>
      </c>
      <c r="D25" s="82"/>
      <c r="E25" s="6"/>
      <c r="F25" s="6"/>
    </row>
    <row r="26" spans="1:6" ht="21" customHeight="1" x14ac:dyDescent="0.45">
      <c r="A26" s="4" t="s">
        <v>25</v>
      </c>
      <c r="D26" s="6">
        <v>-59110</v>
      </c>
      <c r="E26" s="6"/>
      <c r="F26" s="6">
        <v>-172104</v>
      </c>
    </row>
    <row r="27" spans="1:6" ht="21" customHeight="1" x14ac:dyDescent="0.45">
      <c r="A27" s="4" t="s">
        <v>27</v>
      </c>
      <c r="D27" s="6">
        <v>1837423</v>
      </c>
      <c r="E27" s="6"/>
      <c r="F27" s="6">
        <v>-250784</v>
      </c>
    </row>
    <row r="28" spans="1:6" ht="21" customHeight="1" x14ac:dyDescent="0.45">
      <c r="A28" s="4" t="s">
        <v>37</v>
      </c>
      <c r="D28" s="6">
        <v>-37592</v>
      </c>
      <c r="E28" s="6"/>
      <c r="F28" s="6">
        <v>-83643</v>
      </c>
    </row>
    <row r="29" spans="1:6" ht="21" customHeight="1" x14ac:dyDescent="0.45">
      <c r="A29" s="4" t="s">
        <v>28</v>
      </c>
      <c r="D29" s="6">
        <v>106659</v>
      </c>
      <c r="E29" s="6"/>
      <c r="F29" s="6">
        <v>-129103</v>
      </c>
    </row>
    <row r="30" spans="1:6" ht="21" customHeight="1" x14ac:dyDescent="0.45">
      <c r="A30" s="4" t="s">
        <v>5</v>
      </c>
      <c r="D30" s="6">
        <v>-99526</v>
      </c>
      <c r="E30" s="6"/>
      <c r="F30" s="6">
        <v>-44001</v>
      </c>
    </row>
    <row r="31" spans="1:6" ht="21" customHeight="1" x14ac:dyDescent="0.45">
      <c r="A31" s="4" t="s">
        <v>69</v>
      </c>
      <c r="D31" s="6">
        <v>-1330714</v>
      </c>
      <c r="E31" s="6"/>
      <c r="F31" s="6">
        <v>912922</v>
      </c>
    </row>
    <row r="32" spans="1:6" ht="21" customHeight="1" x14ac:dyDescent="0.45">
      <c r="A32" s="4" t="s">
        <v>33</v>
      </c>
      <c r="D32" s="6">
        <v>16782</v>
      </c>
      <c r="E32" s="6"/>
      <c r="F32" s="6">
        <v>-55054</v>
      </c>
    </row>
    <row r="33" spans="1:9" ht="21" customHeight="1" x14ac:dyDescent="0.45">
      <c r="A33" s="4" t="s">
        <v>56</v>
      </c>
      <c r="D33" s="6">
        <v>-231142</v>
      </c>
      <c r="E33" s="6"/>
      <c r="F33" s="6">
        <v>-96639</v>
      </c>
    </row>
    <row r="34" spans="1:9" ht="21" customHeight="1" x14ac:dyDescent="0.45">
      <c r="A34" s="4" t="s">
        <v>9</v>
      </c>
      <c r="D34" s="6">
        <v>-10599</v>
      </c>
      <c r="E34" s="6"/>
      <c r="F34" s="6">
        <v>18547</v>
      </c>
    </row>
    <row r="35" spans="1:9" ht="21" customHeight="1" x14ac:dyDescent="0.45">
      <c r="A35" s="2" t="s">
        <v>93</v>
      </c>
      <c r="D35" s="6">
        <v>-3506</v>
      </c>
      <c r="E35" s="6"/>
      <c r="F35" s="6">
        <v>-115</v>
      </c>
    </row>
    <row r="36" spans="1:9" ht="21" customHeight="1" x14ac:dyDescent="0.45">
      <c r="A36" s="4" t="s">
        <v>53</v>
      </c>
      <c r="D36" s="6">
        <v>1332</v>
      </c>
      <c r="E36" s="6"/>
      <c r="F36" s="6">
        <v>1649</v>
      </c>
    </row>
    <row r="37" spans="1:9" s="10" customFormat="1" ht="21" customHeight="1" x14ac:dyDescent="0.45">
      <c r="A37" s="1" t="s">
        <v>74</v>
      </c>
      <c r="B37" s="1"/>
      <c r="C37" s="1"/>
      <c r="D37" s="7">
        <f>SUM(D24:D36)</f>
        <v>143194</v>
      </c>
      <c r="E37" s="8"/>
      <c r="F37" s="7">
        <f>SUM(F24:F36)</f>
        <v>858863</v>
      </c>
      <c r="I37" s="75"/>
    </row>
    <row r="38" spans="1:9" s="10" customFormat="1" ht="21" customHeight="1" x14ac:dyDescent="0.45">
      <c r="A38" s="1"/>
      <c r="B38" s="1"/>
      <c r="C38" s="1"/>
      <c r="D38" s="8"/>
      <c r="E38" s="8"/>
      <c r="F38" s="8"/>
      <c r="I38" s="75"/>
    </row>
    <row r="39" spans="1:9" s="10" customFormat="1" ht="21" customHeight="1" x14ac:dyDescent="0.45">
      <c r="A39" s="1"/>
      <c r="B39" s="1"/>
      <c r="C39" s="1"/>
      <c r="D39" s="8"/>
      <c r="E39" s="8"/>
      <c r="F39" s="8"/>
      <c r="I39" s="75"/>
    </row>
    <row r="40" spans="1:9" s="10" customFormat="1" ht="21" customHeight="1" x14ac:dyDescent="0.45">
      <c r="A40" s="1"/>
      <c r="B40" s="1"/>
      <c r="C40" s="1"/>
      <c r="D40" s="8"/>
      <c r="E40" s="8"/>
      <c r="F40" s="8"/>
      <c r="I40" s="75"/>
    </row>
    <row r="41" spans="1:9" s="10" customFormat="1" ht="21" customHeight="1" x14ac:dyDescent="0.45">
      <c r="A41" s="1"/>
      <c r="B41" s="1"/>
      <c r="C41" s="1"/>
      <c r="D41" s="8"/>
      <c r="E41" s="8"/>
      <c r="F41" s="8"/>
      <c r="I41" s="75"/>
    </row>
    <row r="42" spans="1:9" s="17" customFormat="1" ht="21" customHeight="1" x14ac:dyDescent="0.5">
      <c r="A42" s="16" t="s">
        <v>91</v>
      </c>
      <c r="B42" s="16"/>
      <c r="C42" s="16"/>
      <c r="F42" s="90" t="s">
        <v>111</v>
      </c>
      <c r="I42" s="74"/>
    </row>
    <row r="43" spans="1:9" s="17" customFormat="1" ht="21" customHeight="1" x14ac:dyDescent="0.5">
      <c r="A43" s="18" t="s">
        <v>73</v>
      </c>
      <c r="B43" s="18"/>
      <c r="C43" s="18"/>
      <c r="F43" s="90" t="s">
        <v>112</v>
      </c>
      <c r="I43" s="74"/>
    </row>
    <row r="44" spans="1:9" ht="21" customHeight="1" x14ac:dyDescent="0.45">
      <c r="A44" s="1"/>
      <c r="B44" s="1"/>
      <c r="C44" s="1"/>
    </row>
    <row r="45" spans="1:9" ht="21" customHeight="1" x14ac:dyDescent="0.45">
      <c r="A45" s="5"/>
      <c r="B45" s="5"/>
      <c r="C45" s="5"/>
      <c r="D45" s="169" t="str">
        <f>+D5</f>
        <v>สำหรับงวดหกเดือนสิ้นสุดวันที่</v>
      </c>
      <c r="E45" s="169"/>
      <c r="F45" s="169"/>
    </row>
    <row r="46" spans="1:9" ht="21" customHeight="1" x14ac:dyDescent="0.45">
      <c r="A46" s="5"/>
      <c r="B46" s="5"/>
      <c r="C46" s="5"/>
      <c r="D46" s="169" t="str">
        <f>+D6</f>
        <v xml:space="preserve">30 มิถุนายน </v>
      </c>
      <c r="E46" s="169"/>
      <c r="F46" s="169"/>
    </row>
    <row r="47" spans="1:9" ht="21" customHeight="1" x14ac:dyDescent="0.45">
      <c r="A47" s="5"/>
      <c r="B47" s="136"/>
      <c r="C47" s="136"/>
      <c r="D47" s="19">
        <v>2562</v>
      </c>
      <c r="F47" s="19">
        <v>2561</v>
      </c>
    </row>
    <row r="48" spans="1:9" ht="21" customHeight="1" x14ac:dyDescent="0.45">
      <c r="A48" s="5"/>
      <c r="B48" s="5"/>
      <c r="C48" s="5"/>
      <c r="D48" s="170" t="s">
        <v>103</v>
      </c>
      <c r="E48" s="170"/>
      <c r="F48" s="170"/>
    </row>
    <row r="49" spans="1:9" ht="21" customHeight="1" x14ac:dyDescent="0.45">
      <c r="A49" s="1" t="s">
        <v>20</v>
      </c>
      <c r="B49" s="1"/>
      <c r="C49" s="1"/>
      <c r="D49" s="11"/>
      <c r="E49" s="11"/>
      <c r="F49" s="11"/>
    </row>
    <row r="50" spans="1:9" ht="21" customHeight="1" x14ac:dyDescent="0.45">
      <c r="A50" s="4" t="s">
        <v>53</v>
      </c>
      <c r="B50" s="1"/>
      <c r="C50" s="1"/>
      <c r="D50" s="6">
        <v>22779</v>
      </c>
      <c r="E50" s="11"/>
      <c r="F50" s="78">
        <v>0</v>
      </c>
    </row>
    <row r="51" spans="1:9" ht="21" customHeight="1" x14ac:dyDescent="0.45">
      <c r="A51" s="4" t="s">
        <v>157</v>
      </c>
      <c r="B51" s="1"/>
      <c r="C51" s="1"/>
      <c r="D51" s="6">
        <v>94000</v>
      </c>
      <c r="E51" s="11"/>
      <c r="F51" s="78">
        <v>0</v>
      </c>
    </row>
    <row r="52" spans="1:9" ht="21" customHeight="1" x14ac:dyDescent="0.45">
      <c r="A52" s="4" t="s">
        <v>44</v>
      </c>
      <c r="D52" s="6">
        <v>-29243</v>
      </c>
      <c r="E52" s="6"/>
      <c r="F52" s="6">
        <v>-25343</v>
      </c>
    </row>
    <row r="53" spans="1:9" ht="21" customHeight="1" x14ac:dyDescent="0.45">
      <c r="A53" s="21" t="s">
        <v>137</v>
      </c>
      <c r="D53" s="6">
        <v>-1492</v>
      </c>
      <c r="E53" s="6"/>
      <c r="F53" s="6">
        <v>-1743</v>
      </c>
    </row>
    <row r="54" spans="1:9" s="10" customFormat="1" ht="21" customHeight="1" x14ac:dyDescent="0.45">
      <c r="A54" s="1" t="s">
        <v>75</v>
      </c>
      <c r="B54" s="1"/>
      <c r="C54" s="1"/>
      <c r="D54" s="7">
        <f>SUM(D50:D53)</f>
        <v>86044</v>
      </c>
      <c r="E54" s="8"/>
      <c r="F54" s="7">
        <f>SUM(F50:F53)</f>
        <v>-27086</v>
      </c>
      <c r="I54" s="75"/>
    </row>
    <row r="55" spans="1:9" ht="15" customHeight="1" x14ac:dyDescent="0.45">
      <c r="A55" s="1"/>
      <c r="B55" s="1"/>
      <c r="C55" s="1"/>
      <c r="D55" s="110"/>
      <c r="E55" s="110"/>
      <c r="F55" s="110"/>
    </row>
    <row r="56" spans="1:9" ht="21" customHeight="1" x14ac:dyDescent="0.45">
      <c r="A56" s="1" t="s">
        <v>21</v>
      </c>
      <c r="D56" s="6"/>
      <c r="E56" s="6"/>
      <c r="F56" s="6"/>
    </row>
    <row r="57" spans="1:9" ht="21" customHeight="1" x14ac:dyDescent="0.45">
      <c r="A57" s="4" t="s">
        <v>158</v>
      </c>
      <c r="D57" s="6">
        <v>624380</v>
      </c>
      <c r="E57" s="6"/>
      <c r="F57" s="6">
        <v>0</v>
      </c>
    </row>
    <row r="58" spans="1:9" ht="21" customHeight="1" x14ac:dyDescent="0.45">
      <c r="A58" s="4" t="s">
        <v>165</v>
      </c>
      <c r="D58" s="6">
        <v>-1491</v>
      </c>
      <c r="E58" s="6"/>
      <c r="F58" s="6">
        <v>-3161</v>
      </c>
    </row>
    <row r="59" spans="1:9" ht="21" customHeight="1" x14ac:dyDescent="0.45">
      <c r="A59" s="4" t="s">
        <v>120</v>
      </c>
      <c r="D59" s="6">
        <v>-1733283</v>
      </c>
      <c r="E59" s="6"/>
      <c r="F59" s="6">
        <v>-159910</v>
      </c>
    </row>
    <row r="60" spans="1:9" ht="21" customHeight="1" x14ac:dyDescent="0.45">
      <c r="A60" s="4" t="s">
        <v>121</v>
      </c>
      <c r="D60" s="6">
        <v>0</v>
      </c>
      <c r="E60" s="6"/>
      <c r="F60" s="6">
        <v>-365645</v>
      </c>
    </row>
    <row r="61" spans="1:9" ht="21" customHeight="1" x14ac:dyDescent="0.45">
      <c r="A61" s="4" t="s">
        <v>122</v>
      </c>
      <c r="D61" s="6">
        <v>-251</v>
      </c>
      <c r="E61" s="6"/>
      <c r="F61" s="6">
        <v>-195</v>
      </c>
    </row>
    <row r="62" spans="1:9" ht="21" customHeight="1" x14ac:dyDescent="0.45">
      <c r="A62" s="4" t="s">
        <v>162</v>
      </c>
      <c r="D62" s="6">
        <v>1502671</v>
      </c>
      <c r="E62" s="6"/>
      <c r="F62" s="6">
        <v>0</v>
      </c>
      <c r="H62" s="20"/>
    </row>
    <row r="63" spans="1:9" ht="21" customHeight="1" x14ac:dyDescent="0.45">
      <c r="A63" s="4" t="s">
        <v>166</v>
      </c>
      <c r="D63" s="6">
        <v>-73513</v>
      </c>
      <c r="E63" s="6"/>
      <c r="F63" s="6">
        <v>0</v>
      </c>
    </row>
    <row r="64" spans="1:9" ht="21" customHeight="1" x14ac:dyDescent="0.45">
      <c r="A64" s="4" t="s">
        <v>60</v>
      </c>
      <c r="D64" s="6">
        <v>-217852</v>
      </c>
      <c r="E64" s="6"/>
      <c r="F64" s="6">
        <v>-285223</v>
      </c>
    </row>
    <row r="65" spans="1:9" x14ac:dyDescent="0.45">
      <c r="A65" s="1" t="s">
        <v>76</v>
      </c>
      <c r="B65" s="1"/>
      <c r="C65" s="1"/>
      <c r="D65" s="7">
        <f>SUM(D57:D64)</f>
        <v>100661</v>
      </c>
      <c r="E65" s="8"/>
      <c r="F65" s="7">
        <f>SUM(F57:F64)</f>
        <v>-814134</v>
      </c>
    </row>
    <row r="66" spans="1:9" ht="21" customHeight="1" x14ac:dyDescent="0.45">
      <c r="A66" s="1"/>
      <c r="B66" s="1"/>
      <c r="C66" s="1"/>
      <c r="D66" s="9"/>
      <c r="E66" s="9"/>
      <c r="F66" s="9"/>
    </row>
    <row r="67" spans="1:9" ht="21" customHeight="1" x14ac:dyDescent="0.45">
      <c r="A67" s="1" t="s">
        <v>84</v>
      </c>
      <c r="B67" s="1"/>
      <c r="C67" s="1"/>
      <c r="D67" s="8">
        <f>D37+D54+D65</f>
        <v>329899</v>
      </c>
      <c r="E67" s="8"/>
      <c r="F67" s="8">
        <f>F37+F54+F65</f>
        <v>17643</v>
      </c>
    </row>
    <row r="68" spans="1:9" ht="21" customHeight="1" x14ac:dyDescent="0.45">
      <c r="A68" s="4" t="s">
        <v>67</v>
      </c>
      <c r="D68" s="6">
        <f>+FS!I9</f>
        <v>201032</v>
      </c>
      <c r="E68" s="6"/>
      <c r="F68" s="6">
        <v>578124</v>
      </c>
    </row>
    <row r="69" spans="1:9" ht="21" customHeight="1" x14ac:dyDescent="0.45">
      <c r="A69" s="4" t="s">
        <v>70</v>
      </c>
      <c r="D69" s="6"/>
      <c r="E69" s="6"/>
      <c r="F69" s="6"/>
    </row>
    <row r="70" spans="1:9" ht="21" customHeight="1" x14ac:dyDescent="0.45">
      <c r="A70" s="4" t="s">
        <v>119</v>
      </c>
      <c r="D70" s="6">
        <v>-340</v>
      </c>
      <c r="E70" s="6"/>
      <c r="F70" s="6">
        <v>1546</v>
      </c>
      <c r="G70" s="3"/>
      <c r="H70" s="3"/>
    </row>
    <row r="71" spans="1:9" ht="21.75" thickBot="1" x14ac:dyDescent="0.5">
      <c r="A71" s="1" t="s">
        <v>153</v>
      </c>
      <c r="B71" s="1"/>
      <c r="C71" s="1"/>
      <c r="D71" s="14">
        <f>SUM(D67:D70)</f>
        <v>530591</v>
      </c>
      <c r="E71" s="8"/>
      <c r="F71" s="14">
        <f>SUM(F67:F70)</f>
        <v>597313</v>
      </c>
    </row>
    <row r="72" spans="1:9" s="10" customFormat="1" ht="21" customHeight="1" thickTop="1" x14ac:dyDescent="0.45">
      <c r="A72" s="1"/>
      <c r="B72" s="1"/>
      <c r="C72" s="1"/>
      <c r="D72" s="111"/>
      <c r="E72" s="13"/>
      <c r="F72" s="111"/>
      <c r="I72" s="75"/>
    </row>
    <row r="73" spans="1:9" ht="21" customHeight="1" x14ac:dyDescent="0.45">
      <c r="A73" s="1"/>
      <c r="B73" s="1"/>
      <c r="C73" s="1"/>
      <c r="D73" s="117"/>
      <c r="E73" s="117"/>
      <c r="F73" s="117"/>
    </row>
    <row r="74" spans="1:9" ht="21" customHeight="1" x14ac:dyDescent="0.45">
      <c r="D74" s="82"/>
      <c r="E74" s="3"/>
      <c r="F74" s="135"/>
    </row>
    <row r="75" spans="1:9" ht="21" customHeight="1" x14ac:dyDescent="0.45">
      <c r="D75" s="20"/>
    </row>
  </sheetData>
  <mergeCells count="6">
    <mergeCell ref="D5:F5"/>
    <mergeCell ref="D6:F6"/>
    <mergeCell ref="D46:F46"/>
    <mergeCell ref="D48:F48"/>
    <mergeCell ref="D45:F45"/>
    <mergeCell ref="D8:F8"/>
  </mergeCells>
  <pageMargins left="0.78740157480314998" right="0.32" top="0.78740157480314998" bottom="0.511811023622047" header="0.31496062992126" footer="0.31496062992126"/>
  <pageSetup paperSize="9" scale="90" firstPageNumber="7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FS</vt:lpstr>
      <vt:lpstr>SH </vt:lpstr>
      <vt:lpstr>CF </vt:lpstr>
      <vt:lpstr>'CF '!Print_Area</vt:lpstr>
      <vt:lpstr>FS!Print_Area</vt:lpstr>
      <vt:lpstr>'SH 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Suphatthra Somsai</cp:lastModifiedBy>
  <cp:lastPrinted>2019-08-07T18:07:48Z</cp:lastPrinted>
  <dcterms:created xsi:type="dcterms:W3CDTF">1980-05-31T06:24:14Z</dcterms:created>
  <dcterms:modified xsi:type="dcterms:W3CDTF">2019-08-08T04:26:08Z</dcterms:modified>
</cp:coreProperties>
</file>