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0730" windowHeight="11760" firstSheet="1" activeTab="1"/>
  </bookViews>
  <sheets>
    <sheet name="TM_BL" sheetId="4" state="veryHidden" r:id="rId1"/>
    <sheet name="FS" sheetId="2" r:id="rId2"/>
    <sheet name="SH" sheetId="5" r:id="rId3"/>
    <sheet name="CF" sheetId="6" r:id="rId4"/>
  </sheets>
  <definedNames>
    <definedName name="_xlnm.Print_Area" localSheetId="3">CF!$A$1:$H$85</definedName>
    <definedName name="_xlnm.Print_Area" localSheetId="1">FS!$A$1:$J$151</definedName>
    <definedName name="_xlnm.Print_Area" localSheetId="2">SH!$A$1:$O$32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5" l="1"/>
  <c r="G29" i="5"/>
  <c r="I29" i="5"/>
  <c r="K29" i="5"/>
  <c r="M29" i="5"/>
  <c r="O29" i="5"/>
  <c r="O27" i="5"/>
  <c r="K27" i="5"/>
  <c r="E27" i="5"/>
  <c r="G27" i="5"/>
  <c r="I27" i="5"/>
  <c r="M27" i="5"/>
  <c r="F71" i="6" l="1"/>
  <c r="H68" i="6"/>
  <c r="F68" i="6"/>
  <c r="H57" i="6"/>
  <c r="F57" i="6"/>
  <c r="O26" i="5" l="1"/>
  <c r="O25" i="5"/>
  <c r="O24" i="5"/>
  <c r="E22" i="5" l="1"/>
  <c r="E13" i="5"/>
  <c r="M22" i="5" l="1"/>
  <c r="I22" i="5"/>
  <c r="G22" i="5"/>
  <c r="K13" i="5" l="1"/>
  <c r="K15" i="5" s="1"/>
  <c r="O11" i="5" l="1"/>
  <c r="J99" i="2" l="1"/>
  <c r="J107" i="2" s="1"/>
  <c r="H99" i="2"/>
  <c r="H107" i="2" s="1"/>
  <c r="J92" i="2"/>
  <c r="H92" i="2"/>
  <c r="H108" i="2" l="1"/>
  <c r="H110" i="2" s="1"/>
  <c r="J108" i="2"/>
  <c r="J112" i="2" s="1"/>
  <c r="J110" i="2"/>
  <c r="H49" i="2" l="1"/>
  <c r="H42" i="2" l="1"/>
  <c r="H51" i="2" s="1"/>
  <c r="H129" i="2"/>
  <c r="J129" i="2"/>
  <c r="J136" i="2"/>
  <c r="J144" i="2" s="1"/>
  <c r="O12" i="5"/>
  <c r="O9" i="5"/>
  <c r="J14" i="2"/>
  <c r="J21" i="2"/>
  <c r="J42" i="2"/>
  <c r="J49" i="2"/>
  <c r="J63" i="2"/>
  <c r="H136" i="2"/>
  <c r="H144" i="2" s="1"/>
  <c r="H14" i="2"/>
  <c r="H21" i="2"/>
  <c r="H24" i="6"/>
  <c r="H37" i="6" s="1"/>
  <c r="H70" i="6" s="1"/>
  <c r="O21" i="5"/>
  <c r="E15" i="5"/>
  <c r="G13" i="5"/>
  <c r="G15" i="5" s="1"/>
  <c r="I13" i="5"/>
  <c r="I15" i="5" s="1"/>
  <c r="M13" i="5"/>
  <c r="M15" i="5" s="1"/>
  <c r="O13" i="5" l="1"/>
  <c r="O15" i="5" s="1"/>
  <c r="J23" i="2"/>
  <c r="H74" i="6"/>
  <c r="J51" i="2"/>
  <c r="J65" i="2" s="1"/>
  <c r="J145" i="2"/>
  <c r="H145" i="2"/>
  <c r="H147" i="2" s="1"/>
  <c r="H23" i="2"/>
  <c r="K20" i="5" l="1"/>
  <c r="K22" i="5" s="1"/>
  <c r="F9" i="6"/>
  <c r="F24" i="6" s="1"/>
  <c r="F37" i="6" s="1"/>
  <c r="F70" i="6" s="1"/>
  <c r="F74" i="6" s="1"/>
  <c r="J147" i="2"/>
  <c r="J149" i="2"/>
  <c r="O20" i="5" l="1"/>
  <c r="O22" i="5" s="1"/>
  <c r="H56" i="2"/>
  <c r="H57" i="2"/>
  <c r="H60" i="2"/>
  <c r="H61" i="2"/>
  <c r="H62" i="2"/>
  <c r="H63" i="2" l="1"/>
  <c r="H65" i="2" s="1"/>
</calcChain>
</file>

<file path=xl/sharedStrings.xml><?xml version="1.0" encoding="utf-8"?>
<sst xmlns="http://schemas.openxmlformats.org/spreadsheetml/2006/main" count="257" uniqueCount="174">
  <si>
    <t>Cash and cash equivalents</t>
  </si>
  <si>
    <t>Trade accounts receivable</t>
  </si>
  <si>
    <t>Trade accounts payable</t>
  </si>
  <si>
    <t>Other current liabilities</t>
  </si>
  <si>
    <t>Other income</t>
  </si>
  <si>
    <t>Inventories</t>
  </si>
  <si>
    <t>Other current assets</t>
  </si>
  <si>
    <t>Advances to suppliers</t>
  </si>
  <si>
    <t>Assets</t>
  </si>
  <si>
    <t>Total assets</t>
  </si>
  <si>
    <t>Total non-current assets</t>
  </si>
  <si>
    <t>Non-current assets</t>
  </si>
  <si>
    <t>Current liabilities</t>
  </si>
  <si>
    <t>Expenses</t>
  </si>
  <si>
    <t>Cash flows from financing activities</t>
  </si>
  <si>
    <t>Current assets</t>
  </si>
  <si>
    <t>Total current assets</t>
  </si>
  <si>
    <t>Note</t>
  </si>
  <si>
    <t>Total expenses</t>
  </si>
  <si>
    <t>Total current liabilities</t>
  </si>
  <si>
    <t>Total liabilities</t>
  </si>
  <si>
    <t>paid-up</t>
  </si>
  <si>
    <t xml:space="preserve">share capital </t>
  </si>
  <si>
    <t>Adjustments for</t>
  </si>
  <si>
    <t>Cash flows from investing activities</t>
  </si>
  <si>
    <t>Purchase of property, plant and equipment</t>
  </si>
  <si>
    <t>Changes in operating assets and liabilities</t>
  </si>
  <si>
    <t>Property, plant and equipment</t>
  </si>
  <si>
    <t>Intangible assets</t>
  </si>
  <si>
    <t>Depreciation and amortisation</t>
  </si>
  <si>
    <t>Other non-current assets</t>
  </si>
  <si>
    <t xml:space="preserve">   Authorised share capital</t>
  </si>
  <si>
    <t xml:space="preserve">   Issued and paid-up share capital</t>
  </si>
  <si>
    <t>Cash flows from operating activities</t>
  </si>
  <si>
    <t>Advances received from customers</t>
  </si>
  <si>
    <t>Accrued interest expenses</t>
  </si>
  <si>
    <t xml:space="preserve">   held in foreign currencies</t>
  </si>
  <si>
    <t>Liabilities and equity</t>
  </si>
  <si>
    <t>Equity</t>
  </si>
  <si>
    <t>Total equity</t>
  </si>
  <si>
    <t>Total liabilities and equity</t>
  </si>
  <si>
    <t xml:space="preserve">  Appropriated</t>
  </si>
  <si>
    <t xml:space="preserve">     Legal reserve</t>
  </si>
  <si>
    <t>Selling expenses</t>
  </si>
  <si>
    <t>Administrative expenses</t>
  </si>
  <si>
    <t>Finance costs</t>
  </si>
  <si>
    <t>Interest income</t>
  </si>
  <si>
    <t>Interest received</t>
  </si>
  <si>
    <t xml:space="preserve">Issued and </t>
  </si>
  <si>
    <t xml:space="preserve">Legal </t>
  </si>
  <si>
    <t>reserve</t>
  </si>
  <si>
    <t>Other payables and accrued expenses</t>
  </si>
  <si>
    <t>Non-current liabilities</t>
  </si>
  <si>
    <t>Left</t>
  </si>
  <si>
    <t>Top</t>
  </si>
  <si>
    <t>Right</t>
  </si>
  <si>
    <t>Bottom</t>
  </si>
  <si>
    <t>Ref</t>
  </si>
  <si>
    <t>Income</t>
  </si>
  <si>
    <t>Total income</t>
  </si>
  <si>
    <t>Retained earnings / (Deficit)</t>
  </si>
  <si>
    <t>Advance from customers</t>
  </si>
  <si>
    <t>Share premium /</t>
  </si>
  <si>
    <t>(discount)</t>
  </si>
  <si>
    <t>Deficit</t>
  </si>
  <si>
    <t xml:space="preserve">  Deficit</t>
  </si>
  <si>
    <t>Employee benefit obligations</t>
  </si>
  <si>
    <t>Employee benefit expenses</t>
  </si>
  <si>
    <t>Other components of equity</t>
  </si>
  <si>
    <t>Cash and cash equivalents at 1 January</t>
  </si>
  <si>
    <t>Finance costs paid</t>
  </si>
  <si>
    <t xml:space="preserve">Effect of exchange rate changes on balances </t>
  </si>
  <si>
    <t>Premium (discount) on ordinary shares</t>
  </si>
  <si>
    <t>Net cash from (used in) financing activities</t>
  </si>
  <si>
    <t xml:space="preserve">Net cash from (used in) operating activities </t>
  </si>
  <si>
    <t>Net cash from (used in) investing activities</t>
  </si>
  <si>
    <t>Statement of financial position</t>
  </si>
  <si>
    <t xml:space="preserve">Share capital </t>
  </si>
  <si>
    <t>Retained earnings (deficit)</t>
  </si>
  <si>
    <t>Statement of changes in equity</t>
  </si>
  <si>
    <t>Statement of cash flows</t>
  </si>
  <si>
    <t>Net increase (decrease) in cash and cash equivalents</t>
  </si>
  <si>
    <t xml:space="preserve">Earnings (loss) per share </t>
  </si>
  <si>
    <t>Total non-current liabilities</t>
  </si>
  <si>
    <t xml:space="preserve">Unrealised loss (gain) on foreign exchange </t>
  </si>
  <si>
    <t>Short-term loan to related party</t>
  </si>
  <si>
    <t>Revenue from sale</t>
  </si>
  <si>
    <t>Net foreign exchange gains</t>
  </si>
  <si>
    <t>Cost of sale</t>
  </si>
  <si>
    <t>- Cost of goods sold</t>
  </si>
  <si>
    <t>Total Cost of sale</t>
  </si>
  <si>
    <t>Work roll amortisation</t>
  </si>
  <si>
    <t>G J Steel Public Company Limited</t>
  </si>
  <si>
    <t>Long-term loan from related party</t>
  </si>
  <si>
    <t>Paid employee benefit obligations</t>
  </si>
  <si>
    <t>- Idle cost</t>
  </si>
  <si>
    <t>Short-term loan from related party</t>
  </si>
  <si>
    <t>Statements of  comprehensive  income</t>
  </si>
  <si>
    <t>- (Reversal of) loss on devaluation of inventories</t>
  </si>
  <si>
    <t>Basic earning (loss) per share</t>
  </si>
  <si>
    <t>Advance payment for purchase of property, plant and equipment</t>
  </si>
  <si>
    <t>Current portion of finance lease obligation</t>
  </si>
  <si>
    <t>Finance lease obligation</t>
  </si>
  <si>
    <t>(Unaudited</t>
  </si>
  <si>
    <t>(Audited)</t>
  </si>
  <si>
    <t>but reviewed)</t>
  </si>
  <si>
    <t>(in thousand Baht)</t>
  </si>
  <si>
    <t>"UNAUDITED</t>
  </si>
  <si>
    <t>BUT REVIEWED"</t>
  </si>
  <si>
    <t>Profit (loss) for the period</t>
  </si>
  <si>
    <t>Other comprehensive income (expenses) for the period</t>
  </si>
  <si>
    <t>Total comprehensive income (expenses) for the period</t>
  </si>
  <si>
    <t xml:space="preserve"> BUT REVIEWED"</t>
  </si>
  <si>
    <t>Comprehensive income for the period</t>
  </si>
  <si>
    <t>Other comprehensive income</t>
  </si>
  <si>
    <t>Total comprehensive income for the period</t>
  </si>
  <si>
    <t>Balance at 1 January 2018</t>
  </si>
  <si>
    <t>Other components</t>
  </si>
  <si>
    <t>of equity</t>
  </si>
  <si>
    <t>24</t>
  </si>
  <si>
    <t>Repayment of short-term loan from related party</t>
  </si>
  <si>
    <t>Repayment of long-term loan from related party</t>
  </si>
  <si>
    <t>Payment for financial lease liabilities</t>
  </si>
  <si>
    <t>31 December 2018</t>
  </si>
  <si>
    <t>Balance at 1 January 2019</t>
  </si>
  <si>
    <t>Provision</t>
  </si>
  <si>
    <t>for undelivered raw material</t>
  </si>
  <si>
    <t xml:space="preserve">Reversal of loss on confirmed purchase orders </t>
  </si>
  <si>
    <t>4, 8</t>
  </si>
  <si>
    <t>4, 9</t>
  </si>
  <si>
    <t>4, 18</t>
  </si>
  <si>
    <t>4, 19</t>
  </si>
  <si>
    <t>29.4</t>
  </si>
  <si>
    <t>4, 16</t>
  </si>
  <si>
    <t>4, 20</t>
  </si>
  <si>
    <t>19</t>
  </si>
  <si>
    <t>17</t>
  </si>
  <si>
    <t>25</t>
  </si>
  <si>
    <t>4, 27</t>
  </si>
  <si>
    <t>4, 15</t>
  </si>
  <si>
    <t>Par value reduction to compensate the deficit</t>
  </si>
  <si>
    <t>Transfer of legal reserve to compensate the deficit</t>
  </si>
  <si>
    <t>30 June 2019</t>
  </si>
  <si>
    <t>Six-month period ended</t>
  </si>
  <si>
    <t>Gain for debt restructuring</t>
  </si>
  <si>
    <t>Bad and doubtful debts expense</t>
  </si>
  <si>
    <t>Loss on confirmed purchase orders</t>
  </si>
  <si>
    <t xml:space="preserve">   for undelivered raw material</t>
  </si>
  <si>
    <t>Net foreign exchange loss</t>
  </si>
  <si>
    <t>Balance at 30 June 2018</t>
  </si>
  <si>
    <t>Six-month period ended 30 June 2018</t>
  </si>
  <si>
    <t>Six-month period ended 30 June 2019</t>
  </si>
  <si>
    <t>Balance at 30 June 2019</t>
  </si>
  <si>
    <t>Six month period ended</t>
  </si>
  <si>
    <t>30 June</t>
  </si>
  <si>
    <t>Doubtful debts of advances to suppliers</t>
  </si>
  <si>
    <t>(Reversal of) loss on impairment of property, plant and equipment</t>
  </si>
  <si>
    <t>Gain from debt restructuring</t>
  </si>
  <si>
    <t>Cash and cash equivalents at 30 June</t>
  </si>
  <si>
    <t>Three-month period ended</t>
  </si>
  <si>
    <t>4,27</t>
  </si>
  <si>
    <t>4,8</t>
  </si>
  <si>
    <t>4,15</t>
  </si>
  <si>
    <t>Loss on write-off of assets</t>
  </si>
  <si>
    <t>Purchase of intangible assets</t>
  </si>
  <si>
    <t>Issuance of new ordinary shares</t>
  </si>
  <si>
    <t xml:space="preserve">(Reversal of) loss on devaluation of  inventories </t>
  </si>
  <si>
    <t xml:space="preserve">(Reversal of) loss on confirmed purchase orders </t>
  </si>
  <si>
    <t>Short -term loan to related party decrease (increase)</t>
  </si>
  <si>
    <t>Receive short-term loan from related party</t>
  </si>
  <si>
    <t>Cash received from issuance of new ordinary shares</t>
  </si>
  <si>
    <t>Liabilities from terminated rehabilitation plan</t>
  </si>
  <si>
    <t>Repayment of liabilities from terminated rehabilitation plan</t>
  </si>
  <si>
    <t>Pay the cost of issuing new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</si>
</sst>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_-* #,##0.00_-;\-* #,##0.00_-;_-* &quot;-&quot;&quot;?&quot;&quot;?&quot;_-;_-@_-"/>
    <numFmt numFmtId="170" formatCode="#,##0.000_);\(#,##0.000\)"/>
    <numFmt numFmtId="171" formatCode="#,##0.0000_);\(#,##0.0000\)"/>
    <numFmt numFmtId="172" formatCode="_(&quot;&quot;* #,##0_);_(&quot;&quot;* \(#,##0\);_(&quot;&quot;* &quot;-&quot;???_);_(@_)"/>
    <numFmt numFmtId="173" formatCode="_-* #,##0_-;\-* #,##0_-;_-* &quot;-&quot;&quot;?&quot;&quot;?&quot;_-;_-@_-"/>
  </numFmts>
  <fonts count="23"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Times New Roman"/>
      <family val="1"/>
    </font>
    <font>
      <sz val="10"/>
      <name val="ApFont"/>
      <charset val="222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1"/>
      <color indexed="8"/>
      <name val="Times New Roman"/>
      <family val="1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" fillId="0" borderId="0"/>
    <xf numFmtId="0" fontId="9" fillId="0" borderId="0"/>
  </cellStyleXfs>
  <cellXfs count="2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8" fontId="8" fillId="0" borderId="0" xfId="4" applyNumberFormat="1" applyFont="1" applyAlignment="1"/>
    <xf numFmtId="168" fontId="8" fillId="0" borderId="0" xfId="4" applyNumberFormat="1" applyFont="1" applyBorder="1" applyAlignment="1"/>
    <xf numFmtId="0" fontId="8" fillId="0" borderId="0" xfId="0" applyFont="1" applyAlignment="1"/>
    <xf numFmtId="0" fontId="8" fillId="0" borderId="0" xfId="0" applyFont="1" applyBorder="1" applyAlignment="1"/>
    <xf numFmtId="0" fontId="8" fillId="0" borderId="0" xfId="0" applyFont="1"/>
    <xf numFmtId="168" fontId="3" fillId="0" borderId="0" xfId="4" applyNumberFormat="1" applyFont="1"/>
    <xf numFmtId="168" fontId="3" fillId="0" borderId="0" xfId="4" applyNumberFormat="1" applyFont="1" applyBorder="1"/>
    <xf numFmtId="164" fontId="3" fillId="0" borderId="0" xfId="1" applyFont="1"/>
    <xf numFmtId="0" fontId="8" fillId="0" borderId="0" xfId="0" applyFont="1" applyFill="1" applyAlignment="1"/>
    <xf numFmtId="0" fontId="2" fillId="0" borderId="0" xfId="0" applyFont="1" applyFill="1" applyAlignment="1">
      <alignment horizontal="center"/>
    </xf>
    <xf numFmtId="164" fontId="3" fillId="0" borderId="0" xfId="1" applyFont="1" applyFill="1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/>
    <xf numFmtId="0" fontId="0" fillId="0" borderId="0" xfId="0" applyFont="1" applyBorder="1"/>
    <xf numFmtId="0" fontId="0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Alignment="1"/>
    <xf numFmtId="164" fontId="2" fillId="0" borderId="0" xfId="1" applyFont="1" applyFill="1" applyAlignment="1"/>
    <xf numFmtId="0" fontId="0" fillId="0" borderId="0" xfId="0" applyFont="1" applyFill="1" applyAlignment="1"/>
    <xf numFmtId="172" fontId="0" fillId="0" borderId="0" xfId="0" applyNumberFormat="1" applyFont="1" applyFill="1" applyBorder="1" applyAlignment="1"/>
    <xf numFmtId="172" fontId="0" fillId="0" borderId="0" xfId="0" applyNumberFormat="1" applyFont="1" applyFill="1" applyBorder="1" applyAlignment="1">
      <alignment horizontal="center"/>
    </xf>
    <xf numFmtId="172" fontId="2" fillId="0" borderId="0" xfId="4" applyNumberFormat="1" applyFont="1" applyBorder="1" applyAlignment="1">
      <alignment horizontal="center"/>
    </xf>
    <xf numFmtId="172" fontId="2" fillId="0" borderId="0" xfId="0" applyNumberFormat="1" applyFont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72" fontId="2" fillId="0" borderId="1" xfId="0" applyNumberFormat="1" applyFont="1" applyBorder="1" applyAlignment="1"/>
    <xf numFmtId="172" fontId="2" fillId="0" borderId="0" xfId="0" applyNumberFormat="1" applyFont="1" applyBorder="1" applyAlignment="1"/>
    <xf numFmtId="172" fontId="2" fillId="0" borderId="0" xfId="0" applyNumberFormat="1" applyFont="1" applyFill="1" applyBorder="1" applyAlignment="1"/>
    <xf numFmtId="172" fontId="2" fillId="0" borderId="0" xfId="4" applyNumberFormat="1" applyFont="1" applyBorder="1"/>
    <xf numFmtId="172" fontId="2" fillId="0" borderId="0" xfId="0" applyNumberFormat="1" applyFont="1"/>
    <xf numFmtId="172" fontId="2" fillId="0" borderId="0" xfId="0" applyNumberFormat="1" applyFont="1" applyBorder="1"/>
    <xf numFmtId="172" fontId="2" fillId="0" borderId="0" xfId="0" applyNumberFormat="1" applyFont="1" applyFill="1"/>
    <xf numFmtId="172" fontId="2" fillId="0" borderId="0" xfId="0" applyNumberFormat="1" applyFont="1" applyFill="1" applyBorder="1"/>
    <xf numFmtId="41" fontId="2" fillId="0" borderId="0" xfId="0" applyNumberFormat="1" applyFont="1" applyFill="1" applyAlignment="1">
      <alignment horizontal="right"/>
    </xf>
    <xf numFmtId="41" fontId="2" fillId="0" borderId="2" xfId="0" applyNumberFormat="1" applyFont="1" applyFill="1" applyBorder="1" applyAlignment="1"/>
    <xf numFmtId="41" fontId="2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168" fontId="3" fillId="0" borderId="0" xfId="4" applyNumberFormat="1" applyFont="1" applyAlignment="1">
      <alignment horizontal="center"/>
    </xf>
    <xf numFmtId="168" fontId="3" fillId="0" borderId="0" xfId="4" applyNumberFormat="1" applyFont="1" applyBorder="1" applyAlignment="1">
      <alignment horizontal="center"/>
    </xf>
    <xf numFmtId="37" fontId="0" fillId="0" borderId="0" xfId="0" applyNumberFormat="1" applyFo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41" fontId="0" fillId="0" borderId="0" xfId="0" applyNumberFormat="1" applyFont="1" applyFill="1" applyBorder="1" applyAlignment="1" applyProtection="1">
      <protection locked="0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ont="1" applyFill="1" applyBorder="1" applyAlignment="1">
      <alignment wrapText="1"/>
    </xf>
    <xf numFmtId="49" fontId="0" fillId="0" borderId="0" xfId="0" quotePrefix="1" applyNumberFormat="1" applyFont="1" applyFill="1" applyAlignment="1"/>
    <xf numFmtId="49" fontId="0" fillId="0" borderId="0" xfId="0" applyNumberFormat="1" applyFont="1" applyFill="1" applyAlignment="1"/>
    <xf numFmtId="164" fontId="0" fillId="0" borderId="0" xfId="1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164" fontId="0" fillId="0" borderId="0" xfId="1" applyFont="1" applyFill="1" applyBorder="1" applyAlignment="1"/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left" indent="8"/>
    </xf>
    <xf numFmtId="0" fontId="0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wrapText="1"/>
    </xf>
    <xf numFmtId="16" fontId="0" fillId="0" borderId="0" xfId="0" quotePrefix="1" applyNumberFormat="1" applyFont="1" applyFill="1" applyAlignment="1">
      <alignment horizontal="center"/>
    </xf>
    <xf numFmtId="164" fontId="0" fillId="0" borderId="0" xfId="1" applyFont="1" applyFill="1" applyAlignment="1"/>
    <xf numFmtId="0" fontId="10" fillId="0" borderId="0" xfId="0" applyFont="1" applyFill="1" applyAlignment="1"/>
    <xf numFmtId="172" fontId="0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/>
    <xf numFmtId="172" fontId="0" fillId="0" borderId="0" xfId="1" applyNumberFormat="1" applyFont="1" applyFill="1" applyAlignment="1"/>
    <xf numFmtId="49" fontId="1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/>
    <xf numFmtId="172" fontId="2" fillId="0" borderId="3" xfId="0" applyNumberFormat="1" applyFont="1" applyFill="1" applyBorder="1" applyAlignment="1"/>
    <xf numFmtId="172" fontId="0" fillId="0" borderId="0" xfId="1" applyNumberFormat="1" applyFont="1" applyFill="1" applyAlignment="1">
      <alignment horizontal="center"/>
    </xf>
    <xf numFmtId="172" fontId="0" fillId="0" borderId="0" xfId="1" quotePrefix="1" applyNumberFormat="1" applyFont="1" applyFill="1" applyAlignment="1">
      <alignment horizontal="center"/>
    </xf>
    <xf numFmtId="172" fontId="2" fillId="0" borderId="0" xfId="1" applyNumberFormat="1" applyFont="1" applyFill="1" applyBorder="1" applyAlignment="1">
      <alignment horizontal="right"/>
    </xf>
    <xf numFmtId="172" fontId="2" fillId="0" borderId="3" xfId="1" applyNumberFormat="1" applyFont="1" applyFill="1" applyBorder="1" applyAlignment="1">
      <alignment horizontal="right"/>
    </xf>
    <xf numFmtId="172" fontId="0" fillId="0" borderId="0" xfId="1" applyNumberFormat="1" applyFont="1" applyFill="1" applyBorder="1" applyAlignment="1">
      <alignment horizontal="right"/>
    </xf>
    <xf numFmtId="172" fontId="2" fillId="0" borderId="1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center" wrapText="1"/>
    </xf>
    <xf numFmtId="172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37" fontId="0" fillId="0" borderId="0" xfId="0" applyNumberFormat="1" applyFont="1" applyFill="1" applyAlignment="1"/>
    <xf numFmtId="165" fontId="0" fillId="0" borderId="0" xfId="1" applyNumberFormat="1" applyFont="1" applyFill="1" applyAlignment="1"/>
    <xf numFmtId="172" fontId="2" fillId="0" borderId="0" xfId="0" applyNumberFormat="1" applyFont="1" applyFill="1" applyBorder="1" applyAlignment="1">
      <alignment horizontal="right"/>
    </xf>
    <xf numFmtId="172" fontId="2" fillId="0" borderId="3" xfId="0" applyNumberFormat="1" applyFont="1" applyFill="1" applyBorder="1" applyAlignment="1">
      <alignment horizontal="right"/>
    </xf>
    <xf numFmtId="172" fontId="2" fillId="0" borderId="5" xfId="0" applyNumberFormat="1" applyFont="1" applyFill="1" applyBorder="1" applyAlignment="1">
      <alignment horizontal="right"/>
    </xf>
    <xf numFmtId="172" fontId="2" fillId="0" borderId="2" xfId="0" applyNumberFormat="1" applyFont="1" applyFill="1" applyBorder="1" applyAlignment="1"/>
    <xf numFmtId="172" fontId="0" fillId="0" borderId="0" xfId="0" applyNumberFormat="1" applyFont="1" applyFill="1" applyBorder="1" applyAlignment="1">
      <alignment horizontal="right"/>
    </xf>
    <xf numFmtId="172" fontId="0" fillId="0" borderId="1" xfId="0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/>
    <xf numFmtId="172" fontId="0" fillId="0" borderId="0" xfId="0" quotePrefix="1" applyNumberFormat="1" applyFont="1" applyFill="1" applyBorder="1" applyAlignment="1"/>
    <xf numFmtId="15" fontId="0" fillId="0" borderId="0" xfId="0" applyNumberFormat="1" applyFont="1" applyFill="1" applyAlignment="1"/>
    <xf numFmtId="172" fontId="0" fillId="0" borderId="0" xfId="7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49" fontId="0" fillId="0" borderId="0" xfId="0" quotePrefix="1" applyNumberFormat="1" applyFont="1" applyFill="1" applyBorder="1" applyAlignment="1"/>
    <xf numFmtId="49" fontId="0" fillId="0" borderId="0" xfId="0" applyNumberFormat="1" applyFont="1" applyFill="1" applyBorder="1" applyAlignment="1"/>
    <xf numFmtId="0" fontId="2" fillId="0" borderId="0" xfId="0" applyFont="1" applyFill="1"/>
    <xf numFmtId="0" fontId="10" fillId="0" borderId="0" xfId="0" quotePrefix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72" fontId="0" fillId="0" borderId="0" xfId="5" applyNumberFormat="1" applyFont="1" applyFill="1" applyBorder="1" applyAlignment="1"/>
    <xf numFmtId="172" fontId="0" fillId="0" borderId="0" xfId="5" applyNumberFormat="1" applyFont="1" applyFill="1" applyAlignment="1"/>
    <xf numFmtId="0" fontId="0" fillId="0" borderId="0" xfId="0" quotePrefix="1" applyFont="1" applyFill="1" applyAlignment="1">
      <alignment horizontal="left" indent="1"/>
    </xf>
    <xf numFmtId="172" fontId="0" fillId="0" borderId="2" xfId="1" applyNumberFormat="1" applyFont="1" applyFill="1" applyBorder="1" applyAlignment="1"/>
    <xf numFmtId="172" fontId="0" fillId="0" borderId="2" xfId="5" applyNumberFormat="1" applyFont="1" applyFill="1" applyBorder="1" applyAlignment="1"/>
    <xf numFmtId="172" fontId="2" fillId="0" borderId="0" xfId="7" applyNumberFormat="1" applyFont="1" applyFill="1" applyBorder="1" applyAlignment="1">
      <alignment horizontal="right"/>
    </xf>
    <xf numFmtId="172" fontId="2" fillId="0" borderId="0" xfId="5" applyNumberFormat="1" applyFont="1" applyFill="1" applyBorder="1" applyAlignment="1">
      <alignment horizontal="right"/>
    </xf>
    <xf numFmtId="37" fontId="0" fillId="0" borderId="0" xfId="5" applyNumberFormat="1" applyFont="1" applyFill="1" applyBorder="1" applyAlignment="1"/>
    <xf numFmtId="0" fontId="0" fillId="0" borderId="0" xfId="0" applyFont="1" applyFill="1" applyAlignment="1">
      <alignment vertical="center"/>
    </xf>
    <xf numFmtId="39" fontId="2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>
      <alignment horizontal="right"/>
    </xf>
    <xf numFmtId="39" fontId="0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37" fontId="2" fillId="0" borderId="0" xfId="5" applyNumberFormat="1" applyFont="1" applyFill="1" applyBorder="1" applyAlignment="1">
      <alignment horizontal="center"/>
    </xf>
    <xf numFmtId="37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171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Alignment="1">
      <alignment horizontal="right"/>
    </xf>
    <xf numFmtId="0" fontId="0" fillId="0" borderId="0" xfId="0" quotePrefix="1" applyFill="1" applyAlignment="1">
      <alignment horizontal="left" indent="1"/>
    </xf>
    <xf numFmtId="0" fontId="0" fillId="0" borderId="0" xfId="0" applyFont="1" applyFill="1" applyBorder="1" applyAlignment="1">
      <alignment horizontal="left" indent="11"/>
    </xf>
    <xf numFmtId="0" fontId="2" fillId="0" borderId="0" xfId="0" applyFont="1" applyFill="1" applyAlignment="1">
      <alignment horizontal="left" indent="3"/>
    </xf>
    <xf numFmtId="0" fontId="0" fillId="0" borderId="0" xfId="0" applyFont="1" applyFill="1" applyAlignment="1">
      <alignment horizontal="left" indent="3"/>
    </xf>
    <xf numFmtId="0" fontId="11" fillId="0" borderId="0" xfId="0" applyFont="1" applyFill="1" applyAlignment="1">
      <alignment horizontal="center"/>
    </xf>
    <xf numFmtId="168" fontId="0" fillId="0" borderId="2" xfId="0" applyNumberFormat="1" applyFont="1" applyFill="1" applyBorder="1" applyAlignment="1">
      <alignment horizontal="center"/>
    </xf>
    <xf numFmtId="41" fontId="0" fillId="0" borderId="5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/>
    <xf numFmtId="168" fontId="0" fillId="0" borderId="2" xfId="1" applyNumberFormat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vertical="center"/>
    </xf>
    <xf numFmtId="168" fontId="14" fillId="0" borderId="0" xfId="1" applyNumberFormat="1" applyFont="1" applyFill="1" applyBorder="1" applyAlignment="1">
      <alignment vertical="center"/>
    </xf>
    <xf numFmtId="173" fontId="14" fillId="0" borderId="0" xfId="1" applyNumberFormat="1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172" fontId="3" fillId="0" borderId="0" xfId="1" applyNumberFormat="1" applyFont="1" applyFill="1" applyBorder="1" applyAlignment="1"/>
    <xf numFmtId="165" fontId="3" fillId="0" borderId="0" xfId="1" applyNumberFormat="1" applyFont="1" applyFill="1" applyAlignment="1"/>
    <xf numFmtId="172" fontId="2" fillId="0" borderId="0" xfId="1" applyNumberFormat="1" applyFont="1" applyFill="1" applyBorder="1" applyAlignment="1"/>
    <xf numFmtId="0" fontId="11" fillId="0" borderId="0" xfId="0" applyFont="1" applyFill="1" applyAlignment="1">
      <alignment horizontal="left"/>
    </xf>
    <xf numFmtId="164" fontId="2" fillId="0" borderId="0" xfId="2" applyFont="1" applyFill="1" applyAlignment="1"/>
    <xf numFmtId="164" fontId="3" fillId="0" borderId="0" xfId="2" applyFont="1" applyFill="1" applyAlignment="1"/>
    <xf numFmtId="0" fontId="3" fillId="0" borderId="0" xfId="0" applyFont="1" applyFill="1" applyAlignment="1"/>
    <xf numFmtId="0" fontId="10" fillId="0" borderId="0" xfId="0" applyFont="1" applyFill="1" applyBorder="1" applyAlignment="1">
      <alignment wrapText="1"/>
    </xf>
    <xf numFmtId="49" fontId="22" fillId="0" borderId="0" xfId="0" applyNumberFormat="1" applyFont="1" applyFill="1" applyAlignment="1"/>
    <xf numFmtId="49" fontId="3" fillId="0" borderId="0" xfId="6" applyNumberFormat="1" applyFont="1" applyFill="1" applyAlignment="1">
      <alignment wrapText="1"/>
    </xf>
    <xf numFmtId="172" fontId="2" fillId="0" borderId="1" xfId="5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15" fillId="0" borderId="0" xfId="0" applyNumberFormat="1" applyFont="1" applyFill="1" applyBorder="1" applyAlignment="1">
      <alignment vertical="center"/>
    </xf>
    <xf numFmtId="0" fontId="0" fillId="0" borderId="0" xfId="0" applyFont="1" applyFill="1" applyBorder="1"/>
    <xf numFmtId="0" fontId="2" fillId="0" borderId="0" xfId="0" applyFont="1" applyFill="1" applyBorder="1"/>
    <xf numFmtId="37" fontId="16" fillId="0" borderId="0" xfId="0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horizontal="left" vertical="center" indent="1"/>
    </xf>
    <xf numFmtId="1" fontId="10" fillId="0" borderId="0" xfId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vertical="center"/>
    </xf>
    <xf numFmtId="49" fontId="3" fillId="0" borderId="0" xfId="6" applyNumberFormat="1" applyFont="1" applyFill="1" applyBorder="1" applyAlignment="1">
      <alignment wrapText="1"/>
    </xf>
    <xf numFmtId="0" fontId="0" fillId="0" borderId="0" xfId="0" applyFont="1" applyBorder="1" applyAlignment="1">
      <alignment horizontal="left" indent="6"/>
    </xf>
    <xf numFmtId="164" fontId="0" fillId="0" borderId="2" xfId="1" applyFont="1" applyFill="1" applyBorder="1" applyAlignment="1">
      <alignment horizontal="center"/>
    </xf>
    <xf numFmtId="164" fontId="13" fillId="0" borderId="0" xfId="1" applyFont="1" applyFill="1" applyBorder="1" applyAlignment="1"/>
    <xf numFmtId="164" fontId="2" fillId="0" borderId="0" xfId="1" applyFont="1" applyFill="1" applyBorder="1" applyAlignment="1"/>
    <xf numFmtId="164" fontId="2" fillId="0" borderId="0" xfId="1" applyFont="1" applyFill="1" applyBorder="1" applyAlignment="1">
      <alignment horizontal="center"/>
    </xf>
    <xf numFmtId="172" fontId="2" fillId="0" borderId="2" xfId="5" applyNumberFormat="1" applyFont="1" applyFill="1" applyBorder="1" applyAlignment="1">
      <alignment horizontal="right"/>
    </xf>
    <xf numFmtId="165" fontId="2" fillId="0" borderId="0" xfId="1" applyNumberFormat="1" applyFont="1" applyBorder="1" applyAlignment="1"/>
    <xf numFmtId="165" fontId="0" fillId="0" borderId="2" xfId="1" applyNumberFormat="1" applyFont="1" applyFill="1" applyBorder="1" applyAlignment="1"/>
    <xf numFmtId="165" fontId="0" fillId="0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left" indent="2"/>
    </xf>
    <xf numFmtId="0" fontId="0" fillId="0" borderId="0" xfId="0" applyFont="1" applyFill="1" applyAlignment="1">
      <alignment horizontal="left" indent="2"/>
    </xf>
    <xf numFmtId="168" fontId="3" fillId="0" borderId="0" xfId="1" applyNumberFormat="1" applyFont="1" applyFill="1" applyBorder="1" applyAlignment="1"/>
    <xf numFmtId="0" fontId="20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49" fontId="14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73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8" fillId="0" borderId="0" xfId="0" quotePrefix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37" fontId="18" fillId="0" borderId="0" xfId="3" applyNumberFormat="1" applyFont="1" applyFill="1" applyBorder="1" applyAlignment="1">
      <alignment horizontal="center" vertical="center"/>
    </xf>
    <xf numFmtId="164" fontId="3" fillId="0" borderId="0" xfId="1" applyFont="1" applyFill="1" applyBorder="1" applyAlignment="1"/>
    <xf numFmtId="0" fontId="21" fillId="0" borderId="0" xfId="0" applyFont="1" applyFill="1" applyBorder="1" applyAlignment="1">
      <alignment horizontal="center"/>
    </xf>
    <xf numFmtId="172" fontId="3" fillId="0" borderId="0" xfId="5" applyNumberFormat="1" applyFont="1" applyFill="1" applyBorder="1" applyAlignment="1"/>
    <xf numFmtId="170" fontId="0" fillId="0" borderId="1" xfId="0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center"/>
    </xf>
    <xf numFmtId="164" fontId="3" fillId="0" borderId="2" xfId="1" applyFont="1" applyFill="1" applyBorder="1" applyAlignment="1">
      <alignment horizontal="center"/>
    </xf>
    <xf numFmtId="41" fontId="2" fillId="0" borderId="0" xfId="0" applyNumberFormat="1" applyFont="1" applyFill="1" applyAlignment="1"/>
    <xf numFmtId="164" fontId="3" fillId="0" borderId="2" xfId="1" applyFont="1" applyBorder="1" applyAlignment="1">
      <alignment horizontal="center"/>
    </xf>
    <xf numFmtId="172" fontId="3" fillId="0" borderId="0" xfId="4" applyNumberFormat="1" applyFont="1" applyBorder="1" applyAlignment="1">
      <alignment horizontal="center"/>
    </xf>
    <xf numFmtId="164" fontId="3" fillId="0" borderId="0" xfId="1" applyFont="1" applyAlignment="1">
      <alignment horizontal="center"/>
    </xf>
    <xf numFmtId="164" fontId="3" fillId="0" borderId="0" xfId="1" applyFont="1" applyFill="1" applyAlignment="1">
      <alignment horizontal="center"/>
    </xf>
    <xf numFmtId="164" fontId="3" fillId="0" borderId="3" xfId="1" applyFont="1" applyBorder="1" applyAlignment="1">
      <alignment horizontal="center"/>
    </xf>
    <xf numFmtId="168" fontId="3" fillId="0" borderId="3" xfId="1" applyNumberFormat="1" applyFont="1" applyBorder="1" applyAlignment="1">
      <alignment horizontal="center"/>
    </xf>
    <xf numFmtId="172" fontId="0" fillId="0" borderId="3" xfId="0" applyNumberFormat="1" applyFont="1" applyFill="1" applyBorder="1" applyAlignment="1">
      <alignment horizontal="center"/>
    </xf>
    <xf numFmtId="164" fontId="3" fillId="0" borderId="3" xfId="1" applyFont="1" applyFill="1" applyBorder="1" applyAlignment="1"/>
    <xf numFmtId="171" fontId="0" fillId="0" borderId="1" xfId="0" applyNumberFormat="1" applyFont="1" applyFill="1" applyBorder="1" applyAlignment="1">
      <alignment horizontal="right"/>
    </xf>
    <xf numFmtId="164" fontId="3" fillId="0" borderId="5" xfId="1" applyFont="1" applyFill="1" applyBorder="1" applyAlignment="1"/>
    <xf numFmtId="164" fontId="3" fillId="0" borderId="5" xfId="1" applyFont="1" applyFill="1" applyBorder="1" applyAlignment="1">
      <alignment horizontal="center"/>
    </xf>
    <xf numFmtId="166" fontId="0" fillId="0" borderId="5" xfId="0" applyNumberFormat="1" applyFont="1" applyFill="1" applyBorder="1" applyAlignment="1"/>
    <xf numFmtId="168" fontId="0" fillId="0" borderId="5" xfId="0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/>
    <xf numFmtId="165" fontId="3" fillId="0" borderId="3" xfId="1" applyNumberFormat="1" applyFont="1" applyFill="1" applyBorder="1" applyAlignment="1"/>
    <xf numFmtId="0" fontId="0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5" fillId="0" borderId="0" xfId="0" applyFont="1" applyFill="1"/>
    <xf numFmtId="0" fontId="0" fillId="0" borderId="0" xfId="0" applyFont="1" applyFill="1" applyBorder="1" applyAlignment="1">
      <alignment horizontal="center" wrapText="1"/>
    </xf>
    <xf numFmtId="0" fontId="0" fillId="0" borderId="0" xfId="0" quotePrefix="1" applyFont="1" applyFill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8">
    <cellStyle name="Comma" xfId="1" builtinId="3"/>
    <cellStyle name="Comma 3 11 2" xfId="2"/>
    <cellStyle name="Comma 4" xfId="3"/>
    <cellStyle name="Comma_gjse2" xfId="4"/>
    <cellStyle name="Comma_NSM03-Accounts-A3112e-Update2" xfId="5"/>
    <cellStyle name="Normal" xfId="0" builtinId="0"/>
    <cellStyle name="Normal 2" xfId="6"/>
    <cellStyle name="ปกติ_030420080133E0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ColWidth="8.85546875" defaultRowHeight="15"/>
  <sheetData>
    <row r="1" spans="1:5">
      <c r="A1" s="1" t="s">
        <v>53</v>
      </c>
      <c r="B1" s="1" t="s">
        <v>54</v>
      </c>
      <c r="C1" s="1" t="s">
        <v>55</v>
      </c>
      <c r="D1" s="1" t="s">
        <v>56</v>
      </c>
      <c r="E1" s="1" t="s">
        <v>57</v>
      </c>
    </row>
  </sheetData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4"/>
  <sheetViews>
    <sheetView tabSelected="1" view="pageBreakPreview" zoomScaleNormal="100" zoomScaleSheetLayoutView="100" workbookViewId="0"/>
  </sheetViews>
  <sheetFormatPr defaultColWidth="9.140625" defaultRowHeight="20.25" customHeight="1"/>
  <cols>
    <col min="1" max="1" width="43.28515625" style="31" customWidth="1"/>
    <col min="2" max="2" width="9.140625" style="19" customWidth="1"/>
    <col min="3" max="3" width="1" style="18" customWidth="1"/>
    <col min="4" max="4" width="10.7109375" style="31" customWidth="1"/>
    <col min="5" max="5" width="0.85546875" style="31" customWidth="1"/>
    <col min="6" max="6" width="15.140625" style="31" customWidth="1"/>
    <col min="7" max="7" width="1" style="18" customWidth="1"/>
    <col min="8" max="8" width="17.7109375" style="31" customWidth="1"/>
    <col min="9" max="9" width="0.85546875" style="109" customWidth="1"/>
    <col min="10" max="10" width="17.7109375" style="31" customWidth="1"/>
    <col min="11" max="12" width="11.42578125" style="31" customWidth="1"/>
    <col min="13" max="13" width="17.42578125" style="78" bestFit="1" customWidth="1"/>
    <col min="14" max="14" width="12.28515625" style="31" bestFit="1" customWidth="1"/>
    <col min="15" max="15" width="19.85546875" style="31" bestFit="1" customWidth="1"/>
    <col min="16" max="16" width="11.7109375" style="31" customWidth="1"/>
    <col min="17" max="17" width="12.7109375" style="31" customWidth="1"/>
    <col min="18" max="25" width="5.140625" style="31" customWidth="1"/>
    <col min="26" max="16384" width="9.140625" style="31"/>
  </cols>
  <sheetData>
    <row r="1" spans="1:15" s="29" customFormat="1" ht="20.25" customHeight="1">
      <c r="A1" s="24" t="s">
        <v>92</v>
      </c>
      <c r="B1" s="26"/>
      <c r="C1" s="26"/>
      <c r="D1" s="26"/>
      <c r="E1" s="26"/>
      <c r="F1" s="26"/>
      <c r="G1" s="26"/>
      <c r="H1" s="74"/>
      <c r="I1" s="26"/>
      <c r="J1" s="75"/>
      <c r="M1" s="30"/>
    </row>
    <row r="2" spans="1:15" s="29" customFormat="1" ht="20.25" customHeight="1">
      <c r="A2" s="25" t="s">
        <v>76</v>
      </c>
      <c r="B2" s="26"/>
      <c r="C2" s="27"/>
      <c r="D2" s="26"/>
      <c r="E2" s="26"/>
      <c r="F2" s="26"/>
      <c r="G2" s="27"/>
      <c r="H2" s="74"/>
      <c r="I2" s="27"/>
      <c r="J2" s="75"/>
      <c r="M2" s="30"/>
    </row>
    <row r="3" spans="1:15" s="29" customFormat="1" ht="20.25" customHeight="1">
      <c r="A3" s="25"/>
      <c r="B3" s="26"/>
      <c r="C3" s="27"/>
      <c r="D3" s="26"/>
      <c r="E3" s="26"/>
      <c r="F3" s="26"/>
      <c r="G3" s="27"/>
      <c r="H3" s="74"/>
      <c r="I3" s="27"/>
      <c r="J3" s="75"/>
      <c r="M3" s="30"/>
    </row>
    <row r="4" spans="1:15" s="29" customFormat="1" ht="20.25" customHeight="1">
      <c r="A4" s="26"/>
      <c r="B4" s="26"/>
      <c r="C4" s="27"/>
      <c r="D4" s="12"/>
      <c r="E4" s="12"/>
      <c r="F4" s="158"/>
      <c r="G4" s="159"/>
      <c r="H4" s="77" t="s">
        <v>142</v>
      </c>
      <c r="I4" s="31"/>
      <c r="J4" s="77" t="s">
        <v>123</v>
      </c>
      <c r="M4" s="30"/>
    </row>
    <row r="5" spans="1:15" ht="20.25" customHeight="1">
      <c r="A5" s="29"/>
      <c r="B5" s="76"/>
      <c r="C5" s="218"/>
      <c r="D5" s="76"/>
      <c r="E5" s="77"/>
      <c r="F5" s="158"/>
      <c r="G5" s="159"/>
      <c r="H5" s="218" t="s">
        <v>103</v>
      </c>
      <c r="I5" s="218"/>
      <c r="J5" s="218" t="s">
        <v>104</v>
      </c>
    </row>
    <row r="6" spans="1:15" ht="20.25" customHeight="1">
      <c r="A6" s="29" t="s">
        <v>8</v>
      </c>
      <c r="B6" s="76"/>
      <c r="C6" s="218"/>
      <c r="D6" s="76"/>
      <c r="E6" s="77"/>
      <c r="F6" s="76" t="s">
        <v>17</v>
      </c>
      <c r="G6" s="160"/>
      <c r="H6" s="218" t="s">
        <v>105</v>
      </c>
      <c r="I6" s="218"/>
      <c r="J6" s="218"/>
    </row>
    <row r="7" spans="1:15" ht="20.25" customHeight="1">
      <c r="B7" s="76"/>
      <c r="C7" s="218"/>
      <c r="D7" s="76"/>
      <c r="E7" s="67"/>
      <c r="F7" s="161"/>
      <c r="G7" s="162"/>
      <c r="H7" s="221" t="s">
        <v>106</v>
      </c>
      <c r="I7" s="221"/>
      <c r="J7" s="221"/>
    </row>
    <row r="8" spans="1:15" ht="20.25" customHeight="1">
      <c r="A8" s="29" t="s">
        <v>15</v>
      </c>
      <c r="B8" s="79"/>
      <c r="D8" s="79"/>
      <c r="E8" s="80"/>
      <c r="F8" s="79"/>
      <c r="G8" s="32"/>
      <c r="H8" s="80"/>
      <c r="I8" s="32"/>
      <c r="J8" s="80"/>
      <c r="K8" s="18"/>
      <c r="L8" s="18"/>
    </row>
    <row r="9" spans="1:15" ht="20.25" customHeight="1">
      <c r="A9" s="31" t="s">
        <v>0</v>
      </c>
      <c r="B9" s="81"/>
      <c r="C9" s="82"/>
      <c r="D9" s="81"/>
      <c r="E9" s="83"/>
      <c r="F9" s="81">
        <v>5</v>
      </c>
      <c r="G9" s="32"/>
      <c r="H9" s="83">
        <v>530591</v>
      </c>
      <c r="I9" s="32"/>
      <c r="J9" s="83">
        <v>201032</v>
      </c>
      <c r="K9" s="18"/>
      <c r="L9" s="18"/>
    </row>
    <row r="10" spans="1:15" ht="20.25" customHeight="1">
      <c r="A10" s="31" t="s">
        <v>1</v>
      </c>
      <c r="B10" s="84"/>
      <c r="C10" s="82"/>
      <c r="D10" s="84"/>
      <c r="E10" s="83"/>
      <c r="F10" s="81">
        <v>6</v>
      </c>
      <c r="G10" s="32"/>
      <c r="H10" s="83">
        <v>73003</v>
      </c>
      <c r="I10" s="32"/>
      <c r="J10" s="83">
        <v>13892</v>
      </c>
      <c r="K10" s="18"/>
      <c r="L10" s="18"/>
    </row>
    <row r="11" spans="1:15" ht="20.25" customHeight="1">
      <c r="A11" s="31" t="s">
        <v>5</v>
      </c>
      <c r="B11" s="84"/>
      <c r="C11" s="82"/>
      <c r="D11" s="84"/>
      <c r="E11" s="83"/>
      <c r="F11" s="81">
        <v>7</v>
      </c>
      <c r="G11" s="32"/>
      <c r="H11" s="83">
        <v>2158760</v>
      </c>
      <c r="I11" s="32"/>
      <c r="J11" s="83">
        <v>3861389</v>
      </c>
      <c r="K11" s="18"/>
      <c r="L11" s="18"/>
    </row>
    <row r="12" spans="1:15" ht="20.25" customHeight="1">
      <c r="A12" s="31" t="s">
        <v>85</v>
      </c>
      <c r="B12" s="84"/>
      <c r="C12" s="82"/>
      <c r="D12" s="84"/>
      <c r="E12" s="83"/>
      <c r="F12" s="84" t="s">
        <v>128</v>
      </c>
      <c r="G12" s="32"/>
      <c r="H12" s="83">
        <v>0</v>
      </c>
      <c r="I12" s="32"/>
      <c r="J12" s="83">
        <v>94000</v>
      </c>
      <c r="K12" s="18"/>
      <c r="L12" s="18"/>
    </row>
    <row r="13" spans="1:15" ht="20.25" customHeight="1">
      <c r="A13" s="31" t="s">
        <v>6</v>
      </c>
      <c r="B13" s="84"/>
      <c r="C13" s="82"/>
      <c r="D13" s="84"/>
      <c r="E13" s="83"/>
      <c r="F13" s="84" t="s">
        <v>129</v>
      </c>
      <c r="G13" s="32"/>
      <c r="H13" s="83">
        <v>193419</v>
      </c>
      <c r="I13" s="32"/>
      <c r="J13" s="83">
        <v>268026</v>
      </c>
      <c r="K13" s="18"/>
      <c r="L13" s="18"/>
    </row>
    <row r="14" spans="1:15" s="29" customFormat="1" ht="20.25" customHeight="1">
      <c r="A14" s="29" t="s">
        <v>16</v>
      </c>
      <c r="B14" s="85"/>
      <c r="C14" s="86"/>
      <c r="D14" s="85"/>
      <c r="E14" s="83"/>
      <c r="F14" s="85"/>
      <c r="G14" s="39"/>
      <c r="H14" s="87">
        <f>SUM(H9:H13)</f>
        <v>2955773</v>
      </c>
      <c r="I14" s="39"/>
      <c r="J14" s="87">
        <f>SUM(J9:J13)</f>
        <v>4438339</v>
      </c>
      <c r="K14" s="28"/>
      <c r="L14" s="28"/>
      <c r="M14" s="78"/>
      <c r="N14" s="31"/>
      <c r="O14" s="31"/>
    </row>
    <row r="15" spans="1:15" ht="20.25" customHeight="1">
      <c r="A15" s="29"/>
      <c r="B15" s="84"/>
      <c r="C15" s="82"/>
      <c r="D15" s="84"/>
      <c r="E15" s="83"/>
      <c r="F15" s="84"/>
      <c r="G15" s="32"/>
      <c r="H15" s="80"/>
      <c r="I15" s="32"/>
      <c r="J15" s="80"/>
      <c r="K15" s="18"/>
      <c r="L15" s="18"/>
    </row>
    <row r="16" spans="1:15" ht="20.25" customHeight="1">
      <c r="A16" s="29" t="s">
        <v>11</v>
      </c>
      <c r="B16" s="84"/>
      <c r="C16" s="82"/>
      <c r="D16" s="84"/>
      <c r="E16" s="80"/>
      <c r="F16" s="84"/>
      <c r="G16" s="32"/>
      <c r="H16" s="80"/>
      <c r="I16" s="32"/>
      <c r="J16" s="80"/>
      <c r="K16" s="18"/>
      <c r="L16" s="18"/>
    </row>
    <row r="17" spans="1:15" ht="20.25" customHeight="1">
      <c r="A17" s="31" t="s">
        <v>100</v>
      </c>
      <c r="B17" s="84"/>
      <c r="C17" s="82"/>
      <c r="D17" s="84"/>
      <c r="E17" s="88"/>
      <c r="F17" s="81">
        <v>10</v>
      </c>
      <c r="G17" s="32"/>
      <c r="H17" s="89">
        <v>210000</v>
      </c>
      <c r="I17" s="89"/>
      <c r="J17" s="89">
        <v>210000</v>
      </c>
      <c r="K17" s="18"/>
      <c r="L17" s="18"/>
    </row>
    <row r="18" spans="1:15" ht="20.25" customHeight="1">
      <c r="A18" s="31" t="s">
        <v>27</v>
      </c>
      <c r="B18" s="81"/>
      <c r="C18" s="82"/>
      <c r="D18" s="81"/>
      <c r="E18" s="89"/>
      <c r="F18" s="81">
        <v>11</v>
      </c>
      <c r="G18" s="32"/>
      <c r="H18" s="89">
        <v>13429886</v>
      </c>
      <c r="I18" s="89"/>
      <c r="J18" s="89">
        <v>13838824</v>
      </c>
      <c r="K18" s="18"/>
      <c r="L18" s="18"/>
    </row>
    <row r="19" spans="1:15" ht="20.25" customHeight="1">
      <c r="A19" s="31" t="s">
        <v>28</v>
      </c>
      <c r="B19" s="81"/>
      <c r="C19" s="82"/>
      <c r="D19" s="81"/>
      <c r="E19" s="89"/>
      <c r="F19" s="81">
        <v>12</v>
      </c>
      <c r="G19" s="32"/>
      <c r="H19" s="89">
        <v>7577</v>
      </c>
      <c r="I19" s="89"/>
      <c r="J19" s="89">
        <v>7135</v>
      </c>
      <c r="K19" s="18"/>
      <c r="L19" s="18"/>
    </row>
    <row r="20" spans="1:15" ht="20.25" customHeight="1">
      <c r="A20" s="31" t="s">
        <v>30</v>
      </c>
      <c r="B20" s="81"/>
      <c r="C20" s="82"/>
      <c r="D20" s="81"/>
      <c r="E20" s="89"/>
      <c r="F20" s="81">
        <v>14</v>
      </c>
      <c r="G20" s="32"/>
      <c r="H20" s="89">
        <v>393562</v>
      </c>
      <c r="I20" s="32"/>
      <c r="J20" s="89">
        <v>330065</v>
      </c>
      <c r="K20" s="18"/>
      <c r="L20" s="18"/>
    </row>
    <row r="21" spans="1:15" s="29" customFormat="1" ht="20.25" customHeight="1">
      <c r="A21" s="29" t="s">
        <v>10</v>
      </c>
      <c r="B21" s="85"/>
      <c r="C21" s="86"/>
      <c r="D21" s="90"/>
      <c r="E21" s="89"/>
      <c r="F21" s="90"/>
      <c r="G21" s="39"/>
      <c r="H21" s="91">
        <f>SUM(H17:H20)</f>
        <v>14041025</v>
      </c>
      <c r="I21" s="39"/>
      <c r="J21" s="91">
        <f>SUM(J17:J20)</f>
        <v>14386024</v>
      </c>
      <c r="M21" s="78"/>
      <c r="N21" s="31"/>
      <c r="O21" s="31"/>
    </row>
    <row r="22" spans="1:15" ht="20.25" customHeight="1">
      <c r="A22" s="29"/>
      <c r="B22" s="84"/>
      <c r="C22" s="82"/>
      <c r="D22" s="92"/>
      <c r="E22" s="89"/>
      <c r="F22" s="92"/>
      <c r="G22" s="32"/>
      <c r="H22" s="92"/>
      <c r="I22" s="32"/>
      <c r="J22" s="92"/>
    </row>
    <row r="23" spans="1:15" s="29" customFormat="1" ht="20.25" customHeight="1" thickBot="1">
      <c r="A23" s="29" t="s">
        <v>9</v>
      </c>
      <c r="B23" s="85"/>
      <c r="C23" s="86"/>
      <c r="D23" s="39"/>
      <c r="E23" s="89"/>
      <c r="F23" s="39"/>
      <c r="G23" s="39"/>
      <c r="H23" s="93">
        <f>H14+H21</f>
        <v>16996798</v>
      </c>
      <c r="I23" s="39"/>
      <c r="J23" s="93">
        <f>J14+J21</f>
        <v>18824363</v>
      </c>
      <c r="M23" s="78"/>
      <c r="N23" s="31"/>
      <c r="O23" s="31"/>
    </row>
    <row r="24" spans="1:15" ht="20.25" customHeight="1" thickTop="1">
      <c r="B24" s="73"/>
      <c r="C24" s="82"/>
      <c r="D24" s="32"/>
      <c r="E24" s="89"/>
      <c r="F24" s="32"/>
      <c r="G24" s="32"/>
      <c r="H24" s="80"/>
      <c r="I24" s="32"/>
      <c r="J24" s="80"/>
    </row>
    <row r="26" spans="1:15" ht="20.25" customHeight="1">
      <c r="A26" s="24" t="s">
        <v>92</v>
      </c>
      <c r="B26" s="26"/>
      <c r="C26" s="26"/>
      <c r="D26" s="26"/>
      <c r="E26" s="26"/>
      <c r="F26" s="26"/>
      <c r="G26" s="26"/>
      <c r="H26" s="74"/>
      <c r="I26" s="26"/>
      <c r="J26" s="75"/>
    </row>
    <row r="27" spans="1:15" ht="20.25" customHeight="1">
      <c r="A27" s="25" t="s">
        <v>76</v>
      </c>
      <c r="B27" s="26"/>
      <c r="C27" s="27"/>
      <c r="D27" s="26"/>
      <c r="E27" s="26"/>
      <c r="F27" s="26"/>
      <c r="G27" s="27"/>
      <c r="H27" s="74"/>
      <c r="I27" s="27"/>
      <c r="J27" s="75"/>
    </row>
    <row r="28" spans="1:15" ht="20.25" customHeight="1">
      <c r="A28" s="26"/>
      <c r="B28" s="26"/>
      <c r="C28" s="27"/>
      <c r="D28" s="12"/>
      <c r="E28" s="12"/>
      <c r="F28" s="158"/>
      <c r="G28" s="159"/>
      <c r="H28" s="77" t="s">
        <v>142</v>
      </c>
      <c r="I28" s="31"/>
      <c r="J28" s="77" t="s">
        <v>123</v>
      </c>
    </row>
    <row r="29" spans="1:15" ht="18.75" customHeight="1">
      <c r="B29" s="76"/>
      <c r="C29" s="218"/>
      <c r="E29" s="77"/>
      <c r="F29" s="158"/>
      <c r="G29" s="159"/>
      <c r="H29" s="218" t="s">
        <v>103</v>
      </c>
      <c r="I29" s="218"/>
      <c r="J29" s="218" t="s">
        <v>104</v>
      </c>
    </row>
    <row r="30" spans="1:15" ht="18.75" customHeight="1">
      <c r="A30" s="29" t="s">
        <v>37</v>
      </c>
      <c r="B30" s="76"/>
      <c r="C30" s="218"/>
      <c r="D30" s="76"/>
      <c r="E30" s="218"/>
      <c r="F30" s="76" t="s">
        <v>17</v>
      </c>
      <c r="G30" s="160"/>
      <c r="H30" s="218" t="s">
        <v>105</v>
      </c>
      <c r="I30" s="218"/>
      <c r="J30" s="218"/>
    </row>
    <row r="31" spans="1:15" ht="18.75" customHeight="1">
      <c r="A31" s="29"/>
      <c r="B31" s="76"/>
      <c r="C31" s="218"/>
      <c r="D31" s="76"/>
      <c r="E31" s="218"/>
      <c r="F31" s="161"/>
      <c r="G31" s="162"/>
      <c r="H31" s="221" t="s">
        <v>106</v>
      </c>
      <c r="I31" s="221"/>
      <c r="J31" s="221"/>
    </row>
    <row r="32" spans="1:15" ht="18.75" customHeight="1">
      <c r="A32" s="29" t="s">
        <v>12</v>
      </c>
      <c r="B32" s="94"/>
      <c r="C32" s="218"/>
      <c r="D32" s="94"/>
      <c r="E32" s="218"/>
      <c r="F32" s="218"/>
      <c r="G32" s="218"/>
      <c r="H32" s="218"/>
      <c r="I32" s="218"/>
      <c r="J32" s="218"/>
    </row>
    <row r="33" spans="1:17" ht="18.75" customHeight="1">
      <c r="A33" s="31" t="s">
        <v>2</v>
      </c>
      <c r="B33" s="84"/>
      <c r="C33" s="82"/>
      <c r="E33" s="95"/>
      <c r="F33" s="84" t="s">
        <v>130</v>
      </c>
      <c r="G33" s="32"/>
      <c r="H33" s="95">
        <v>700008</v>
      </c>
      <c r="I33" s="32"/>
      <c r="J33" s="95">
        <v>2033029</v>
      </c>
      <c r="P33" s="97"/>
      <c r="Q33" s="97"/>
    </row>
    <row r="34" spans="1:17" ht="18.75" customHeight="1">
      <c r="A34" s="31" t="s">
        <v>51</v>
      </c>
      <c r="B34" s="84"/>
      <c r="C34" s="82"/>
      <c r="E34" s="95"/>
      <c r="F34" s="84" t="s">
        <v>131</v>
      </c>
      <c r="G34" s="32"/>
      <c r="H34" s="95">
        <v>487239</v>
      </c>
      <c r="I34" s="32"/>
      <c r="J34" s="95">
        <v>660628</v>
      </c>
      <c r="M34" s="98"/>
      <c r="P34" s="97"/>
      <c r="Q34" s="97"/>
    </row>
    <row r="35" spans="1:17" ht="18.75" customHeight="1">
      <c r="A35" s="31" t="s">
        <v>61</v>
      </c>
      <c r="B35" s="84"/>
      <c r="C35" s="82"/>
      <c r="E35" s="95"/>
      <c r="F35" s="84" t="s">
        <v>132</v>
      </c>
      <c r="G35" s="144"/>
      <c r="H35" s="95">
        <v>49465</v>
      </c>
      <c r="I35" s="32"/>
      <c r="J35" s="95">
        <v>32683</v>
      </c>
      <c r="N35" s="78"/>
      <c r="O35" s="78"/>
    </row>
    <row r="36" spans="1:17" ht="18.75" customHeight="1">
      <c r="A36" s="31" t="s">
        <v>96</v>
      </c>
      <c r="B36" s="84"/>
      <c r="C36" s="82"/>
      <c r="E36" s="95"/>
      <c r="F36" s="84" t="s">
        <v>133</v>
      </c>
      <c r="G36" s="144"/>
      <c r="H36" s="95">
        <v>123661</v>
      </c>
      <c r="I36" s="146"/>
      <c r="J36" s="95">
        <v>1239362</v>
      </c>
      <c r="K36" s="30"/>
      <c r="L36" s="30"/>
      <c r="M36" s="30"/>
      <c r="N36" s="78"/>
      <c r="O36" s="78"/>
    </row>
    <row r="37" spans="1:17" ht="18.75" customHeight="1">
      <c r="A37" s="31" t="s">
        <v>35</v>
      </c>
      <c r="B37" s="84"/>
      <c r="C37" s="82"/>
      <c r="E37" s="32"/>
      <c r="F37" s="84" t="s">
        <v>134</v>
      </c>
      <c r="G37" s="32"/>
      <c r="H37" s="95">
        <v>137229</v>
      </c>
      <c r="I37" s="32"/>
      <c r="J37" s="95">
        <v>131778</v>
      </c>
      <c r="M37" s="98"/>
      <c r="P37" s="97"/>
      <c r="Q37" s="97"/>
    </row>
    <row r="38" spans="1:17" ht="18.75" customHeight="1">
      <c r="A38" s="31" t="s">
        <v>171</v>
      </c>
      <c r="B38" s="84"/>
      <c r="C38" s="82"/>
      <c r="E38" s="95"/>
      <c r="F38" s="81">
        <v>22</v>
      </c>
      <c r="G38" s="32"/>
      <c r="H38" s="95">
        <v>173177</v>
      </c>
      <c r="I38" s="32"/>
      <c r="J38" s="32">
        <v>180013</v>
      </c>
      <c r="M38" s="98"/>
      <c r="P38" s="97"/>
      <c r="Q38" s="97"/>
    </row>
    <row r="39" spans="1:17" ht="18.75" customHeight="1">
      <c r="A39" s="31" t="s">
        <v>101</v>
      </c>
      <c r="B39" s="84"/>
      <c r="C39" s="82"/>
      <c r="E39" s="155"/>
      <c r="F39" s="81">
        <v>17</v>
      </c>
      <c r="G39" s="32"/>
      <c r="H39" s="95">
        <v>427</v>
      </c>
      <c r="I39" s="32"/>
      <c r="J39" s="32">
        <v>416</v>
      </c>
      <c r="M39" s="156"/>
      <c r="P39" s="97"/>
      <c r="Q39" s="97"/>
    </row>
    <row r="40" spans="1:17" ht="18.75" customHeight="1">
      <c r="A40" s="31" t="s">
        <v>125</v>
      </c>
      <c r="B40" s="84"/>
      <c r="C40" s="82"/>
      <c r="E40" s="155"/>
      <c r="F40" s="81">
        <v>23</v>
      </c>
      <c r="G40" s="32"/>
      <c r="H40" s="155">
        <v>0</v>
      </c>
      <c r="I40" s="32"/>
      <c r="J40" s="32">
        <v>40565</v>
      </c>
      <c r="M40" s="156"/>
      <c r="P40" s="97"/>
      <c r="Q40" s="97"/>
    </row>
    <row r="41" spans="1:17" ht="18.75" customHeight="1">
      <c r="A41" s="31" t="s">
        <v>3</v>
      </c>
      <c r="B41" s="84"/>
      <c r="C41" s="82"/>
      <c r="E41" s="95"/>
      <c r="F41" s="81">
        <v>21</v>
      </c>
      <c r="G41" s="32"/>
      <c r="H41" s="95">
        <v>18869</v>
      </c>
      <c r="I41" s="32"/>
      <c r="J41" s="32">
        <v>31107</v>
      </c>
      <c r="M41" s="98"/>
      <c r="P41" s="97"/>
      <c r="Q41" s="97"/>
    </row>
    <row r="42" spans="1:17" ht="18.75" customHeight="1">
      <c r="A42" s="29" t="s">
        <v>19</v>
      </c>
      <c r="B42" s="84"/>
      <c r="C42" s="86"/>
      <c r="E42" s="99"/>
      <c r="F42" s="84"/>
      <c r="G42" s="39"/>
      <c r="H42" s="100">
        <f>SUM(H33:H41)</f>
        <v>1690075</v>
      </c>
      <c r="I42" s="39"/>
      <c r="J42" s="100">
        <f>SUM(J33:J41)</f>
        <v>4349581</v>
      </c>
      <c r="M42" s="98"/>
      <c r="P42" s="97"/>
      <c r="Q42" s="97"/>
    </row>
    <row r="43" spans="1:17" ht="18.75" customHeight="1">
      <c r="A43" s="29"/>
      <c r="B43" s="84"/>
      <c r="C43" s="82"/>
      <c r="E43" s="32"/>
      <c r="F43" s="84"/>
      <c r="G43" s="32"/>
      <c r="H43" s="32"/>
      <c r="I43" s="32"/>
      <c r="J43" s="32"/>
      <c r="M43" s="98"/>
      <c r="P43" s="97"/>
      <c r="Q43" s="97"/>
    </row>
    <row r="44" spans="1:17" ht="18.75" customHeight="1">
      <c r="A44" s="29" t="s">
        <v>52</v>
      </c>
      <c r="B44" s="84"/>
      <c r="C44" s="82"/>
      <c r="E44" s="80"/>
      <c r="F44" s="84"/>
      <c r="G44" s="32"/>
      <c r="H44" s="80"/>
      <c r="I44" s="32"/>
      <c r="J44" s="80"/>
      <c r="M44" s="98"/>
      <c r="P44" s="97"/>
      <c r="Q44" s="97"/>
    </row>
    <row r="45" spans="1:17" ht="18.75" customHeight="1">
      <c r="A45" s="31" t="s">
        <v>51</v>
      </c>
      <c r="B45" s="84"/>
      <c r="C45" s="82"/>
      <c r="E45" s="80"/>
      <c r="F45" s="84" t="s">
        <v>135</v>
      </c>
      <c r="G45" s="32"/>
      <c r="H45" s="80">
        <v>0</v>
      </c>
      <c r="I45" s="32"/>
      <c r="J45" s="80">
        <v>58077</v>
      </c>
      <c r="M45" s="98"/>
      <c r="P45" s="97"/>
      <c r="Q45" s="97"/>
    </row>
    <row r="46" spans="1:17" ht="18.75" customHeight="1">
      <c r="A46" s="52" t="s">
        <v>93</v>
      </c>
      <c r="B46" s="84"/>
      <c r="C46" s="82"/>
      <c r="E46" s="80"/>
      <c r="F46" s="84" t="s">
        <v>133</v>
      </c>
      <c r="G46" s="32"/>
      <c r="H46" s="80">
        <v>1061839</v>
      </c>
      <c r="I46" s="32"/>
      <c r="J46" s="80">
        <v>1117518</v>
      </c>
      <c r="M46" s="98"/>
      <c r="P46" s="97"/>
      <c r="Q46" s="97"/>
    </row>
    <row r="47" spans="1:17" ht="18.75" customHeight="1">
      <c r="A47" s="52" t="s">
        <v>102</v>
      </c>
      <c r="B47" s="84"/>
      <c r="C47" s="82"/>
      <c r="E47" s="80"/>
      <c r="F47" s="84" t="s">
        <v>136</v>
      </c>
      <c r="G47" s="32"/>
      <c r="H47" s="80">
        <v>1172</v>
      </c>
      <c r="I47" s="32"/>
      <c r="J47" s="80">
        <v>1389</v>
      </c>
      <c r="M47" s="156"/>
      <c r="P47" s="97"/>
      <c r="Q47" s="97"/>
    </row>
    <row r="48" spans="1:17" ht="18.75" customHeight="1">
      <c r="A48" s="31" t="s">
        <v>66</v>
      </c>
      <c r="B48" s="84"/>
      <c r="C48" s="82"/>
      <c r="E48" s="80"/>
      <c r="F48" s="84" t="s">
        <v>119</v>
      </c>
      <c r="G48" s="32"/>
      <c r="H48" s="80">
        <v>101072</v>
      </c>
      <c r="I48" s="32"/>
      <c r="J48" s="80">
        <v>80141</v>
      </c>
      <c r="M48" s="98"/>
      <c r="P48" s="97"/>
      <c r="Q48" s="97"/>
    </row>
    <row r="49" spans="1:17" ht="18.75" customHeight="1">
      <c r="A49" s="29" t="s">
        <v>83</v>
      </c>
      <c r="B49" s="84"/>
      <c r="C49" s="82"/>
      <c r="E49" s="39"/>
      <c r="F49" s="84"/>
      <c r="G49" s="32"/>
      <c r="H49" s="87">
        <f>SUM(H45:H48)</f>
        <v>1164083</v>
      </c>
      <c r="I49" s="32"/>
      <c r="J49" s="87">
        <f>SUM(J45:J48)</f>
        <v>1257125</v>
      </c>
      <c r="M49" s="98"/>
      <c r="P49" s="97"/>
      <c r="Q49" s="97"/>
    </row>
    <row r="50" spans="1:17" ht="18.75" customHeight="1">
      <c r="B50" s="84"/>
      <c r="C50" s="82"/>
      <c r="E50" s="99"/>
      <c r="F50" s="84"/>
      <c r="G50" s="32"/>
      <c r="H50" s="101"/>
      <c r="I50" s="32"/>
      <c r="J50" s="101"/>
      <c r="M50" s="98"/>
      <c r="P50" s="97"/>
      <c r="Q50" s="97"/>
    </row>
    <row r="51" spans="1:17" ht="18.75" customHeight="1">
      <c r="A51" s="29" t="s">
        <v>20</v>
      </c>
      <c r="B51" s="85"/>
      <c r="C51" s="86"/>
      <c r="E51" s="39"/>
      <c r="F51" s="85"/>
      <c r="G51" s="39"/>
      <c r="H51" s="102">
        <f>SUM(H42,H49)</f>
        <v>2854158</v>
      </c>
      <c r="I51" s="39"/>
      <c r="J51" s="102">
        <f>SUM(J42,J49)</f>
        <v>5606706</v>
      </c>
      <c r="M51" s="98"/>
      <c r="P51" s="97"/>
      <c r="Q51" s="97"/>
    </row>
    <row r="52" spans="1:17" ht="18.75" customHeight="1">
      <c r="A52" s="29"/>
      <c r="B52" s="84"/>
      <c r="C52" s="82"/>
      <c r="E52" s="32"/>
      <c r="F52" s="84"/>
      <c r="G52" s="32"/>
      <c r="H52" s="32"/>
      <c r="I52" s="32"/>
      <c r="J52" s="32"/>
      <c r="M52" s="98"/>
    </row>
    <row r="53" spans="1:17" ht="18.75" customHeight="1">
      <c r="A53" s="29" t="s">
        <v>38</v>
      </c>
      <c r="B53" s="84"/>
      <c r="C53" s="82"/>
      <c r="E53" s="32"/>
      <c r="F53" s="84"/>
      <c r="G53" s="32"/>
      <c r="H53" s="32"/>
      <c r="I53" s="32"/>
      <c r="J53" s="32"/>
      <c r="M53" s="98"/>
    </row>
    <row r="54" spans="1:17" ht="18.75" customHeight="1">
      <c r="A54" s="31" t="s">
        <v>77</v>
      </c>
      <c r="B54" s="84"/>
      <c r="C54" s="82"/>
      <c r="E54" s="80"/>
      <c r="F54" s="84" t="s">
        <v>137</v>
      </c>
      <c r="G54" s="32"/>
      <c r="H54" s="80"/>
      <c r="I54" s="32"/>
      <c r="J54" s="80"/>
      <c r="M54" s="98"/>
    </row>
    <row r="55" spans="1:17" ht="18.75" customHeight="1" thickBot="1">
      <c r="A55" s="31" t="s">
        <v>31</v>
      </c>
      <c r="B55" s="84"/>
      <c r="C55" s="82"/>
      <c r="E55" s="103"/>
      <c r="F55" s="84"/>
      <c r="G55" s="32"/>
      <c r="H55" s="104">
        <v>27600825</v>
      </c>
      <c r="I55" s="32"/>
      <c r="J55" s="104">
        <v>129298350</v>
      </c>
      <c r="M55" s="98"/>
    </row>
    <row r="56" spans="1:17" ht="18.75" customHeight="1" thickTop="1">
      <c r="A56" s="31" t="s">
        <v>32</v>
      </c>
      <c r="B56" s="84"/>
      <c r="C56" s="105"/>
      <c r="E56" s="80"/>
      <c r="F56" s="84"/>
      <c r="G56" s="106"/>
      <c r="H56" s="80">
        <f>+SH!E29</f>
        <v>24467648</v>
      </c>
      <c r="I56" s="32"/>
      <c r="J56" s="80">
        <v>96104092</v>
      </c>
      <c r="M56" s="98"/>
    </row>
    <row r="57" spans="1:17" ht="18.75" customHeight="1">
      <c r="A57" s="107" t="s">
        <v>72</v>
      </c>
      <c r="B57" s="84"/>
      <c r="C57" s="105"/>
      <c r="E57" s="80"/>
      <c r="F57" s="84" t="s">
        <v>137</v>
      </c>
      <c r="G57" s="106"/>
      <c r="H57" s="108">
        <f>+SH!G29</f>
        <v>-9667486</v>
      </c>
      <c r="I57" s="32"/>
      <c r="J57" s="108">
        <v>-61757357</v>
      </c>
      <c r="M57" s="98"/>
    </row>
    <row r="58" spans="1:17" ht="18.75" customHeight="1">
      <c r="A58" s="107" t="s">
        <v>78</v>
      </c>
      <c r="B58" s="84"/>
      <c r="C58" s="105"/>
      <c r="E58" s="80"/>
      <c r="F58" s="84" t="s">
        <v>137</v>
      </c>
      <c r="G58" s="106"/>
      <c r="H58" s="80"/>
      <c r="I58" s="32"/>
      <c r="J58" s="80"/>
      <c r="M58" s="98"/>
    </row>
    <row r="59" spans="1:17" ht="18.75" customHeight="1">
      <c r="A59" s="31" t="s">
        <v>41</v>
      </c>
      <c r="B59" s="84"/>
      <c r="C59" s="82"/>
      <c r="E59" s="80"/>
      <c r="F59" s="32"/>
      <c r="G59" s="32"/>
      <c r="H59" s="80"/>
      <c r="I59" s="32"/>
      <c r="J59" s="80"/>
      <c r="M59" s="98"/>
    </row>
    <row r="60" spans="1:17" ht="18.75" customHeight="1">
      <c r="A60" s="31" t="s">
        <v>42</v>
      </c>
      <c r="B60" s="84"/>
      <c r="C60" s="82"/>
      <c r="E60" s="80"/>
      <c r="F60" s="84"/>
      <c r="G60" s="32"/>
      <c r="H60" s="80">
        <f>+SH!I29</f>
        <v>0</v>
      </c>
      <c r="I60" s="32"/>
      <c r="J60" s="80">
        <v>18507</v>
      </c>
      <c r="M60" s="98"/>
    </row>
    <row r="61" spans="1:17" ht="18.75" customHeight="1">
      <c r="A61" s="31" t="s">
        <v>65</v>
      </c>
      <c r="B61" s="84"/>
      <c r="C61" s="82"/>
      <c r="E61" s="80"/>
      <c r="F61" s="32"/>
      <c r="G61" s="32"/>
      <c r="H61" s="80">
        <f>+SH!K29</f>
        <v>-967203</v>
      </c>
      <c r="I61" s="32"/>
      <c r="J61" s="80">
        <v>-21457266</v>
      </c>
      <c r="M61" s="98"/>
    </row>
    <row r="62" spans="1:17" ht="18.75" customHeight="1">
      <c r="A62" s="31" t="s">
        <v>68</v>
      </c>
      <c r="B62" s="84"/>
      <c r="C62" s="82"/>
      <c r="E62" s="80"/>
      <c r="F62" s="32"/>
      <c r="G62" s="32"/>
      <c r="H62" s="80">
        <f>+SH!M29</f>
        <v>309681</v>
      </c>
      <c r="I62" s="32"/>
      <c r="J62" s="80">
        <v>309681</v>
      </c>
      <c r="M62" s="98"/>
    </row>
    <row r="63" spans="1:17" ht="18.75" customHeight="1">
      <c r="A63" s="29" t="s">
        <v>39</v>
      </c>
      <c r="B63" s="84"/>
      <c r="C63" s="82"/>
      <c r="E63" s="39"/>
      <c r="F63" s="39"/>
      <c r="G63" s="32"/>
      <c r="H63" s="87">
        <f>SUM(H56:H62)</f>
        <v>14142640</v>
      </c>
      <c r="I63" s="32"/>
      <c r="J63" s="87">
        <f>SUM(J56:J62)</f>
        <v>13217657</v>
      </c>
      <c r="M63" s="98"/>
    </row>
    <row r="64" spans="1:17" ht="18.75" customHeight="1">
      <c r="A64" s="29"/>
      <c r="B64" s="84"/>
      <c r="C64" s="82"/>
      <c r="E64" s="32"/>
      <c r="F64" s="32"/>
      <c r="G64" s="32"/>
      <c r="H64" s="32"/>
      <c r="I64" s="32"/>
      <c r="J64" s="32"/>
      <c r="M64" s="98"/>
    </row>
    <row r="65" spans="1:18" ht="18.75" customHeight="1" thickBot="1">
      <c r="A65" s="29" t="s">
        <v>40</v>
      </c>
      <c r="B65" s="84"/>
      <c r="C65" s="86"/>
      <c r="E65" s="39"/>
      <c r="F65" s="39"/>
      <c r="G65" s="39"/>
      <c r="H65" s="93">
        <f>H51+H63</f>
        <v>16996798</v>
      </c>
      <c r="I65" s="39"/>
      <c r="J65" s="93">
        <f>J51+J63</f>
        <v>18824363</v>
      </c>
      <c r="K65" s="80"/>
      <c r="L65" s="78"/>
      <c r="N65" s="78"/>
      <c r="O65" s="98"/>
      <c r="P65" s="98"/>
      <c r="Q65" s="98"/>
      <c r="R65" s="98"/>
    </row>
    <row r="66" spans="1:18" ht="18.75" customHeight="1" thickTop="1">
      <c r="A66" s="29"/>
      <c r="B66" s="73"/>
      <c r="C66" s="86"/>
      <c r="E66" s="39"/>
      <c r="F66" s="39"/>
      <c r="G66" s="39"/>
      <c r="H66" s="39"/>
      <c r="I66" s="39"/>
      <c r="J66" s="39"/>
      <c r="K66" s="78"/>
      <c r="L66" s="78"/>
      <c r="N66" s="78"/>
      <c r="O66" s="98"/>
      <c r="P66" s="98"/>
      <c r="Q66" s="98"/>
      <c r="R66" s="98"/>
    </row>
    <row r="67" spans="1:18" ht="18.75" customHeight="1">
      <c r="A67" s="29"/>
      <c r="B67" s="73"/>
      <c r="C67" s="86"/>
      <c r="E67" s="39"/>
      <c r="F67" s="39"/>
      <c r="G67" s="39"/>
      <c r="H67" s="39"/>
      <c r="I67" s="39"/>
      <c r="J67" s="39"/>
      <c r="K67" s="78"/>
      <c r="L67" s="78"/>
      <c r="N67" s="78"/>
      <c r="O67" s="98"/>
      <c r="P67" s="98"/>
      <c r="Q67" s="98"/>
      <c r="R67" s="98"/>
    </row>
    <row r="68" spans="1:18" ht="18.75" customHeight="1">
      <c r="A68" s="29"/>
      <c r="B68" s="73"/>
      <c r="C68" s="86"/>
      <c r="E68" s="39"/>
      <c r="F68" s="39"/>
      <c r="G68" s="39"/>
      <c r="H68" s="39"/>
      <c r="I68" s="39"/>
      <c r="J68" s="39"/>
      <c r="K68" s="78"/>
      <c r="L68" s="78"/>
      <c r="N68" s="78"/>
      <c r="O68" s="98"/>
      <c r="P68" s="98"/>
      <c r="Q68" s="98"/>
      <c r="R68" s="98"/>
    </row>
    <row r="69" spans="1:18" ht="18.75" customHeight="1">
      <c r="A69" s="29"/>
      <c r="B69" s="73"/>
      <c r="C69" s="86"/>
      <c r="E69" s="39"/>
      <c r="F69" s="39"/>
      <c r="G69" s="39"/>
      <c r="H69" s="39"/>
      <c r="I69" s="39"/>
      <c r="J69" s="39"/>
      <c r="K69" s="78"/>
      <c r="L69" s="78"/>
      <c r="N69" s="78"/>
      <c r="O69" s="98"/>
      <c r="P69" s="98"/>
      <c r="Q69" s="98"/>
      <c r="R69" s="98"/>
    </row>
    <row r="70" spans="1:18" ht="18.75" customHeight="1">
      <c r="A70" s="29"/>
      <c r="B70" s="73"/>
      <c r="C70" s="86"/>
      <c r="E70" s="39"/>
      <c r="F70" s="39"/>
      <c r="G70" s="39"/>
      <c r="H70" s="39"/>
      <c r="I70" s="39"/>
      <c r="J70" s="39"/>
      <c r="K70" s="78"/>
      <c r="L70" s="78"/>
      <c r="N70" s="78"/>
      <c r="O70" s="98"/>
      <c r="P70" s="98"/>
      <c r="Q70" s="98"/>
      <c r="R70" s="98"/>
    </row>
    <row r="71" spans="1:18" ht="18.75" customHeight="1">
      <c r="A71" s="29"/>
      <c r="B71" s="73"/>
      <c r="C71" s="86"/>
      <c r="E71" s="39"/>
      <c r="F71" s="39"/>
      <c r="G71" s="39"/>
      <c r="H71" s="39"/>
      <c r="I71" s="39"/>
      <c r="J71" s="39"/>
      <c r="K71" s="78"/>
      <c r="L71" s="78"/>
      <c r="N71" s="78"/>
      <c r="O71" s="98"/>
      <c r="P71" s="98"/>
      <c r="Q71" s="98"/>
      <c r="R71" s="98"/>
    </row>
    <row r="72" spans="1:18" ht="18.75" customHeight="1">
      <c r="A72" s="29"/>
      <c r="B72" s="73"/>
      <c r="C72" s="86"/>
      <c r="E72" s="39"/>
      <c r="F72" s="39"/>
      <c r="G72" s="39"/>
      <c r="H72" s="39"/>
      <c r="I72" s="39"/>
      <c r="J72" s="39"/>
      <c r="K72" s="78"/>
      <c r="L72" s="78"/>
      <c r="N72" s="78"/>
      <c r="O72" s="98"/>
      <c r="P72" s="98"/>
      <c r="Q72" s="98"/>
      <c r="R72" s="98"/>
    </row>
    <row r="73" spans="1:18" ht="18.75" customHeight="1">
      <c r="A73" s="29"/>
      <c r="B73" s="73"/>
      <c r="C73" s="86"/>
      <c r="E73" s="39"/>
      <c r="F73" s="39"/>
      <c r="G73" s="39"/>
      <c r="H73" s="39"/>
      <c r="I73" s="39"/>
      <c r="J73" s="39"/>
      <c r="K73" s="78"/>
      <c r="L73" s="78"/>
      <c r="N73" s="78"/>
      <c r="O73" s="98"/>
      <c r="P73" s="98"/>
      <c r="Q73" s="98"/>
      <c r="R73" s="98"/>
    </row>
    <row r="74" spans="1:18" ht="18.75" customHeight="1">
      <c r="A74" s="29"/>
      <c r="B74" s="73"/>
      <c r="C74" s="86"/>
      <c r="E74" s="39"/>
      <c r="F74" s="39"/>
      <c r="G74" s="39"/>
      <c r="H74" s="39"/>
      <c r="I74" s="39"/>
      <c r="J74" s="39"/>
      <c r="K74" s="78"/>
      <c r="L74" s="78"/>
      <c r="N74" s="78"/>
      <c r="O74" s="98"/>
      <c r="P74" s="98"/>
      <c r="Q74" s="98"/>
      <c r="R74" s="98"/>
    </row>
    <row r="75" spans="1:18" ht="18.75" customHeight="1">
      <c r="A75" s="29"/>
      <c r="B75" s="73"/>
      <c r="C75" s="86"/>
      <c r="E75" s="39"/>
      <c r="F75" s="39"/>
      <c r="G75" s="39"/>
      <c r="H75" s="39"/>
      <c r="I75" s="39"/>
      <c r="J75" s="39"/>
      <c r="K75" s="78"/>
      <c r="L75" s="78"/>
      <c r="N75" s="78"/>
      <c r="O75" s="98"/>
      <c r="P75" s="98"/>
      <c r="Q75" s="98"/>
      <c r="R75" s="98"/>
    </row>
    <row r="76" spans="1:18" ht="18.75" customHeight="1">
      <c r="A76" s="29"/>
      <c r="B76" s="73"/>
      <c r="C76" s="86"/>
      <c r="E76" s="39"/>
      <c r="F76" s="39"/>
      <c r="G76" s="39"/>
      <c r="H76" s="39"/>
      <c r="I76" s="39"/>
      <c r="J76" s="39"/>
      <c r="K76" s="78"/>
      <c r="L76" s="78"/>
      <c r="N76" s="78"/>
      <c r="O76" s="98"/>
      <c r="P76" s="98"/>
      <c r="Q76" s="98"/>
      <c r="R76" s="98"/>
    </row>
    <row r="77" spans="1:18" ht="18.75" customHeight="1">
      <c r="A77" s="29"/>
      <c r="B77" s="73"/>
      <c r="C77" s="86"/>
      <c r="E77" s="39"/>
      <c r="F77" s="39"/>
      <c r="G77" s="39"/>
      <c r="H77" s="39"/>
      <c r="I77" s="39"/>
      <c r="J77" s="39"/>
      <c r="K77" s="78"/>
      <c r="L77" s="78"/>
      <c r="N77" s="78"/>
      <c r="O77" s="98"/>
      <c r="P77" s="98"/>
      <c r="Q77" s="98"/>
      <c r="R77" s="98"/>
    </row>
    <row r="78" spans="1:18" ht="20.25" customHeight="1">
      <c r="D78" s="18"/>
      <c r="M78" s="98"/>
    </row>
    <row r="79" spans="1:18" ht="20.25" customHeight="1">
      <c r="A79" s="24" t="s">
        <v>92</v>
      </c>
      <c r="B79" s="26"/>
      <c r="C79" s="26"/>
      <c r="D79" s="27"/>
      <c r="E79" s="27"/>
      <c r="F79" s="27"/>
      <c r="G79" s="26"/>
      <c r="H79" s="134"/>
      <c r="I79" s="135"/>
      <c r="J79" s="52" t="s">
        <v>107</v>
      </c>
      <c r="K79" s="80"/>
    </row>
    <row r="80" spans="1:18" ht="20.25" customHeight="1">
      <c r="A80" s="148" t="s">
        <v>97</v>
      </c>
      <c r="B80" s="26"/>
      <c r="C80" s="26"/>
      <c r="D80" s="27"/>
      <c r="E80" s="27"/>
      <c r="F80" s="27"/>
      <c r="G80" s="26"/>
      <c r="H80" s="134"/>
      <c r="I80" s="135"/>
      <c r="J80" s="31" t="s">
        <v>108</v>
      </c>
    </row>
    <row r="81" spans="1:13" ht="20.25" customHeight="1">
      <c r="A81" s="25"/>
      <c r="B81" s="26"/>
      <c r="C81" s="26"/>
      <c r="D81" s="27"/>
      <c r="E81" s="27"/>
      <c r="F81" s="27"/>
      <c r="G81" s="26"/>
      <c r="H81" s="134"/>
      <c r="I81" s="135"/>
      <c r="J81" s="136"/>
    </row>
    <row r="82" spans="1:13" ht="20.25" customHeight="1">
      <c r="A82" s="26"/>
      <c r="B82" s="26"/>
      <c r="C82" s="26"/>
      <c r="D82" s="130"/>
      <c r="E82" s="130"/>
      <c r="F82" s="163"/>
      <c r="G82" s="159"/>
      <c r="H82" s="222" t="s">
        <v>159</v>
      </c>
      <c r="I82" s="222"/>
      <c r="J82" s="222"/>
    </row>
    <row r="83" spans="1:13" ht="20.25" customHeight="1">
      <c r="A83" s="26"/>
      <c r="B83" s="26"/>
      <c r="C83" s="26"/>
      <c r="D83" s="110"/>
      <c r="E83" s="111"/>
      <c r="F83" s="164"/>
      <c r="G83" s="159"/>
      <c r="H83" s="222" t="s">
        <v>154</v>
      </c>
      <c r="I83" s="222"/>
      <c r="J83" s="222"/>
    </row>
    <row r="84" spans="1:13" ht="20.25" customHeight="1">
      <c r="A84" s="23"/>
      <c r="B84" s="76"/>
      <c r="C84" s="218"/>
      <c r="D84" s="218"/>
      <c r="E84" s="218"/>
      <c r="F84" s="76" t="s">
        <v>17</v>
      </c>
      <c r="G84" s="160"/>
      <c r="H84" s="218">
        <v>2019</v>
      </c>
      <c r="I84" s="218"/>
      <c r="J84" s="218">
        <v>2018</v>
      </c>
    </row>
    <row r="85" spans="1:13" ht="20.25" customHeight="1">
      <c r="A85" s="23"/>
      <c r="B85" s="76"/>
      <c r="C85" s="218"/>
      <c r="D85" s="67"/>
      <c r="E85" s="67"/>
      <c r="F85" s="161"/>
      <c r="G85" s="162"/>
      <c r="H85" s="221" t="s">
        <v>106</v>
      </c>
      <c r="I85" s="221"/>
      <c r="J85" s="221"/>
    </row>
    <row r="86" spans="1:13" ht="20.25" customHeight="1">
      <c r="A86" s="112" t="s">
        <v>58</v>
      </c>
      <c r="B86" s="113"/>
      <c r="D86" s="32"/>
      <c r="E86" s="32"/>
      <c r="F86" s="32"/>
      <c r="G86" s="32"/>
      <c r="H86" s="80"/>
      <c r="I86" s="32"/>
      <c r="J86" s="80"/>
    </row>
    <row r="87" spans="1:13" ht="20.25" customHeight="1">
      <c r="A87" s="23" t="s">
        <v>86</v>
      </c>
      <c r="B87" s="114"/>
      <c r="C87" s="82"/>
      <c r="D87" s="115"/>
      <c r="E87" s="115"/>
      <c r="F87" s="114" t="s">
        <v>160</v>
      </c>
      <c r="G87" s="32"/>
      <c r="H87" s="116">
        <v>3928159</v>
      </c>
      <c r="I87" s="32"/>
      <c r="J87" s="116">
        <v>7815170</v>
      </c>
    </row>
    <row r="88" spans="1:13" ht="20.25" customHeight="1">
      <c r="A88" s="66" t="s">
        <v>87</v>
      </c>
      <c r="B88" s="114"/>
      <c r="C88" s="82"/>
      <c r="D88" s="95"/>
      <c r="E88" s="95"/>
      <c r="F88" s="114"/>
      <c r="G88" s="32"/>
      <c r="H88" s="95">
        <v>71410</v>
      </c>
      <c r="I88" s="32"/>
      <c r="J88" s="95">
        <v>0</v>
      </c>
    </row>
    <row r="89" spans="1:13" ht="20.25" customHeight="1">
      <c r="A89" s="66" t="s">
        <v>127</v>
      </c>
      <c r="B89" s="114"/>
      <c r="C89" s="82"/>
      <c r="D89" s="155"/>
      <c r="E89" s="155"/>
      <c r="F89" s="114"/>
      <c r="G89" s="32"/>
      <c r="H89" s="155"/>
      <c r="I89" s="32"/>
      <c r="J89" s="155"/>
    </row>
    <row r="90" spans="1:13" ht="20.25" customHeight="1">
      <c r="A90" s="133" t="s">
        <v>126</v>
      </c>
      <c r="B90" s="114"/>
      <c r="C90" s="82"/>
      <c r="D90" s="155"/>
      <c r="E90" s="155"/>
      <c r="F90" s="114">
        <v>23</v>
      </c>
      <c r="G90" s="32"/>
      <c r="H90" s="198">
        <v>3417</v>
      </c>
      <c r="I90" s="32"/>
      <c r="J90" s="155">
        <v>0</v>
      </c>
    </row>
    <row r="91" spans="1:13" ht="20.25" customHeight="1">
      <c r="A91" s="23" t="s">
        <v>4</v>
      </c>
      <c r="B91" s="114"/>
      <c r="C91" s="82"/>
      <c r="D91" s="115"/>
      <c r="E91" s="115"/>
      <c r="F91" s="114" t="s">
        <v>161</v>
      </c>
      <c r="G91" s="32"/>
      <c r="H91" s="98">
        <v>19430</v>
      </c>
      <c r="I91" s="32"/>
      <c r="J91" s="115">
        <v>12470</v>
      </c>
    </row>
    <row r="92" spans="1:13" ht="20.25" customHeight="1">
      <c r="A92" s="112" t="s">
        <v>59</v>
      </c>
      <c r="B92" s="114"/>
      <c r="C92" s="86"/>
      <c r="D92" s="39"/>
      <c r="E92" s="39"/>
      <c r="F92" s="114"/>
      <c r="G92" s="39"/>
      <c r="H92" s="87">
        <f>SUM(H87:H91)</f>
        <v>4022416</v>
      </c>
      <c r="I92" s="39"/>
      <c r="J92" s="87">
        <f>SUM(J87:J91)</f>
        <v>7827640</v>
      </c>
    </row>
    <row r="93" spans="1:13" ht="20.25" customHeight="1">
      <c r="A93" s="112"/>
      <c r="B93" s="114"/>
      <c r="C93" s="82"/>
      <c r="D93" s="32"/>
      <c r="E93" s="32"/>
      <c r="F93" s="114"/>
      <c r="G93" s="32"/>
      <c r="H93" s="80"/>
      <c r="I93" s="32"/>
      <c r="J93" s="80"/>
    </row>
    <row r="94" spans="1:13" ht="20.25" customHeight="1">
      <c r="A94" s="112" t="s">
        <v>13</v>
      </c>
      <c r="B94" s="114"/>
      <c r="C94" s="82"/>
      <c r="D94" s="115"/>
      <c r="E94" s="115"/>
      <c r="F94" s="114"/>
      <c r="G94" s="32"/>
      <c r="H94" s="116"/>
      <c r="I94" s="32"/>
      <c r="J94" s="116"/>
    </row>
    <row r="95" spans="1:13" ht="20.25" customHeight="1">
      <c r="A95" s="23" t="s">
        <v>88</v>
      </c>
      <c r="B95" s="114"/>
      <c r="C95" s="96"/>
      <c r="D95" s="95"/>
      <c r="E95" s="95"/>
      <c r="G95" s="95"/>
      <c r="H95" s="83"/>
      <c r="I95" s="95"/>
      <c r="J95" s="83"/>
      <c r="M95" s="72"/>
    </row>
    <row r="96" spans="1:13" ht="20.25" customHeight="1">
      <c r="A96" s="133" t="s">
        <v>89</v>
      </c>
      <c r="B96" s="114"/>
      <c r="C96" s="96"/>
      <c r="D96" s="95"/>
      <c r="E96" s="95"/>
      <c r="F96" s="114">
        <v>4</v>
      </c>
      <c r="G96" s="95"/>
      <c r="H96" s="83">
        <v>3855331</v>
      </c>
      <c r="I96" s="95"/>
      <c r="J96" s="83">
        <v>7638737</v>
      </c>
      <c r="M96" s="125"/>
    </row>
    <row r="97" spans="1:13" ht="20.25" customHeight="1">
      <c r="A97" s="133" t="s">
        <v>95</v>
      </c>
      <c r="B97" s="114"/>
      <c r="C97" s="96"/>
      <c r="D97" s="95"/>
      <c r="E97" s="95"/>
      <c r="F97" s="114"/>
      <c r="G97" s="95"/>
      <c r="H97" s="83">
        <v>0</v>
      </c>
      <c r="I97" s="95"/>
      <c r="J97" s="83">
        <v>58266</v>
      </c>
      <c r="M97" s="72"/>
    </row>
    <row r="98" spans="1:13" ht="20.25" customHeight="1">
      <c r="A98" s="133" t="s">
        <v>98</v>
      </c>
      <c r="B98" s="114"/>
      <c r="C98" s="96"/>
      <c r="D98" s="95"/>
      <c r="E98" s="95"/>
      <c r="F98" s="114"/>
      <c r="G98" s="95"/>
      <c r="H98" s="118">
        <v>-49988</v>
      </c>
      <c r="I98" s="95"/>
      <c r="J98" s="118">
        <v>35576</v>
      </c>
      <c r="M98" s="72"/>
    </row>
    <row r="99" spans="1:13" ht="20.25" customHeight="1">
      <c r="A99" s="117" t="s">
        <v>90</v>
      </c>
      <c r="B99" s="114"/>
      <c r="C99" s="96"/>
      <c r="D99" s="95"/>
      <c r="E99" s="95"/>
      <c r="F99" s="114"/>
      <c r="G99" s="95"/>
      <c r="H99" s="83">
        <f>SUM(H96:H98)</f>
        <v>3805343</v>
      </c>
      <c r="I99" s="95"/>
      <c r="J99" s="83">
        <f>SUM(J96:J98)</f>
        <v>7732579</v>
      </c>
    </row>
    <row r="100" spans="1:13" ht="20.25" customHeight="1">
      <c r="A100" s="23" t="s">
        <v>43</v>
      </c>
      <c r="B100" s="114"/>
      <c r="C100" s="96"/>
      <c r="D100" s="95"/>
      <c r="E100" s="95"/>
      <c r="F100" s="114"/>
      <c r="G100" s="95"/>
      <c r="H100" s="83">
        <v>47614</v>
      </c>
      <c r="I100" s="95"/>
      <c r="J100" s="83">
        <v>94428</v>
      </c>
    </row>
    <row r="101" spans="1:13" ht="20.25" customHeight="1">
      <c r="A101" s="23" t="s">
        <v>44</v>
      </c>
      <c r="B101" s="114"/>
      <c r="C101" s="96"/>
      <c r="D101" s="95"/>
      <c r="E101" s="95"/>
      <c r="F101" s="114">
        <v>4</v>
      </c>
      <c r="G101" s="95"/>
      <c r="H101" s="83">
        <v>141105</v>
      </c>
      <c r="I101" s="95"/>
      <c r="J101" s="83">
        <v>126205</v>
      </c>
    </row>
    <row r="102" spans="1:13" ht="20.25" customHeight="1">
      <c r="A102" s="23" t="s">
        <v>145</v>
      </c>
      <c r="B102" s="114"/>
      <c r="C102" s="96"/>
      <c r="D102" s="95"/>
      <c r="E102" s="95"/>
      <c r="F102" s="114"/>
      <c r="G102" s="95"/>
      <c r="H102" s="83">
        <v>0</v>
      </c>
      <c r="I102" s="32"/>
      <c r="J102" s="83">
        <v>90</v>
      </c>
    </row>
    <row r="103" spans="1:13" ht="20.25" customHeight="1">
      <c r="A103" s="23" t="s">
        <v>146</v>
      </c>
      <c r="B103" s="114"/>
      <c r="C103" s="96"/>
      <c r="D103" s="95"/>
      <c r="E103" s="95"/>
      <c r="F103" s="114"/>
      <c r="G103" s="95"/>
      <c r="I103" s="39"/>
      <c r="J103" s="83"/>
    </row>
    <row r="104" spans="1:13" ht="20.25" customHeight="1">
      <c r="A104" s="23" t="s">
        <v>147</v>
      </c>
      <c r="B104" s="114"/>
      <c r="C104" s="96"/>
      <c r="D104" s="95"/>
      <c r="E104" s="95"/>
      <c r="F104" s="114"/>
      <c r="G104" s="95"/>
      <c r="H104" s="83">
        <v>0</v>
      </c>
      <c r="I104" s="39"/>
      <c r="J104" s="83">
        <v>23955</v>
      </c>
    </row>
    <row r="105" spans="1:13" ht="20.25" customHeight="1">
      <c r="A105" s="66" t="s">
        <v>148</v>
      </c>
      <c r="B105" s="114"/>
      <c r="C105" s="96"/>
      <c r="D105" s="95"/>
      <c r="E105" s="95"/>
      <c r="F105" s="114"/>
      <c r="G105" s="95"/>
      <c r="H105" s="83">
        <v>0</v>
      </c>
      <c r="I105" s="39"/>
      <c r="J105" s="83">
        <v>183764</v>
      </c>
    </row>
    <row r="106" spans="1:13" ht="20.25" customHeight="1">
      <c r="A106" s="23" t="s">
        <v>45</v>
      </c>
      <c r="B106" s="114"/>
      <c r="C106" s="82"/>
      <c r="D106" s="115"/>
      <c r="E106" s="115"/>
      <c r="F106" s="114" t="s">
        <v>162</v>
      </c>
      <c r="G106" s="32"/>
      <c r="H106" s="119">
        <v>100179</v>
      </c>
      <c r="I106" s="39"/>
      <c r="J106" s="119">
        <v>117417</v>
      </c>
    </row>
    <row r="107" spans="1:13" ht="20.25" customHeight="1">
      <c r="A107" s="112" t="s">
        <v>18</v>
      </c>
      <c r="B107" s="114"/>
      <c r="C107" s="86"/>
      <c r="D107" s="39"/>
      <c r="E107" s="39"/>
      <c r="F107" s="114"/>
      <c r="G107" s="39"/>
      <c r="H107" s="87">
        <f>SUM(H99:H106)</f>
        <v>4094241</v>
      </c>
      <c r="I107" s="82"/>
      <c r="J107" s="87">
        <f>SUM(J99:J106)</f>
        <v>8278438</v>
      </c>
    </row>
    <row r="108" spans="1:13" ht="20.25" customHeight="1">
      <c r="A108" s="112" t="s">
        <v>109</v>
      </c>
      <c r="B108" s="114"/>
      <c r="C108" s="86"/>
      <c r="D108" s="120"/>
      <c r="E108" s="121"/>
      <c r="F108" s="114"/>
      <c r="G108" s="39"/>
      <c r="H108" s="120">
        <f>H92-H107</f>
        <v>-71825</v>
      </c>
      <c r="I108" s="126"/>
      <c r="J108" s="120">
        <f>J92-J107</f>
        <v>-450798</v>
      </c>
    </row>
    <row r="109" spans="1:13" s="18" customFormat="1" ht="20.25" customHeight="1">
      <c r="A109" s="112" t="s">
        <v>110</v>
      </c>
      <c r="B109" s="114"/>
      <c r="C109" s="86"/>
      <c r="D109" s="121"/>
      <c r="E109" s="121"/>
      <c r="F109" s="114"/>
      <c r="G109" s="39"/>
      <c r="H109" s="180">
        <v>0</v>
      </c>
      <c r="I109" s="126"/>
      <c r="J109" s="180">
        <v>0</v>
      </c>
      <c r="M109" s="72"/>
    </row>
    <row r="110" spans="1:13" s="18" customFormat="1" ht="20.25" customHeight="1" thickBot="1">
      <c r="A110" s="112" t="s">
        <v>111</v>
      </c>
      <c r="B110" s="114"/>
      <c r="C110" s="86"/>
      <c r="D110" s="121"/>
      <c r="E110" s="121"/>
      <c r="F110" s="114"/>
      <c r="G110" s="39"/>
      <c r="H110" s="165">
        <f>SUM(H108:H109)</f>
        <v>-71825</v>
      </c>
      <c r="I110" s="129"/>
      <c r="J110" s="165">
        <f>SUM(J108:J109)</f>
        <v>-450798</v>
      </c>
      <c r="M110" s="72"/>
    </row>
    <row r="111" spans="1:13" ht="20.25" customHeight="1" thickTop="1">
      <c r="A111" s="112" t="s">
        <v>82</v>
      </c>
      <c r="B111" s="114"/>
      <c r="C111" s="82"/>
      <c r="D111" s="122"/>
      <c r="E111" s="122"/>
      <c r="F111" s="114">
        <v>28</v>
      </c>
      <c r="G111" s="82"/>
      <c r="H111" s="122"/>
      <c r="I111" s="129"/>
      <c r="J111" s="122"/>
    </row>
    <row r="112" spans="1:13" ht="20.25" customHeight="1" thickBot="1">
      <c r="A112" s="123" t="s">
        <v>99</v>
      </c>
      <c r="B112" s="114"/>
      <c r="C112" s="124"/>
      <c r="D112" s="125"/>
      <c r="E112" s="131"/>
      <c r="F112" s="125"/>
      <c r="G112" s="124"/>
      <c r="H112" s="211">
        <v>-3.3999999999999998E-3</v>
      </c>
      <c r="J112" s="199">
        <f>J108/1000/13928</f>
        <v>-3.2366312464101092E-2</v>
      </c>
    </row>
    <row r="113" spans="1:11" ht="20.25" customHeight="1" thickTop="1">
      <c r="B113" s="114"/>
      <c r="C113" s="124"/>
      <c r="D113" s="126"/>
      <c r="E113" s="126"/>
      <c r="G113" s="124"/>
      <c r="H113" s="126"/>
      <c r="J113" s="126"/>
    </row>
    <row r="114" spans="1:11" ht="20.25" customHeight="1">
      <c r="A114" s="18"/>
      <c r="B114" s="127"/>
      <c r="C114" s="124"/>
      <c r="D114" s="128"/>
      <c r="E114" s="128"/>
      <c r="G114" s="129"/>
      <c r="H114" s="128"/>
      <c r="J114" s="128"/>
    </row>
    <row r="115" spans="1:11" ht="20.25" customHeight="1">
      <c r="A115" s="24" t="s">
        <v>92</v>
      </c>
      <c r="B115" s="26"/>
      <c r="C115" s="26"/>
      <c r="D115" s="27"/>
      <c r="E115" s="27"/>
      <c r="F115" s="27"/>
      <c r="G115" s="26"/>
      <c r="H115" s="134"/>
      <c r="I115" s="135"/>
      <c r="J115" s="52" t="s">
        <v>107</v>
      </c>
      <c r="K115" s="80"/>
    </row>
    <row r="116" spans="1:11" ht="20.25" customHeight="1">
      <c r="A116" s="148" t="s">
        <v>97</v>
      </c>
      <c r="B116" s="26"/>
      <c r="C116" s="26"/>
      <c r="D116" s="27"/>
      <c r="E116" s="27"/>
      <c r="F116" s="27"/>
      <c r="G116" s="26"/>
      <c r="H116" s="134"/>
      <c r="I116" s="135"/>
      <c r="J116" s="31" t="s">
        <v>108</v>
      </c>
    </row>
    <row r="117" spans="1:11" ht="20.25" customHeight="1">
      <c r="A117" s="25"/>
      <c r="B117" s="26"/>
      <c r="C117" s="26"/>
      <c r="D117" s="27"/>
      <c r="E117" s="27"/>
      <c r="F117" s="27"/>
      <c r="G117" s="26"/>
      <c r="H117" s="134"/>
      <c r="I117" s="135"/>
      <c r="J117" s="136"/>
    </row>
    <row r="118" spans="1:11" ht="20.25" customHeight="1">
      <c r="A118" s="26"/>
      <c r="B118" s="26"/>
      <c r="C118" s="26"/>
      <c r="D118" s="130"/>
      <c r="E118" s="130"/>
      <c r="F118" s="163"/>
      <c r="G118" s="159"/>
      <c r="H118" s="222" t="s">
        <v>143</v>
      </c>
      <c r="I118" s="222"/>
      <c r="J118" s="222"/>
    </row>
    <row r="119" spans="1:11" ht="20.25" customHeight="1">
      <c r="A119" s="26"/>
      <c r="B119" s="26"/>
      <c r="C119" s="26"/>
      <c r="D119" s="110"/>
      <c r="E119" s="111"/>
      <c r="F119" s="164"/>
      <c r="G119" s="159"/>
      <c r="H119" s="222" t="s">
        <v>154</v>
      </c>
      <c r="I119" s="222"/>
      <c r="J119" s="222"/>
    </row>
    <row r="120" spans="1:11" ht="20.25" customHeight="1">
      <c r="A120" s="23"/>
      <c r="B120" s="76"/>
      <c r="C120" s="218"/>
      <c r="D120" s="218"/>
      <c r="E120" s="218"/>
      <c r="F120" s="76" t="s">
        <v>17</v>
      </c>
      <c r="G120" s="160"/>
      <c r="H120" s="218">
        <v>2019</v>
      </c>
      <c r="I120" s="218"/>
      <c r="J120" s="218">
        <v>2018</v>
      </c>
    </row>
    <row r="121" spans="1:11" ht="20.25" customHeight="1">
      <c r="A121" s="23"/>
      <c r="B121" s="76"/>
      <c r="C121" s="218"/>
      <c r="D121" s="67"/>
      <c r="E121" s="67"/>
      <c r="F121" s="161"/>
      <c r="G121" s="162"/>
      <c r="H121" s="221" t="s">
        <v>106</v>
      </c>
      <c r="I121" s="221"/>
      <c r="J121" s="221"/>
    </row>
    <row r="122" spans="1:11" ht="20.25" customHeight="1">
      <c r="A122" s="112" t="s">
        <v>58</v>
      </c>
      <c r="B122" s="113"/>
      <c r="D122" s="32"/>
      <c r="E122" s="32"/>
      <c r="F122" s="32"/>
      <c r="G122" s="32"/>
      <c r="H122" s="80"/>
      <c r="I122" s="32"/>
      <c r="J122" s="80"/>
    </row>
    <row r="123" spans="1:11" ht="20.25" customHeight="1">
      <c r="A123" s="23" t="s">
        <v>86</v>
      </c>
      <c r="B123" s="114"/>
      <c r="C123" s="82"/>
      <c r="D123" s="115"/>
      <c r="E123" s="115"/>
      <c r="F123" s="114" t="s">
        <v>138</v>
      </c>
      <c r="G123" s="32"/>
      <c r="H123" s="116">
        <v>7326128</v>
      </c>
      <c r="I123" s="32"/>
      <c r="J123" s="116">
        <v>15932441</v>
      </c>
    </row>
    <row r="124" spans="1:11" ht="20.25" customHeight="1">
      <c r="A124" s="66" t="s">
        <v>87</v>
      </c>
      <c r="B124" s="114"/>
      <c r="C124" s="82"/>
      <c r="D124" s="95"/>
      <c r="E124" s="95"/>
      <c r="F124" s="114"/>
      <c r="G124" s="32"/>
      <c r="H124" s="95">
        <v>170864</v>
      </c>
      <c r="I124" s="32"/>
      <c r="J124" s="95">
        <v>0</v>
      </c>
    </row>
    <row r="125" spans="1:11" ht="20.25" customHeight="1">
      <c r="A125" s="66" t="s">
        <v>144</v>
      </c>
      <c r="B125" s="114"/>
      <c r="C125" s="82"/>
      <c r="D125" s="95"/>
      <c r="E125" s="95"/>
      <c r="F125" s="114"/>
      <c r="G125" s="32"/>
      <c r="H125" s="95">
        <v>0</v>
      </c>
      <c r="I125" s="32"/>
      <c r="J125" s="95">
        <v>91</v>
      </c>
    </row>
    <row r="126" spans="1:11" ht="20.25" customHeight="1">
      <c r="A126" s="66" t="s">
        <v>127</v>
      </c>
      <c r="B126" s="114"/>
      <c r="C126" s="82"/>
      <c r="D126" s="155"/>
      <c r="E126" s="155"/>
      <c r="F126" s="114"/>
      <c r="G126" s="32"/>
      <c r="H126" s="155"/>
      <c r="I126" s="32"/>
      <c r="J126" s="155"/>
    </row>
    <row r="127" spans="1:11" ht="20.25" customHeight="1">
      <c r="A127" s="133" t="s">
        <v>126</v>
      </c>
      <c r="B127" s="114"/>
      <c r="C127" s="82"/>
      <c r="D127" s="155"/>
      <c r="E127" s="155"/>
      <c r="F127" s="114">
        <v>23</v>
      </c>
      <c r="G127" s="32"/>
      <c r="H127" s="198">
        <v>40565</v>
      </c>
      <c r="I127" s="32"/>
      <c r="J127" s="155">
        <v>0</v>
      </c>
    </row>
    <row r="128" spans="1:11" ht="20.25" customHeight="1">
      <c r="A128" s="23" t="s">
        <v>4</v>
      </c>
      <c r="B128" s="114"/>
      <c r="C128" s="82"/>
      <c r="D128" s="115"/>
      <c r="E128" s="115"/>
      <c r="F128" s="114" t="s">
        <v>128</v>
      </c>
      <c r="G128" s="32"/>
      <c r="H128" s="98">
        <v>57471</v>
      </c>
      <c r="I128" s="32"/>
      <c r="J128" s="115">
        <v>20010</v>
      </c>
    </row>
    <row r="129" spans="1:13" ht="20.25" customHeight="1">
      <c r="A129" s="112" t="s">
        <v>59</v>
      </c>
      <c r="B129" s="114"/>
      <c r="C129" s="86"/>
      <c r="D129" s="39"/>
      <c r="E129" s="39"/>
      <c r="F129" s="114"/>
      <c r="G129" s="39"/>
      <c r="H129" s="87">
        <f>SUM(H123:H128)</f>
        <v>7595028</v>
      </c>
      <c r="I129" s="39"/>
      <c r="J129" s="87">
        <f>SUM(J123:J128)</f>
        <v>15952542</v>
      </c>
    </row>
    <row r="130" spans="1:13" ht="20.25" customHeight="1">
      <c r="A130" s="112"/>
      <c r="B130" s="114"/>
      <c r="C130" s="82"/>
      <c r="D130" s="32"/>
      <c r="E130" s="32"/>
      <c r="F130" s="114"/>
      <c r="G130" s="32"/>
      <c r="H130" s="80"/>
      <c r="I130" s="32"/>
      <c r="J130" s="80"/>
    </row>
    <row r="131" spans="1:13" ht="20.25" customHeight="1">
      <c r="A131" s="112" t="s">
        <v>13</v>
      </c>
      <c r="B131" s="114"/>
      <c r="C131" s="82"/>
      <c r="D131" s="115"/>
      <c r="E131" s="115"/>
      <c r="F131" s="114"/>
      <c r="G131" s="32"/>
      <c r="H131" s="116"/>
      <c r="I131" s="32"/>
      <c r="J131" s="116"/>
    </row>
    <row r="132" spans="1:13" ht="20.25" customHeight="1">
      <c r="A132" s="23" t="s">
        <v>88</v>
      </c>
      <c r="B132" s="114"/>
      <c r="C132" s="96"/>
      <c r="D132" s="95"/>
      <c r="E132" s="95"/>
      <c r="G132" s="95"/>
      <c r="H132" s="83"/>
      <c r="I132" s="95"/>
      <c r="J132" s="83"/>
      <c r="M132" s="72"/>
    </row>
    <row r="133" spans="1:13" ht="20.25" customHeight="1">
      <c r="A133" s="133" t="s">
        <v>89</v>
      </c>
      <c r="B133" s="114"/>
      <c r="C133" s="96"/>
      <c r="D133" s="95"/>
      <c r="E133" s="95"/>
      <c r="F133" s="114">
        <v>4</v>
      </c>
      <c r="G133" s="95"/>
      <c r="H133" s="83">
        <v>7460355</v>
      </c>
      <c r="I133" s="95"/>
      <c r="J133" s="83">
        <v>15156006</v>
      </c>
      <c r="M133" s="125"/>
    </row>
    <row r="134" spans="1:13" ht="20.25" customHeight="1">
      <c r="A134" s="133" t="s">
        <v>95</v>
      </c>
      <c r="B134" s="114"/>
      <c r="C134" s="96"/>
      <c r="D134" s="95"/>
      <c r="E134" s="95"/>
      <c r="F134" s="114"/>
      <c r="G134" s="95"/>
      <c r="H134" s="83">
        <v>180868</v>
      </c>
      <c r="I134" s="95"/>
      <c r="J134" s="83">
        <v>125364</v>
      </c>
      <c r="M134" s="72"/>
    </row>
    <row r="135" spans="1:13" ht="20.25" customHeight="1">
      <c r="A135" s="133" t="s">
        <v>98</v>
      </c>
      <c r="B135" s="114"/>
      <c r="C135" s="96"/>
      <c r="D135" s="95"/>
      <c r="E135" s="95"/>
      <c r="F135" s="114"/>
      <c r="G135" s="95"/>
      <c r="H135" s="118">
        <v>-134794</v>
      </c>
      <c r="I135" s="95"/>
      <c r="J135" s="118">
        <v>42038</v>
      </c>
      <c r="M135" s="72"/>
    </row>
    <row r="136" spans="1:13" ht="20.25" customHeight="1">
      <c r="A136" s="117" t="s">
        <v>90</v>
      </c>
      <c r="B136" s="114"/>
      <c r="C136" s="96"/>
      <c r="D136" s="95"/>
      <c r="E136" s="95"/>
      <c r="F136" s="114"/>
      <c r="G136" s="95"/>
      <c r="H136" s="83">
        <f>SUM(H133:H135)</f>
        <v>7506429</v>
      </c>
      <c r="I136" s="95"/>
      <c r="J136" s="83">
        <f>SUM(J133:J135)</f>
        <v>15323408</v>
      </c>
    </row>
    <row r="137" spans="1:13" ht="20.25" customHeight="1">
      <c r="A137" s="23" t="s">
        <v>43</v>
      </c>
      <c r="B137" s="114"/>
      <c r="C137" s="96"/>
      <c r="D137" s="95"/>
      <c r="E137" s="95"/>
      <c r="F137" s="114"/>
      <c r="G137" s="95"/>
      <c r="H137" s="83">
        <v>92608</v>
      </c>
      <c r="I137" s="95"/>
      <c r="J137" s="83">
        <v>186351</v>
      </c>
    </row>
    <row r="138" spans="1:13" ht="20.25" customHeight="1">
      <c r="A138" s="23" t="s">
        <v>44</v>
      </c>
      <c r="B138" s="114"/>
      <c r="C138" s="96"/>
      <c r="D138" s="95"/>
      <c r="E138" s="95"/>
      <c r="F138" s="114">
        <v>4</v>
      </c>
      <c r="G138" s="95"/>
      <c r="H138" s="83">
        <v>272534</v>
      </c>
      <c r="I138" s="95"/>
      <c r="J138" s="83">
        <v>248032</v>
      </c>
    </row>
    <row r="139" spans="1:13" ht="20.25" customHeight="1">
      <c r="A139" s="23" t="s">
        <v>145</v>
      </c>
      <c r="B139" s="114"/>
      <c r="C139" s="96"/>
      <c r="D139" s="95"/>
      <c r="E139" s="95"/>
      <c r="F139" s="114"/>
      <c r="G139" s="95"/>
      <c r="H139" s="78">
        <v>0</v>
      </c>
      <c r="I139" s="32"/>
      <c r="J139" s="83">
        <v>90</v>
      </c>
    </row>
    <row r="140" spans="1:13" ht="20.25" customHeight="1">
      <c r="A140" s="23" t="s">
        <v>146</v>
      </c>
      <c r="B140" s="114"/>
      <c r="C140" s="96"/>
      <c r="D140" s="95"/>
      <c r="E140" s="95"/>
      <c r="F140" s="114"/>
      <c r="G140" s="95"/>
      <c r="I140" s="39"/>
      <c r="J140" s="83"/>
    </row>
    <row r="141" spans="1:13" ht="20.25" customHeight="1">
      <c r="A141" s="23" t="s">
        <v>147</v>
      </c>
      <c r="B141" s="114"/>
      <c r="C141" s="96"/>
      <c r="D141" s="95"/>
      <c r="E141" s="95"/>
      <c r="F141" s="114"/>
      <c r="G141" s="95"/>
      <c r="H141" s="78">
        <v>0</v>
      </c>
      <c r="I141" s="39"/>
      <c r="J141" s="83">
        <v>23955</v>
      </c>
    </row>
    <row r="142" spans="1:13" ht="20.25" customHeight="1">
      <c r="A142" s="66" t="s">
        <v>148</v>
      </c>
      <c r="B142" s="114"/>
      <c r="C142" s="96"/>
      <c r="D142" s="95"/>
      <c r="E142" s="95"/>
      <c r="F142" s="114"/>
      <c r="G142" s="95"/>
      <c r="H142" s="78">
        <v>0</v>
      </c>
      <c r="I142" s="39"/>
      <c r="J142" s="83">
        <v>26134</v>
      </c>
    </row>
    <row r="143" spans="1:13" ht="20.25" customHeight="1">
      <c r="A143" s="23" t="s">
        <v>45</v>
      </c>
      <c r="B143" s="114"/>
      <c r="C143" s="82"/>
      <c r="D143" s="115"/>
      <c r="E143" s="115"/>
      <c r="F143" s="114" t="s">
        <v>139</v>
      </c>
      <c r="G143" s="32"/>
      <c r="H143" s="119">
        <v>227632</v>
      </c>
      <c r="I143" s="39"/>
      <c r="J143" s="119">
        <v>229206</v>
      </c>
    </row>
    <row r="144" spans="1:13" ht="20.25" customHeight="1">
      <c r="A144" s="112" t="s">
        <v>18</v>
      </c>
      <c r="B144" s="114"/>
      <c r="C144" s="86"/>
      <c r="D144" s="39"/>
      <c r="E144" s="39"/>
      <c r="F144" s="114"/>
      <c r="G144" s="39"/>
      <c r="H144" s="87">
        <f>SUM(H136:H143)</f>
        <v>8099203</v>
      </c>
      <c r="I144" s="82"/>
      <c r="J144" s="87">
        <f>SUM(J136:J143)</f>
        <v>16037176</v>
      </c>
    </row>
    <row r="145" spans="1:13" ht="20.25" customHeight="1">
      <c r="A145" s="112" t="s">
        <v>109</v>
      </c>
      <c r="B145" s="114"/>
      <c r="C145" s="86"/>
      <c r="D145" s="120"/>
      <c r="E145" s="121"/>
      <c r="F145" s="114"/>
      <c r="G145" s="39"/>
      <c r="H145" s="120">
        <f>H129-H144</f>
        <v>-504175</v>
      </c>
      <c r="I145" s="126"/>
      <c r="J145" s="120">
        <f>J129-J144</f>
        <v>-84634</v>
      </c>
    </row>
    <row r="146" spans="1:13" s="18" customFormat="1" ht="20.25" customHeight="1">
      <c r="A146" s="112" t="s">
        <v>110</v>
      </c>
      <c r="B146" s="114"/>
      <c r="C146" s="86"/>
      <c r="D146" s="121"/>
      <c r="E146" s="121"/>
      <c r="F146" s="114"/>
      <c r="G146" s="39"/>
      <c r="H146" s="180">
        <v>0</v>
      </c>
      <c r="I146" s="126"/>
      <c r="J146" s="180">
        <v>0</v>
      </c>
      <c r="M146" s="72"/>
    </row>
    <row r="147" spans="1:13" s="18" customFormat="1" ht="20.25" customHeight="1" thickBot="1">
      <c r="A147" s="112" t="s">
        <v>111</v>
      </c>
      <c r="B147" s="114"/>
      <c r="C147" s="86"/>
      <c r="D147" s="121"/>
      <c r="E147" s="121"/>
      <c r="F147" s="114"/>
      <c r="G147" s="39"/>
      <c r="H147" s="165">
        <f>SUM(H145:H146)</f>
        <v>-504175</v>
      </c>
      <c r="I147" s="129"/>
      <c r="J147" s="165">
        <f>SUM(J145:J146)</f>
        <v>-84634</v>
      </c>
      <c r="M147" s="72"/>
    </row>
    <row r="148" spans="1:13" ht="20.25" customHeight="1" thickTop="1">
      <c r="A148" s="112" t="s">
        <v>82</v>
      </c>
      <c r="B148" s="114"/>
      <c r="C148" s="82"/>
      <c r="D148" s="122"/>
      <c r="E148" s="122"/>
      <c r="F148" s="114">
        <v>28</v>
      </c>
      <c r="G148" s="82"/>
      <c r="H148" s="122"/>
      <c r="I148" s="129"/>
      <c r="J148" s="122"/>
    </row>
    <row r="149" spans="1:13" ht="20.25" customHeight="1" thickBot="1">
      <c r="A149" s="123" t="s">
        <v>99</v>
      </c>
      <c r="B149" s="114"/>
      <c r="C149" s="124"/>
      <c r="D149" s="125"/>
      <c r="E149" s="131"/>
      <c r="F149" s="125"/>
      <c r="G149" s="124"/>
      <c r="H149" s="211">
        <v>-2.8500000000000001E-2</v>
      </c>
      <c r="J149" s="199">
        <f>J145/1000/13928</f>
        <v>-6.0765364732912122E-3</v>
      </c>
    </row>
    <row r="150" spans="1:13" ht="20.25" customHeight="1" thickTop="1">
      <c r="B150" s="114"/>
      <c r="C150" s="124"/>
      <c r="D150" s="126"/>
      <c r="E150" s="126"/>
      <c r="G150" s="124"/>
      <c r="H150" s="126"/>
      <c r="J150" s="126"/>
    </row>
    <row r="151" spans="1:13" ht="20.25" customHeight="1">
      <c r="A151" s="18"/>
      <c r="B151" s="127"/>
      <c r="C151" s="124"/>
      <c r="D151" s="128"/>
      <c r="E151" s="128"/>
      <c r="G151" s="129"/>
      <c r="H151" s="128"/>
      <c r="J151" s="128"/>
    </row>
    <row r="152" spans="1:13" ht="20.25" customHeight="1">
      <c r="A152" s="18"/>
      <c r="B152" s="127"/>
      <c r="C152" s="124"/>
      <c r="D152" s="128"/>
      <c r="E152" s="128"/>
      <c r="G152" s="129"/>
      <c r="H152" s="128"/>
      <c r="J152" s="128"/>
    </row>
    <row r="154" spans="1:13" ht="20.25" customHeight="1">
      <c r="I154" s="32"/>
    </row>
    <row r="156" spans="1:13" ht="20.25" customHeight="1">
      <c r="I156" s="18"/>
    </row>
    <row r="157" spans="1:13" ht="20.25" customHeight="1">
      <c r="A157" s="166"/>
      <c r="B157" s="20"/>
      <c r="D157" s="18"/>
      <c r="E157" s="18"/>
      <c r="F157" s="18"/>
      <c r="H157" s="18"/>
      <c r="I157" s="174"/>
      <c r="J157" s="18"/>
    </row>
    <row r="158" spans="1:13" ht="20.25" customHeight="1">
      <c r="A158" s="167"/>
      <c r="B158" s="20"/>
      <c r="D158" s="18"/>
      <c r="E158" s="18"/>
      <c r="F158" s="18"/>
      <c r="H158" s="32"/>
      <c r="I158" s="76"/>
      <c r="J158" s="32"/>
    </row>
    <row r="159" spans="1:13" ht="20.25" customHeight="1">
      <c r="A159" s="167"/>
      <c r="B159" s="20"/>
      <c r="D159" s="18"/>
      <c r="E159" s="18"/>
      <c r="F159" s="18"/>
      <c r="H159" s="18"/>
      <c r="I159" s="67"/>
      <c r="J159" s="18"/>
    </row>
    <row r="160" spans="1:13" ht="20.25" customHeight="1">
      <c r="A160" s="18"/>
      <c r="B160" s="20"/>
      <c r="D160" s="18"/>
      <c r="E160" s="18"/>
      <c r="F160" s="18"/>
      <c r="H160" s="18"/>
      <c r="I160" s="157"/>
      <c r="J160" s="18"/>
    </row>
    <row r="161" spans="1:10" ht="20.25" customHeight="1">
      <c r="A161" s="27"/>
      <c r="B161" s="27"/>
      <c r="C161" s="27"/>
      <c r="D161" s="110"/>
      <c r="E161" s="111"/>
      <c r="F161" s="111"/>
      <c r="G161" s="27"/>
      <c r="H161" s="174"/>
      <c r="J161" s="174"/>
    </row>
    <row r="162" spans="1:10" ht="20.25" customHeight="1">
      <c r="A162" s="168"/>
      <c r="B162" s="76"/>
      <c r="C162" s="218"/>
      <c r="D162" s="218"/>
      <c r="E162" s="218"/>
      <c r="F162" s="76"/>
      <c r="G162" s="218"/>
      <c r="H162" s="143"/>
      <c r="I162" s="151"/>
      <c r="J162" s="143"/>
    </row>
    <row r="163" spans="1:10" ht="15">
      <c r="A163" s="168"/>
      <c r="B163" s="76"/>
      <c r="C163" s="218"/>
      <c r="D163" s="67"/>
      <c r="E163" s="67"/>
      <c r="F163" s="67"/>
      <c r="G163" s="67"/>
      <c r="H163" s="67"/>
      <c r="I163" s="95"/>
      <c r="J163" s="67"/>
    </row>
    <row r="164" spans="1:10" ht="20.25" customHeight="1">
      <c r="A164" s="169"/>
      <c r="B164" s="20"/>
      <c r="D164" s="18"/>
      <c r="E164" s="18"/>
      <c r="F164" s="18"/>
      <c r="H164" s="157"/>
      <c r="I164" s="95"/>
      <c r="J164" s="157"/>
    </row>
    <row r="165" spans="1:10" ht="15">
      <c r="A165" s="170"/>
      <c r="B165" s="20"/>
      <c r="D165" s="18"/>
      <c r="E165" s="18"/>
      <c r="F165" s="18"/>
      <c r="H165" s="18"/>
      <c r="I165" s="95"/>
      <c r="J165" s="18"/>
    </row>
    <row r="166" spans="1:10" ht="20.25" customHeight="1">
      <c r="A166" s="171"/>
      <c r="B166" s="149"/>
      <c r="D166" s="18"/>
      <c r="E166" s="18"/>
      <c r="F166" s="150"/>
      <c r="G166" s="144"/>
      <c r="H166" s="145"/>
      <c r="I166" s="153"/>
      <c r="J166" s="145"/>
    </row>
    <row r="167" spans="1:10" ht="20.25" customHeight="1">
      <c r="A167" s="171"/>
      <c r="B167" s="20"/>
      <c r="D167" s="18"/>
      <c r="E167" s="18"/>
      <c r="F167" s="172"/>
      <c r="G167" s="144"/>
      <c r="H167" s="95"/>
      <c r="I167" s="154"/>
      <c r="J167" s="95"/>
    </row>
    <row r="168" spans="1:10" ht="20.25" customHeight="1">
      <c r="A168" s="171"/>
      <c r="B168" s="149"/>
      <c r="D168" s="18"/>
      <c r="E168" s="18"/>
      <c r="F168" s="152"/>
      <c r="G168" s="144"/>
      <c r="H168" s="95"/>
      <c r="J168" s="95"/>
    </row>
    <row r="169" spans="1:10" ht="20.25" customHeight="1">
      <c r="A169" s="173"/>
      <c r="B169" s="149"/>
      <c r="C169" s="149"/>
      <c r="D169" s="18"/>
      <c r="E169" s="18"/>
      <c r="F169" s="152"/>
      <c r="G169" s="144"/>
      <c r="H169" s="157"/>
      <c r="J169" s="95"/>
    </row>
    <row r="170" spans="1:10" ht="20.25" customHeight="1">
      <c r="A170" s="219"/>
      <c r="B170" s="149"/>
      <c r="C170" s="150"/>
      <c r="D170" s="18"/>
      <c r="E170" s="18"/>
      <c r="F170" s="152"/>
      <c r="G170" s="144"/>
      <c r="H170" s="145"/>
      <c r="J170" s="145"/>
    </row>
    <row r="171" spans="1:10" ht="20.25" customHeight="1">
      <c r="A171" s="173"/>
      <c r="B171" s="149"/>
      <c r="C171" s="150"/>
      <c r="D171" s="18"/>
      <c r="E171" s="18"/>
      <c r="F171" s="152"/>
      <c r="G171" s="144"/>
      <c r="H171" s="157"/>
      <c r="J171" s="157"/>
    </row>
    <row r="190" spans="6:9" ht="20.25" customHeight="1">
      <c r="I190" s="132"/>
    </row>
    <row r="192" spans="6:9" ht="20.25" customHeight="1">
      <c r="F192" s="132"/>
    </row>
    <row r="194" spans="4:10" ht="20.25" customHeight="1">
      <c r="D194" s="132"/>
      <c r="E194" s="132"/>
      <c r="H194" s="132"/>
      <c r="J194" s="132"/>
    </row>
  </sheetData>
  <mergeCells count="8">
    <mergeCell ref="H31:J31"/>
    <mergeCell ref="H7:J7"/>
    <mergeCell ref="H121:J121"/>
    <mergeCell ref="H119:J119"/>
    <mergeCell ref="H118:J118"/>
    <mergeCell ref="H82:J82"/>
    <mergeCell ref="H83:J83"/>
    <mergeCell ref="H85:J85"/>
  </mergeCells>
  <phoneticPr fontId="0" type="noConversion"/>
  <pageMargins left="0.78700000000000003" right="0.25700000000000001" top="0.78700000000000003" bottom="0.511811023622047" header="0.62992125984252001" footer="0.511811023622047"/>
  <pageSetup paperSize="9" scale="80" fitToHeight="15" orientation="portrait" useFirstPageNumber="1" r:id="rId1"/>
  <headerFooter alignWithMargins="0">
    <oddFooter>&amp;LThe accompanying notes are an integral part of these interim financial statements
&amp;C
                    &amp;P</oddFooter>
  </headerFooter>
  <rowBreaks count="3" manualBreakCount="3">
    <brk id="25" max="9" man="1"/>
    <brk id="114" max="16383" man="1"/>
    <brk id="1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9"/>
  <sheetViews>
    <sheetView view="pageBreakPreview" zoomScaleNormal="85" zoomScaleSheetLayoutView="100" workbookViewId="0">
      <selection sqref="A1:XFD1048576"/>
    </sheetView>
  </sheetViews>
  <sheetFormatPr defaultColWidth="9.140625" defaultRowHeight="20.25" customHeight="1"/>
  <cols>
    <col min="1" max="1" width="2.42578125" style="23" customWidth="1"/>
    <col min="2" max="2" width="45.42578125" style="14" customWidth="1"/>
    <col min="3" max="3" width="8.42578125" style="152" customWidth="1"/>
    <col min="4" max="4" width="4.140625" style="16" customWidth="1"/>
    <col min="5" max="5" width="15.7109375" style="8" customWidth="1"/>
    <col min="6" max="6" width="1.140625" style="9" customWidth="1"/>
    <col min="7" max="7" width="15.7109375" style="14" customWidth="1"/>
    <col min="8" max="8" width="1.140625" style="14" customWidth="1"/>
    <col min="9" max="9" width="15.7109375" style="14" customWidth="1"/>
    <col min="10" max="10" width="1.140625" style="14" customWidth="1"/>
    <col min="11" max="11" width="15.7109375" style="14" customWidth="1"/>
    <col min="12" max="12" width="1.140625" style="23" customWidth="1"/>
    <col min="13" max="13" width="15.7109375" style="23" customWidth="1"/>
    <col min="14" max="14" width="1.140625" style="23" customWidth="1"/>
    <col min="15" max="15" width="15.7109375" style="23" customWidth="1"/>
    <col min="16" max="16384" width="9.140625" style="14"/>
  </cols>
  <sheetData>
    <row r="1" spans="1:15" s="7" customFormat="1" ht="20.25" customHeight="1">
      <c r="A1" s="24" t="s">
        <v>92</v>
      </c>
      <c r="C1" s="187"/>
      <c r="D1" s="54"/>
      <c r="E1" s="3"/>
      <c r="F1" s="4"/>
      <c r="G1" s="5"/>
      <c r="H1" s="5"/>
      <c r="K1" s="6"/>
      <c r="L1" s="11"/>
      <c r="M1" s="175" t="s">
        <v>107</v>
      </c>
      <c r="N1" s="11"/>
      <c r="O1" s="175"/>
    </row>
    <row r="2" spans="1:15" s="7" customFormat="1" ht="20.25" customHeight="1">
      <c r="A2" s="220" t="s">
        <v>79</v>
      </c>
      <c r="C2" s="187"/>
      <c r="D2" s="54"/>
      <c r="E2" s="3"/>
      <c r="F2" s="4"/>
      <c r="G2" s="5"/>
      <c r="H2" s="5"/>
      <c r="K2" s="6"/>
      <c r="L2" s="11"/>
      <c r="M2" s="175" t="s">
        <v>112</v>
      </c>
      <c r="N2" s="11"/>
      <c r="O2" s="175"/>
    </row>
    <row r="3" spans="1:15" ht="16.5" customHeight="1">
      <c r="B3" s="15"/>
      <c r="E3" s="2"/>
      <c r="F3" s="2"/>
      <c r="G3" s="2"/>
      <c r="H3" s="2"/>
      <c r="I3" s="2"/>
      <c r="J3" s="2"/>
      <c r="K3" s="2"/>
      <c r="L3" s="12"/>
      <c r="M3" s="12"/>
      <c r="N3" s="12"/>
      <c r="O3" s="12"/>
    </row>
    <row r="4" spans="1:15" ht="20.25" customHeight="1">
      <c r="B4" s="15"/>
      <c r="C4" s="188"/>
      <c r="E4" s="55" t="s">
        <v>48</v>
      </c>
      <c r="F4" s="56"/>
      <c r="G4" s="223" t="s">
        <v>60</v>
      </c>
      <c r="H4" s="223"/>
      <c r="I4" s="223"/>
      <c r="J4" s="223"/>
      <c r="K4" s="223"/>
      <c r="L4" s="19"/>
      <c r="M4" s="20"/>
      <c r="N4" s="16"/>
      <c r="O4" s="16"/>
    </row>
    <row r="5" spans="1:15" ht="20.25" customHeight="1">
      <c r="B5" s="15"/>
      <c r="C5" s="189"/>
      <c r="E5" s="55" t="s">
        <v>21</v>
      </c>
      <c r="F5" s="56"/>
      <c r="G5" s="17" t="s">
        <v>62</v>
      </c>
      <c r="H5" s="16"/>
      <c r="I5" s="65" t="s">
        <v>49</v>
      </c>
      <c r="J5" s="16"/>
      <c r="K5" s="16"/>
      <c r="L5" s="19"/>
      <c r="M5" s="20" t="s">
        <v>117</v>
      </c>
      <c r="N5" s="16"/>
      <c r="O5" s="16"/>
    </row>
    <row r="6" spans="1:15" ht="20.25" customHeight="1">
      <c r="A6" s="112"/>
      <c r="B6" s="31"/>
      <c r="C6" s="190"/>
      <c r="E6" s="56" t="s">
        <v>22</v>
      </c>
      <c r="F6" s="56"/>
      <c r="G6" s="20" t="s">
        <v>63</v>
      </c>
      <c r="H6" s="17"/>
      <c r="I6" s="17" t="s">
        <v>50</v>
      </c>
      <c r="J6" s="16"/>
      <c r="K6" s="17" t="s">
        <v>64</v>
      </c>
      <c r="L6" s="20"/>
      <c r="M6" s="20" t="s">
        <v>118</v>
      </c>
      <c r="N6" s="16"/>
      <c r="O6" s="17" t="s">
        <v>39</v>
      </c>
    </row>
    <row r="7" spans="1:15" ht="20.25" customHeight="1">
      <c r="A7" s="112"/>
      <c r="B7" s="31"/>
      <c r="C7" s="190" t="s">
        <v>17</v>
      </c>
      <c r="E7" s="223" t="s">
        <v>106</v>
      </c>
      <c r="F7" s="223"/>
      <c r="G7" s="223"/>
      <c r="H7" s="223"/>
      <c r="I7" s="223"/>
      <c r="J7" s="223"/>
      <c r="K7" s="223"/>
      <c r="L7" s="223"/>
      <c r="M7" s="223"/>
      <c r="N7" s="223"/>
      <c r="O7" s="223"/>
    </row>
    <row r="8" spans="1:15" ht="20.25" customHeight="1">
      <c r="A8" s="112" t="s">
        <v>150</v>
      </c>
      <c r="B8" s="29"/>
      <c r="C8" s="191"/>
      <c r="E8" s="40"/>
      <c r="F8" s="40"/>
      <c r="G8" s="42"/>
      <c r="H8" s="41"/>
      <c r="I8" s="42"/>
      <c r="J8" s="41"/>
      <c r="K8" s="42"/>
      <c r="L8" s="43"/>
      <c r="M8" s="44"/>
      <c r="N8" s="17"/>
      <c r="O8" s="17"/>
    </row>
    <row r="9" spans="1:15" s="1" customFormat="1" ht="20.25" customHeight="1">
      <c r="A9" s="29" t="s">
        <v>116</v>
      </c>
      <c r="B9" s="112"/>
      <c r="C9" s="152"/>
      <c r="D9" s="2"/>
      <c r="E9" s="38">
        <v>96104092</v>
      </c>
      <c r="F9" s="38"/>
      <c r="G9" s="38">
        <v>-61757357</v>
      </c>
      <c r="H9" s="38"/>
      <c r="I9" s="38">
        <v>18507</v>
      </c>
      <c r="J9" s="38"/>
      <c r="K9" s="38">
        <v>-20621318</v>
      </c>
      <c r="L9" s="39"/>
      <c r="M9" s="181">
        <v>309681</v>
      </c>
      <c r="N9" s="39"/>
      <c r="O9" s="38">
        <f>SUM(E9:N9)</f>
        <v>14053605</v>
      </c>
    </row>
    <row r="10" spans="1:15" ht="20.25" customHeight="1">
      <c r="A10" s="23" t="s">
        <v>113</v>
      </c>
      <c r="B10" s="23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ht="20.25" customHeight="1">
      <c r="B11" s="52" t="s">
        <v>109</v>
      </c>
      <c r="E11" s="72">
        <v>0</v>
      </c>
      <c r="F11" s="177"/>
      <c r="G11" s="70">
        <v>0</v>
      </c>
      <c r="H11" s="72"/>
      <c r="I11" s="70">
        <v>0</v>
      </c>
      <c r="J11" s="72"/>
      <c r="K11" s="147">
        <v>-84634</v>
      </c>
      <c r="L11" s="72"/>
      <c r="M11" s="70">
        <v>0</v>
      </c>
      <c r="N11" s="61"/>
      <c r="O11" s="147">
        <f>SUM(E11:N11)</f>
        <v>-84634</v>
      </c>
    </row>
    <row r="12" spans="1:15" ht="20.25" customHeight="1">
      <c r="B12" s="31" t="s">
        <v>114</v>
      </c>
      <c r="E12" s="176">
        <v>0</v>
      </c>
      <c r="F12" s="177"/>
      <c r="G12" s="176">
        <v>0</v>
      </c>
      <c r="H12" s="72"/>
      <c r="I12" s="176">
        <v>0</v>
      </c>
      <c r="J12" s="72"/>
      <c r="K12" s="176">
        <v>0</v>
      </c>
      <c r="L12" s="72"/>
      <c r="M12" s="176">
        <v>0</v>
      </c>
      <c r="N12" s="61"/>
      <c r="O12" s="138">
        <f>SUM(E12:N12)</f>
        <v>0</v>
      </c>
    </row>
    <row r="13" spans="1:15" ht="20.25" customHeight="1">
      <c r="A13" s="23" t="s">
        <v>115</v>
      </c>
      <c r="B13" s="23"/>
      <c r="E13" s="203">
        <f>SUM(E11:E12)</f>
        <v>0</v>
      </c>
      <c r="F13" s="204"/>
      <c r="G13" s="203">
        <f>SUM(G11:G12)</f>
        <v>0</v>
      </c>
      <c r="H13" s="205"/>
      <c r="I13" s="203">
        <f>SUM(I11:I12)</f>
        <v>0</v>
      </c>
      <c r="J13" s="205"/>
      <c r="K13" s="208">
        <f>SUM(K11:K12)</f>
        <v>-84634</v>
      </c>
      <c r="L13" s="206"/>
      <c r="M13" s="207">
        <f>SUM(M11:M12)</f>
        <v>0</v>
      </c>
      <c r="N13" s="206"/>
      <c r="O13" s="208">
        <f>SUM(O11:O12)</f>
        <v>-84634</v>
      </c>
    </row>
    <row r="14" spans="1:15" ht="21" customHeight="1">
      <c r="A14" s="112"/>
      <c r="B14" s="23"/>
      <c r="C14" s="192"/>
      <c r="E14" s="34"/>
      <c r="F14" s="34"/>
      <c r="G14" s="35"/>
      <c r="H14" s="35"/>
      <c r="I14" s="35"/>
      <c r="J14" s="35"/>
      <c r="K14" s="35"/>
      <c r="L14" s="36"/>
      <c r="M14" s="35"/>
      <c r="N14" s="36"/>
      <c r="O14" s="36"/>
    </row>
    <row r="15" spans="1:15" ht="20.25" customHeight="1" thickBot="1">
      <c r="A15" s="29" t="s">
        <v>149</v>
      </c>
      <c r="B15" s="23"/>
      <c r="E15" s="37">
        <f>SUM(E9,E13)</f>
        <v>96104092</v>
      </c>
      <c r="F15" s="38"/>
      <c r="G15" s="37">
        <f>SUM(G9,G13)</f>
        <v>-61757357</v>
      </c>
      <c r="H15" s="38"/>
      <c r="I15" s="37">
        <f>SUM(I9,I13)</f>
        <v>18507</v>
      </c>
      <c r="J15" s="38"/>
      <c r="K15" s="37">
        <f>SUM(K9,K13)</f>
        <v>-20705952</v>
      </c>
      <c r="L15" s="39"/>
      <c r="M15" s="37">
        <f>SUM(M9,M13)</f>
        <v>309681</v>
      </c>
      <c r="N15" s="39"/>
      <c r="O15" s="37">
        <f>SUM(O9,O13)</f>
        <v>13968971</v>
      </c>
    </row>
    <row r="16" spans="1:15" ht="20.25" customHeight="1" thickTop="1">
      <c r="A16" s="29"/>
      <c r="B16" s="23"/>
      <c r="C16" s="192"/>
      <c r="E16" s="38"/>
      <c r="F16" s="38"/>
      <c r="G16" s="38"/>
      <c r="H16" s="38"/>
      <c r="I16" s="38"/>
      <c r="J16" s="38"/>
      <c r="K16" s="38"/>
      <c r="L16" s="39"/>
      <c r="M16" s="38"/>
      <c r="N16" s="39"/>
      <c r="O16" s="38"/>
    </row>
    <row r="17" spans="1:15" ht="20.25" customHeight="1">
      <c r="A17" s="112" t="s">
        <v>151</v>
      </c>
      <c r="B17" s="29"/>
      <c r="C17" s="193"/>
      <c r="E17" s="40"/>
      <c r="F17" s="40"/>
      <c r="G17" s="42"/>
      <c r="H17" s="41"/>
      <c r="I17" s="42"/>
      <c r="J17" s="41"/>
      <c r="K17" s="42"/>
      <c r="L17" s="43"/>
      <c r="M17" s="42"/>
      <c r="N17" s="43"/>
      <c r="O17" s="44"/>
    </row>
    <row r="18" spans="1:15" s="1" customFormat="1" ht="20.25" customHeight="1">
      <c r="A18" s="29" t="s">
        <v>124</v>
      </c>
      <c r="B18" s="112"/>
      <c r="C18" s="152"/>
      <c r="D18" s="2"/>
      <c r="E18" s="38">
        <v>96104092</v>
      </c>
      <c r="F18" s="38"/>
      <c r="G18" s="38">
        <v>-61757357</v>
      </c>
      <c r="H18" s="38"/>
      <c r="I18" s="38">
        <v>18507</v>
      </c>
      <c r="J18" s="38"/>
      <c r="K18" s="38">
        <v>-21457266</v>
      </c>
      <c r="L18" s="39"/>
      <c r="M18" s="181">
        <v>309681</v>
      </c>
      <c r="N18" s="39"/>
      <c r="O18" s="38">
        <v>13217657</v>
      </c>
    </row>
    <row r="19" spans="1:15" ht="20.25" customHeight="1">
      <c r="A19" s="23" t="s">
        <v>113</v>
      </c>
      <c r="B19" s="23"/>
      <c r="D19" s="137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</row>
    <row r="20" spans="1:15" s="15" customFormat="1" ht="20.25" customHeight="1">
      <c r="A20" s="31"/>
      <c r="B20" s="52" t="s">
        <v>109</v>
      </c>
      <c r="C20" s="190"/>
      <c r="D20" s="137"/>
      <c r="E20" s="196">
        <v>0</v>
      </c>
      <c r="F20" s="177"/>
      <c r="G20" s="200">
        <v>0</v>
      </c>
      <c r="H20" s="196"/>
      <c r="I20" s="200">
        <v>0</v>
      </c>
      <c r="J20" s="196"/>
      <c r="K20" s="61">
        <f>+FS!H147</f>
        <v>-504175</v>
      </c>
      <c r="L20" s="196"/>
      <c r="M20" s="200"/>
      <c r="N20" s="61"/>
      <c r="O20" s="147">
        <f>SUM(E20:N20)</f>
        <v>-504175</v>
      </c>
    </row>
    <row r="21" spans="1:15" s="31" customFormat="1" ht="20.25" customHeight="1">
      <c r="B21" s="31" t="s">
        <v>114</v>
      </c>
      <c r="C21" s="197"/>
      <c r="D21" s="114"/>
      <c r="E21" s="201">
        <v>0</v>
      </c>
      <c r="F21" s="177"/>
      <c r="G21" s="201">
        <v>0</v>
      </c>
      <c r="H21" s="72"/>
      <c r="I21" s="201">
        <v>0</v>
      </c>
      <c r="J21" s="72"/>
      <c r="K21" s="201">
        <v>0</v>
      </c>
      <c r="L21" s="72"/>
      <c r="M21" s="201">
        <v>0</v>
      </c>
      <c r="N21" s="61"/>
      <c r="O21" s="138">
        <f>SUM(E21:N21)</f>
        <v>0</v>
      </c>
    </row>
    <row r="22" spans="1:15" s="23" customFormat="1" ht="20.25" customHeight="1">
      <c r="A22" s="23" t="s">
        <v>115</v>
      </c>
      <c r="C22" s="192"/>
      <c r="D22" s="114"/>
      <c r="E22" s="212">
        <f>SUM(E20:E21)</f>
        <v>0</v>
      </c>
      <c r="F22" s="177"/>
      <c r="G22" s="213">
        <f>SUM(G20:G21)</f>
        <v>0</v>
      </c>
      <c r="H22" s="196"/>
      <c r="I22" s="213">
        <f>SUM(I20:I21)</f>
        <v>0</v>
      </c>
      <c r="J22" s="196"/>
      <c r="K22" s="214">
        <f>SUM(K20:K21)</f>
        <v>-504175</v>
      </c>
      <c r="L22" s="196"/>
      <c r="M22" s="213">
        <f>SUM(M20:M21)</f>
        <v>0</v>
      </c>
      <c r="N22" s="61"/>
      <c r="O22" s="215">
        <f>SUM(O20:O21)</f>
        <v>-504175</v>
      </c>
    </row>
    <row r="23" spans="1:15" s="23" customFormat="1" ht="9" customHeight="1">
      <c r="C23" s="192"/>
      <c r="D23" s="114"/>
      <c r="E23" s="196"/>
      <c r="F23" s="177"/>
      <c r="G23" s="200"/>
      <c r="H23" s="196"/>
      <c r="I23" s="200"/>
      <c r="J23" s="196"/>
      <c r="K23" s="61"/>
      <c r="L23" s="196"/>
      <c r="M23" s="200"/>
      <c r="N23" s="61"/>
      <c r="O23" s="147"/>
    </row>
    <row r="24" spans="1:15" s="15" customFormat="1" ht="20.25" customHeight="1">
      <c r="A24" s="52" t="s">
        <v>140</v>
      </c>
      <c r="B24" s="31"/>
      <c r="C24" s="190">
        <v>25</v>
      </c>
      <c r="D24" s="137"/>
      <c r="E24" s="61">
        <v>-82733088</v>
      </c>
      <c r="F24" s="61"/>
      <c r="G24" s="61">
        <v>61757357</v>
      </c>
      <c r="H24" s="61"/>
      <c r="I24" s="196">
        <v>0</v>
      </c>
      <c r="J24" s="61"/>
      <c r="K24" s="61">
        <v>20975731</v>
      </c>
      <c r="L24" s="61"/>
      <c r="M24" s="196">
        <v>0</v>
      </c>
      <c r="N24" s="196"/>
      <c r="O24" s="196">
        <f>SUM(E24:M24)</f>
        <v>0</v>
      </c>
    </row>
    <row r="25" spans="1:15" s="15" customFormat="1" ht="20.25" customHeight="1">
      <c r="A25" s="52" t="s">
        <v>141</v>
      </c>
      <c r="B25" s="31"/>
      <c r="C25" s="190">
        <v>25</v>
      </c>
      <c r="D25" s="137"/>
      <c r="E25" s="72">
        <v>0</v>
      </c>
      <c r="F25" s="72"/>
      <c r="G25" s="72">
        <v>0</v>
      </c>
      <c r="H25" s="61"/>
      <c r="I25" s="140">
        <v>-18507</v>
      </c>
      <c r="J25" s="61"/>
      <c r="K25" s="61">
        <v>18507</v>
      </c>
      <c r="L25" s="61"/>
      <c r="M25" s="196">
        <v>0</v>
      </c>
      <c r="N25" s="196"/>
      <c r="O25" s="196">
        <f t="shared" ref="O25" si="0">SUM(E25:M25)</f>
        <v>0</v>
      </c>
    </row>
    <row r="26" spans="1:15" s="23" customFormat="1" ht="20.25" customHeight="1">
      <c r="A26" s="23" t="s">
        <v>165</v>
      </c>
      <c r="C26" s="190">
        <v>25</v>
      </c>
      <c r="D26" s="114"/>
      <c r="E26" s="96">
        <v>11096644</v>
      </c>
      <c r="F26" s="178"/>
      <c r="G26" s="140">
        <v>-9667486</v>
      </c>
      <c r="H26" s="178"/>
      <c r="I26" s="38">
        <v>0</v>
      </c>
      <c r="J26" s="179"/>
      <c r="K26" s="38">
        <v>0</v>
      </c>
      <c r="L26" s="178"/>
      <c r="M26" s="38">
        <v>0</v>
      </c>
      <c r="N26" s="86"/>
      <c r="O26" s="216">
        <f>SUM(E26:M26)</f>
        <v>1429158</v>
      </c>
    </row>
    <row r="27" spans="1:15" s="23" customFormat="1" ht="20.25" customHeight="1">
      <c r="A27" s="112"/>
      <c r="C27" s="192"/>
      <c r="D27" s="137"/>
      <c r="E27" s="209">
        <f>SUM(E22:E26)</f>
        <v>-71636444</v>
      </c>
      <c r="F27" s="32"/>
      <c r="G27" s="209">
        <f>SUM(G22:G26)</f>
        <v>52089871</v>
      </c>
      <c r="H27" s="32"/>
      <c r="I27" s="209">
        <f>SUM(I22:I26)</f>
        <v>-18507</v>
      </c>
      <c r="J27" s="32"/>
      <c r="K27" s="209">
        <f>SUM(K22:K26)</f>
        <v>20490063</v>
      </c>
      <c r="L27" s="32"/>
      <c r="M27" s="210">
        <f>SUM(M22:M26)</f>
        <v>0</v>
      </c>
      <c r="N27" s="32"/>
      <c r="O27" s="217">
        <f>SUM(O22:O26)</f>
        <v>924983</v>
      </c>
    </row>
    <row r="28" spans="1:15" s="23" customFormat="1" ht="20.25" customHeight="1">
      <c r="A28" s="112"/>
      <c r="C28" s="192"/>
      <c r="D28" s="137"/>
      <c r="E28" s="33"/>
      <c r="F28" s="32"/>
      <c r="G28" s="33"/>
      <c r="H28" s="32"/>
      <c r="I28" s="33"/>
      <c r="J28" s="32"/>
      <c r="K28" s="33"/>
      <c r="L28" s="32"/>
      <c r="M28" s="33"/>
      <c r="N28" s="32"/>
      <c r="O28" s="33"/>
    </row>
    <row r="29" spans="1:15" s="23" customFormat="1" ht="20.25" customHeight="1" thickBot="1">
      <c r="A29" s="29" t="s">
        <v>152</v>
      </c>
      <c r="C29" s="192"/>
      <c r="D29" s="19"/>
      <c r="E29" s="37">
        <f>SUM(E18,E27)</f>
        <v>24467648</v>
      </c>
      <c r="F29" s="38"/>
      <c r="G29" s="37">
        <f>SUM(G18,G27)</f>
        <v>-9667486</v>
      </c>
      <c r="H29" s="38"/>
      <c r="I29" s="37">
        <f>SUM(I18,I27)</f>
        <v>0</v>
      </c>
      <c r="J29" s="38"/>
      <c r="K29" s="37">
        <f>SUM(K18,K27)</f>
        <v>-967203</v>
      </c>
      <c r="L29" s="39"/>
      <c r="M29" s="37">
        <f>SUM(M18,M27)</f>
        <v>309681</v>
      </c>
      <c r="N29" s="39"/>
      <c r="O29" s="37">
        <f>SUM(O18,O27)</f>
        <v>14142640</v>
      </c>
    </row>
    <row r="30" spans="1:15" s="23" customFormat="1" ht="20.25" customHeight="1" thickTop="1">
      <c r="B30" s="52"/>
      <c r="C30" s="192"/>
      <c r="D30" s="19"/>
      <c r="E30" s="8"/>
      <c r="F30" s="9"/>
      <c r="G30" s="14"/>
      <c r="H30" s="14"/>
      <c r="I30" s="14"/>
      <c r="J30" s="14"/>
      <c r="K30" s="14"/>
      <c r="M30" s="14"/>
    </row>
    <row r="31" spans="1:15" s="23" customFormat="1" ht="20.25" customHeight="1">
      <c r="B31" s="52"/>
      <c r="C31" s="192"/>
      <c r="D31" s="19"/>
      <c r="E31" s="8"/>
      <c r="F31" s="9"/>
      <c r="G31" s="14"/>
      <c r="H31" s="14"/>
      <c r="I31" s="14"/>
      <c r="J31" s="14"/>
      <c r="K31" s="14"/>
    </row>
    <row r="32" spans="1:15" s="23" customFormat="1" ht="20.25" customHeight="1">
      <c r="B32" s="52"/>
      <c r="C32" s="187"/>
      <c r="D32" s="19"/>
      <c r="E32" s="8"/>
      <c r="F32" s="9"/>
      <c r="G32" s="14"/>
      <c r="H32" s="14"/>
      <c r="I32" s="14"/>
      <c r="J32" s="14"/>
      <c r="K32" s="14"/>
    </row>
    <row r="33" spans="1:15" s="23" customFormat="1" ht="20.25" customHeight="1">
      <c r="A33" s="112"/>
      <c r="C33" s="187"/>
      <c r="D33" s="19"/>
      <c r="E33" s="8"/>
      <c r="F33" s="9"/>
      <c r="G33" s="14"/>
      <c r="H33" s="14"/>
      <c r="I33" s="14"/>
      <c r="J33" s="14"/>
      <c r="K33" s="14"/>
    </row>
    <row r="34" spans="1:15" s="23" customFormat="1" ht="20.25" customHeight="1">
      <c r="A34" s="112"/>
      <c r="C34" s="152"/>
      <c r="D34" s="19"/>
      <c r="E34" s="8"/>
      <c r="F34" s="9"/>
      <c r="G34" s="14"/>
      <c r="H34" s="14"/>
      <c r="I34" s="14"/>
      <c r="J34" s="14"/>
      <c r="K34" s="14"/>
    </row>
    <row r="35" spans="1:15" ht="20.25" customHeight="1">
      <c r="A35" s="29"/>
      <c r="C35" s="188"/>
    </row>
    <row r="36" spans="1:15" ht="20.25" customHeight="1">
      <c r="C36" s="190"/>
    </row>
    <row r="37" spans="1:15" ht="20.25" customHeight="1">
      <c r="C37" s="188"/>
    </row>
    <row r="38" spans="1:15" ht="20.25" customHeight="1">
      <c r="C38" s="192"/>
    </row>
    <row r="41" spans="1:15" ht="20.25" customHeight="1">
      <c r="G41" s="10"/>
      <c r="I41" s="57"/>
      <c r="K41" s="57"/>
      <c r="O41" s="13"/>
    </row>
    <row r="42" spans="1:15" ht="20.25" customHeight="1">
      <c r="G42" s="8"/>
      <c r="I42" s="8"/>
      <c r="K42" s="8"/>
      <c r="O42" s="8"/>
    </row>
    <row r="46" spans="1:15" ht="20.25" customHeight="1">
      <c r="C46" s="194"/>
    </row>
    <row r="65" spans="3:3" ht="20.25" customHeight="1">
      <c r="C65" s="187"/>
    </row>
    <row r="66" spans="3:3" ht="20.25" customHeight="1">
      <c r="C66" s="187"/>
    </row>
    <row r="67" spans="3:3" ht="20.25" customHeight="1">
      <c r="C67" s="187"/>
    </row>
    <row r="68" spans="3:3" ht="20.25" customHeight="1">
      <c r="C68" s="188"/>
    </row>
    <row r="69" spans="3:3" ht="20.25" customHeight="1">
      <c r="C69" s="189"/>
    </row>
    <row r="70" spans="3:3" ht="20.25" customHeight="1">
      <c r="C70" s="190"/>
    </row>
    <row r="72" spans="3:3" ht="20.25" customHeight="1">
      <c r="C72" s="192"/>
    </row>
    <row r="82" spans="3:3" ht="20.25" customHeight="1">
      <c r="C82" s="195"/>
    </row>
    <row r="83" spans="3:3" ht="20.25" customHeight="1">
      <c r="C83" s="195"/>
    </row>
    <row r="90" spans="3:3" ht="20.25" customHeight="1">
      <c r="C90" s="187"/>
    </row>
    <row r="91" spans="3:3" ht="20.25" customHeight="1">
      <c r="C91" s="187"/>
    </row>
    <row r="97" spans="1:15" ht="20.25" customHeight="1">
      <c r="C97" s="192"/>
    </row>
    <row r="104" spans="1:15" s="22" customFormat="1" ht="20.25" customHeight="1">
      <c r="A104" s="23"/>
      <c r="B104" s="14"/>
      <c r="C104" s="152"/>
      <c r="D104" s="16"/>
      <c r="E104" s="8"/>
      <c r="F104" s="9"/>
      <c r="G104" s="14"/>
      <c r="H104" s="14"/>
      <c r="I104" s="14"/>
      <c r="J104" s="14"/>
      <c r="K104" s="14"/>
      <c r="L104" s="23"/>
      <c r="M104" s="23"/>
      <c r="N104" s="23"/>
      <c r="O104" s="23"/>
    </row>
    <row r="105" spans="1:15" s="22" customFormat="1" ht="20.25" customHeight="1">
      <c r="A105" s="23"/>
      <c r="B105" s="14"/>
      <c r="C105" s="152"/>
      <c r="D105" s="16"/>
      <c r="E105" s="8"/>
      <c r="F105" s="9"/>
      <c r="G105" s="14"/>
      <c r="H105" s="14"/>
      <c r="I105" s="14"/>
      <c r="J105" s="14"/>
      <c r="K105" s="14"/>
      <c r="L105" s="23"/>
      <c r="M105" s="23"/>
      <c r="N105" s="23"/>
      <c r="O105" s="23"/>
    </row>
    <row r="106" spans="1:15" s="22" customFormat="1" ht="20.25" customHeight="1">
      <c r="A106" s="23"/>
      <c r="B106" s="14"/>
      <c r="C106" s="152"/>
      <c r="D106" s="16"/>
      <c r="E106" s="8"/>
      <c r="F106" s="9"/>
      <c r="G106" s="14"/>
      <c r="H106" s="14"/>
      <c r="I106" s="14"/>
      <c r="J106" s="14"/>
      <c r="K106" s="14"/>
      <c r="L106" s="23"/>
      <c r="M106" s="23"/>
      <c r="N106" s="23"/>
      <c r="O106" s="23"/>
    </row>
    <row r="117" spans="3:3" ht="20.25" customHeight="1">
      <c r="C117" s="192"/>
    </row>
    <row r="119" spans="3:3" ht="20.25" customHeight="1">
      <c r="C119" s="192"/>
    </row>
    <row r="129" spans="1:15" s="22" customFormat="1" ht="20.25" customHeight="1">
      <c r="A129" s="23"/>
      <c r="B129" s="14"/>
      <c r="C129" s="152"/>
      <c r="D129" s="16"/>
      <c r="E129" s="8"/>
      <c r="F129" s="9"/>
      <c r="G129" s="14"/>
      <c r="H129" s="14"/>
      <c r="I129" s="14"/>
      <c r="J129" s="14"/>
      <c r="K129" s="14"/>
      <c r="L129" s="23"/>
      <c r="M129" s="23"/>
      <c r="N129" s="23"/>
      <c r="O129" s="23"/>
    </row>
  </sheetData>
  <mergeCells count="2">
    <mergeCell ref="G4:K4"/>
    <mergeCell ref="E7:O7"/>
  </mergeCells>
  <phoneticPr fontId="7" type="noConversion"/>
  <printOptions horizontalCentered="1"/>
  <pageMargins left="0.70866141732283505" right="0.43307086614173201" top="0.70866141732283505" bottom="0.90551181102362199" header="0.62992125984252001" footer="0.511811023622047"/>
  <pageSetup paperSize="9" scale="80" firstPageNumber="4" fitToHeight="0" orientation="landscape" useFirstPageNumber="1" r:id="rId1"/>
  <headerFooter alignWithMargins="0">
    <oddFooter>&amp;LThe accompanying notes are an integral part of these interim financial statements
&amp;C5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view="pageBreakPreview" zoomScaleNormal="100" zoomScaleSheetLayoutView="100" workbookViewId="0">
      <selection activeCell="A86" sqref="A86:XFD1048576"/>
    </sheetView>
  </sheetViews>
  <sheetFormatPr defaultColWidth="9.140625" defaultRowHeight="15"/>
  <cols>
    <col min="1" max="1" width="55.5703125" style="23" customWidth="1"/>
    <col min="2" max="2" width="10.7109375" style="23" customWidth="1"/>
    <col min="3" max="3" width="1" style="23" customWidth="1"/>
    <col min="4" max="4" width="9.28515625" style="23" customWidth="1"/>
    <col min="5" max="5" width="1" style="23" customWidth="1"/>
    <col min="6" max="6" width="19.140625" style="23" customWidth="1"/>
    <col min="7" max="7" width="1" style="23" customWidth="1"/>
    <col min="8" max="8" width="19.140625" style="23" customWidth="1"/>
    <col min="9" max="9" width="10.140625" style="23" customWidth="1"/>
    <col min="10" max="10" width="14.85546875" style="23" customWidth="1"/>
    <col min="11" max="16384" width="9.140625" style="23"/>
  </cols>
  <sheetData>
    <row r="1" spans="1:12" s="31" customFormat="1" ht="20.25" customHeight="1">
      <c r="A1" s="26" t="s">
        <v>92</v>
      </c>
      <c r="B1" s="26"/>
      <c r="C1" s="26"/>
      <c r="D1" s="26"/>
      <c r="E1" s="26"/>
      <c r="G1" s="26"/>
      <c r="H1" s="184" t="s">
        <v>107</v>
      </c>
      <c r="J1" s="78"/>
    </row>
    <row r="2" spans="1:12" s="31" customFormat="1" ht="20.25" customHeight="1">
      <c r="A2" s="26" t="s">
        <v>80</v>
      </c>
      <c r="B2" s="26"/>
      <c r="C2" s="26"/>
      <c r="D2" s="26"/>
      <c r="E2" s="26"/>
      <c r="G2" s="26"/>
      <c r="H2" s="185" t="s">
        <v>108</v>
      </c>
      <c r="J2" s="78"/>
    </row>
    <row r="3" spans="1:12" s="31" customFormat="1" ht="20.25" customHeight="1">
      <c r="A3" s="26"/>
      <c r="B3" s="26"/>
      <c r="C3" s="26"/>
      <c r="D3" s="26"/>
      <c r="E3" s="26"/>
      <c r="F3" s="26"/>
      <c r="G3" s="26"/>
      <c r="H3" s="26"/>
      <c r="J3" s="78"/>
    </row>
    <row r="4" spans="1:12" s="31" customFormat="1" ht="20.25" customHeight="1">
      <c r="A4" s="26"/>
      <c r="B4" s="68"/>
      <c r="C4" s="68"/>
      <c r="D4" s="71"/>
      <c r="E4" s="26"/>
      <c r="F4" s="222" t="s">
        <v>153</v>
      </c>
      <c r="G4" s="224"/>
      <c r="H4" s="224"/>
      <c r="J4" s="78"/>
    </row>
    <row r="5" spans="1:12" s="31" customFormat="1" ht="20.25" customHeight="1">
      <c r="A5" s="26"/>
      <c r="B5" s="68"/>
      <c r="C5" s="69"/>
      <c r="D5" s="71"/>
      <c r="E5" s="27"/>
      <c r="F5" s="222" t="s">
        <v>154</v>
      </c>
      <c r="G5" s="224"/>
      <c r="H5" s="224"/>
      <c r="J5" s="78"/>
    </row>
    <row r="6" spans="1:12" s="31" customFormat="1" ht="20.25" customHeight="1">
      <c r="A6" s="26"/>
      <c r="B6" s="218"/>
      <c r="C6" s="218"/>
      <c r="D6" s="218"/>
      <c r="E6" s="53"/>
      <c r="F6" s="53">
        <v>2019</v>
      </c>
      <c r="G6" s="53"/>
      <c r="H6" s="53">
        <v>2018</v>
      </c>
      <c r="J6" s="78"/>
    </row>
    <row r="7" spans="1:12" s="31" customFormat="1" ht="20.25" customHeight="1">
      <c r="A7" s="26"/>
      <c r="B7" s="67"/>
      <c r="C7" s="67"/>
      <c r="D7" s="218"/>
      <c r="E7" s="67"/>
      <c r="F7" s="221" t="s">
        <v>106</v>
      </c>
      <c r="G7" s="221"/>
      <c r="H7" s="221"/>
      <c r="J7" s="78"/>
    </row>
    <row r="8" spans="1:12" s="31" customFormat="1" ht="20.25" customHeight="1">
      <c r="A8" s="28" t="s">
        <v>33</v>
      </c>
      <c r="B8" s="18"/>
      <c r="C8" s="18"/>
      <c r="D8" s="18"/>
      <c r="E8" s="18"/>
      <c r="F8" s="18"/>
      <c r="G8" s="18"/>
      <c r="H8" s="18"/>
      <c r="J8" s="78"/>
    </row>
    <row r="9" spans="1:12" s="31" customFormat="1" ht="20.25" customHeight="1">
      <c r="A9" s="31" t="s">
        <v>109</v>
      </c>
      <c r="B9" s="58"/>
      <c r="C9" s="58"/>
      <c r="D9" s="59"/>
      <c r="E9" s="60"/>
      <c r="F9" s="140">
        <f>+FS!H147</f>
        <v>-504175</v>
      </c>
      <c r="G9" s="140"/>
      <c r="H9" s="140">
        <v>-84634</v>
      </c>
      <c r="J9" s="78"/>
    </row>
    <row r="10" spans="1:12" s="31" customFormat="1" ht="20.25" customHeight="1">
      <c r="A10" s="18" t="s">
        <v>23</v>
      </c>
      <c r="B10" s="58"/>
      <c r="C10" s="58"/>
      <c r="D10" s="59"/>
      <c r="E10" s="60"/>
      <c r="F10" s="59"/>
      <c r="G10" s="60"/>
      <c r="H10" s="59"/>
      <c r="J10" s="78"/>
    </row>
    <row r="11" spans="1:12" s="31" customFormat="1" ht="20.25" customHeight="1">
      <c r="A11" s="18" t="s">
        <v>29</v>
      </c>
      <c r="B11" s="58"/>
      <c r="C11" s="58"/>
      <c r="D11" s="59"/>
      <c r="E11" s="60"/>
      <c r="F11" s="140">
        <v>439112</v>
      </c>
      <c r="G11" s="140"/>
      <c r="H11" s="140">
        <v>436825</v>
      </c>
      <c r="J11" s="78"/>
    </row>
    <row r="12" spans="1:12" s="31" customFormat="1" ht="20.25" customHeight="1">
      <c r="A12" s="18" t="s">
        <v>91</v>
      </c>
      <c r="B12" s="58"/>
      <c r="C12" s="58"/>
      <c r="D12" s="59"/>
      <c r="E12" s="60"/>
      <c r="F12" s="140">
        <v>36030</v>
      </c>
      <c r="G12" s="140"/>
      <c r="H12" s="140">
        <v>50113</v>
      </c>
      <c r="J12" s="78"/>
    </row>
    <row r="13" spans="1:12" s="31" customFormat="1" ht="20.25" customHeight="1">
      <c r="A13" s="18" t="s">
        <v>46</v>
      </c>
      <c r="B13" s="142"/>
      <c r="C13" s="58"/>
      <c r="D13" s="142"/>
      <c r="E13" s="60"/>
      <c r="F13" s="140">
        <v>-18572</v>
      </c>
      <c r="G13" s="140"/>
      <c r="H13" s="140">
        <v>-1649</v>
      </c>
    </row>
    <row r="14" spans="1:12" s="31" customFormat="1" ht="20.25" customHeight="1">
      <c r="A14" s="18" t="s">
        <v>45</v>
      </c>
      <c r="B14" s="58"/>
      <c r="C14" s="58"/>
      <c r="D14" s="59"/>
      <c r="E14" s="60"/>
      <c r="F14" s="140">
        <v>227632</v>
      </c>
      <c r="G14" s="140"/>
      <c r="H14" s="140">
        <v>229206</v>
      </c>
      <c r="J14" s="78"/>
    </row>
    <row r="15" spans="1:12" s="31" customFormat="1" ht="20.25" customHeight="1">
      <c r="A15" s="18" t="s">
        <v>155</v>
      </c>
      <c r="B15" s="58"/>
      <c r="C15" s="58"/>
      <c r="D15" s="59"/>
      <c r="E15" s="60"/>
      <c r="F15" s="140">
        <v>0</v>
      </c>
      <c r="G15" s="140"/>
      <c r="H15" s="140">
        <v>90</v>
      </c>
      <c r="J15" s="78"/>
      <c r="K15" s="78"/>
      <c r="L15" s="78"/>
    </row>
    <row r="16" spans="1:12" s="31" customFormat="1" ht="20.25" customHeight="1">
      <c r="A16" s="18" t="s">
        <v>156</v>
      </c>
      <c r="B16" s="58"/>
      <c r="C16" s="58"/>
      <c r="D16" s="59"/>
      <c r="E16" s="60"/>
      <c r="F16" s="140">
        <v>0</v>
      </c>
      <c r="G16" s="140"/>
      <c r="H16" s="140">
        <v>-33</v>
      </c>
      <c r="I16" s="66"/>
      <c r="J16" s="78"/>
      <c r="K16" s="78"/>
      <c r="L16" s="78"/>
    </row>
    <row r="17" spans="1:12" s="31" customFormat="1" ht="20.25" customHeight="1">
      <c r="A17" s="18" t="s">
        <v>157</v>
      </c>
      <c r="B17" s="58"/>
      <c r="C17" s="58"/>
      <c r="D17" s="59"/>
      <c r="E17" s="60"/>
      <c r="F17" s="140">
        <v>0</v>
      </c>
      <c r="G17" s="140"/>
      <c r="H17" s="140">
        <v>-91</v>
      </c>
      <c r="I17" s="66"/>
      <c r="J17" s="78"/>
      <c r="K17" s="78"/>
      <c r="L17" s="78"/>
    </row>
    <row r="18" spans="1:12" s="31" customFormat="1" ht="20.25" customHeight="1">
      <c r="A18" s="18" t="s">
        <v>84</v>
      </c>
      <c r="B18" s="58"/>
      <c r="C18" s="58"/>
      <c r="D18" s="59"/>
      <c r="E18" s="60"/>
      <c r="F18" s="140">
        <v>-76036</v>
      </c>
      <c r="G18" s="140"/>
      <c r="H18" s="140">
        <v>57277</v>
      </c>
      <c r="I18"/>
      <c r="J18" s="78"/>
    </row>
    <row r="19" spans="1:12" s="31" customFormat="1" ht="20.25" customHeight="1">
      <c r="A19" s="18" t="s">
        <v>166</v>
      </c>
      <c r="B19" s="58"/>
      <c r="C19" s="58"/>
      <c r="D19" s="59"/>
      <c r="E19" s="60"/>
      <c r="F19" s="140">
        <v>-134794</v>
      </c>
      <c r="G19" s="140"/>
      <c r="H19" s="140">
        <v>42038</v>
      </c>
      <c r="J19" s="78"/>
    </row>
    <row r="20" spans="1:12" s="31" customFormat="1" ht="20.25" customHeight="1">
      <c r="A20" s="18" t="s">
        <v>167</v>
      </c>
      <c r="B20" s="66"/>
      <c r="C20" s="58"/>
      <c r="D20" s="59"/>
      <c r="E20" s="60"/>
      <c r="H20" s="140"/>
      <c r="J20" s="78"/>
    </row>
    <row r="21" spans="1:12" s="31" customFormat="1" ht="20.25" customHeight="1">
      <c r="A21" s="133" t="s">
        <v>126</v>
      </c>
      <c r="B21" s="66"/>
      <c r="C21" s="58"/>
      <c r="D21" s="59"/>
      <c r="E21" s="60"/>
      <c r="F21" s="140">
        <v>-40565</v>
      </c>
      <c r="G21" s="140"/>
      <c r="H21" s="140">
        <v>23955</v>
      </c>
      <c r="J21" s="78"/>
    </row>
    <row r="22" spans="1:12" s="31" customFormat="1" ht="20.25" customHeight="1">
      <c r="A22" s="18" t="s">
        <v>67</v>
      </c>
      <c r="C22" s="59"/>
      <c r="D22" s="142"/>
      <c r="E22" s="60"/>
      <c r="F22" s="140">
        <v>24437</v>
      </c>
      <c r="G22" s="140"/>
      <c r="H22" s="96">
        <v>4051</v>
      </c>
      <c r="J22" s="78"/>
    </row>
    <row r="23" spans="1:12" s="31" customFormat="1" ht="20.25" customHeight="1">
      <c r="A23" s="18" t="s">
        <v>163</v>
      </c>
      <c r="B23" s="142"/>
      <c r="C23" s="58"/>
      <c r="D23" s="142"/>
      <c r="E23" s="60"/>
      <c r="F23" s="140">
        <v>118</v>
      </c>
      <c r="G23" s="140"/>
      <c r="H23" s="182">
        <v>40</v>
      </c>
      <c r="J23" s="78"/>
    </row>
    <row r="24" spans="1:12" s="31" customFormat="1" ht="20.25" customHeight="1">
      <c r="A24" s="18"/>
      <c r="B24" s="142"/>
      <c r="C24" s="142"/>
      <c r="D24" s="142"/>
      <c r="E24" s="60"/>
      <c r="F24" s="139">
        <f>SUM(F9:F23)</f>
        <v>-46813</v>
      </c>
      <c r="G24" s="60"/>
      <c r="H24" s="183">
        <f>SUM(H9:H23)</f>
        <v>757188</v>
      </c>
      <c r="J24" s="78"/>
    </row>
    <row r="25" spans="1:12" s="31" customFormat="1" ht="20.25" customHeight="1">
      <c r="A25" s="18" t="s">
        <v>26</v>
      </c>
      <c r="B25" s="59"/>
      <c r="C25" s="58"/>
      <c r="D25" s="60"/>
      <c r="E25" s="45"/>
      <c r="F25" s="60"/>
      <c r="G25" s="45"/>
      <c r="H25" s="60"/>
      <c r="J25" s="78"/>
    </row>
    <row r="26" spans="1:12" s="31" customFormat="1" ht="20.25" customHeight="1">
      <c r="A26" s="18" t="s">
        <v>1</v>
      </c>
      <c r="B26" s="59"/>
      <c r="C26" s="58"/>
      <c r="D26" s="59"/>
      <c r="E26" s="60"/>
      <c r="F26" s="140">
        <v>-59110</v>
      </c>
      <c r="G26" s="140"/>
      <c r="H26" s="140">
        <v>-172104</v>
      </c>
      <c r="J26" s="78"/>
    </row>
    <row r="27" spans="1:12" s="31" customFormat="1" ht="20.25" customHeight="1">
      <c r="A27" s="18" t="s">
        <v>5</v>
      </c>
      <c r="B27" s="59"/>
      <c r="C27" s="58"/>
      <c r="D27" s="59"/>
      <c r="E27" s="60"/>
      <c r="F27" s="140">
        <v>1837423</v>
      </c>
      <c r="G27" s="140"/>
      <c r="H27" s="140">
        <v>-250784</v>
      </c>
      <c r="J27" s="78"/>
    </row>
    <row r="28" spans="1:12" s="31" customFormat="1" ht="20.25" customHeight="1">
      <c r="A28" s="18" t="s">
        <v>7</v>
      </c>
      <c r="B28" s="59"/>
      <c r="C28" s="58"/>
      <c r="D28" s="59"/>
      <c r="E28" s="60"/>
      <c r="F28" s="140">
        <v>-37592</v>
      </c>
      <c r="G28" s="140"/>
      <c r="H28" s="140">
        <v>-83643</v>
      </c>
      <c r="J28" s="78"/>
    </row>
    <row r="29" spans="1:12" s="31" customFormat="1" ht="20.25" customHeight="1">
      <c r="A29" s="18" t="s">
        <v>6</v>
      </c>
      <c r="B29" s="59"/>
      <c r="C29" s="58"/>
      <c r="D29" s="59"/>
      <c r="E29" s="60"/>
      <c r="F29" s="140">
        <v>106659</v>
      </c>
      <c r="G29" s="140"/>
      <c r="H29" s="140">
        <v>-129103</v>
      </c>
      <c r="J29" s="78"/>
    </row>
    <row r="30" spans="1:12" s="31" customFormat="1" ht="20.25" customHeight="1">
      <c r="A30" s="18" t="s">
        <v>30</v>
      </c>
      <c r="B30" s="59"/>
      <c r="C30" s="58"/>
      <c r="D30" s="59"/>
      <c r="E30" s="60"/>
      <c r="F30" s="140">
        <v>-99526</v>
      </c>
      <c r="G30" s="140"/>
      <c r="H30" s="140">
        <v>-44001</v>
      </c>
      <c r="J30" s="78"/>
    </row>
    <row r="31" spans="1:12" s="31" customFormat="1" ht="20.25" customHeight="1">
      <c r="A31" s="18" t="s">
        <v>2</v>
      </c>
      <c r="B31" s="59"/>
      <c r="C31" s="58"/>
      <c r="D31" s="59"/>
      <c r="E31" s="60"/>
      <c r="F31" s="140">
        <v>-1330714</v>
      </c>
      <c r="G31" s="140"/>
      <c r="H31" s="140">
        <v>912922</v>
      </c>
      <c r="J31" s="78"/>
    </row>
    <row r="32" spans="1:12" s="31" customFormat="1" ht="20.25" customHeight="1">
      <c r="A32" s="18" t="s">
        <v>34</v>
      </c>
      <c r="B32" s="59"/>
      <c r="C32" s="58"/>
      <c r="D32" s="59"/>
      <c r="E32" s="60"/>
      <c r="F32" s="140">
        <v>16782</v>
      </c>
      <c r="G32" s="140"/>
      <c r="H32" s="140">
        <v>-55054</v>
      </c>
      <c r="J32" s="78"/>
    </row>
    <row r="33" spans="1:10" s="31" customFormat="1" ht="20.25" customHeight="1">
      <c r="A33" s="18" t="s">
        <v>51</v>
      </c>
      <c r="B33" s="59"/>
      <c r="C33" s="58"/>
      <c r="D33" s="59"/>
      <c r="E33" s="60"/>
      <c r="F33" s="140">
        <v>-231142</v>
      </c>
      <c r="G33" s="140"/>
      <c r="H33" s="140">
        <v>-96639</v>
      </c>
      <c r="J33" s="78"/>
    </row>
    <row r="34" spans="1:10" s="31" customFormat="1" ht="20.25" customHeight="1">
      <c r="A34" s="18" t="s">
        <v>3</v>
      </c>
      <c r="B34" s="59"/>
      <c r="C34" s="58"/>
      <c r="D34" s="59"/>
      <c r="E34" s="60"/>
      <c r="F34" s="140">
        <v>-10599</v>
      </c>
      <c r="G34" s="140"/>
      <c r="H34" s="140">
        <v>18547</v>
      </c>
      <c r="J34" s="78"/>
    </row>
    <row r="35" spans="1:10" s="31" customFormat="1" ht="20.25" customHeight="1">
      <c r="A35" s="18" t="s">
        <v>94</v>
      </c>
      <c r="B35" s="59"/>
      <c r="C35" s="58"/>
      <c r="D35" s="59"/>
      <c r="E35" s="60"/>
      <c r="F35" s="140">
        <v>-3506</v>
      </c>
      <c r="G35" s="140"/>
      <c r="H35" s="140">
        <v>-115</v>
      </c>
      <c r="J35" s="78"/>
    </row>
    <row r="36" spans="1:10" s="31" customFormat="1" ht="20.25" customHeight="1">
      <c r="A36" s="18" t="s">
        <v>47</v>
      </c>
      <c r="B36" s="142"/>
      <c r="C36" s="59"/>
      <c r="D36" s="142"/>
      <c r="E36" s="59"/>
      <c r="F36" s="141">
        <v>1332</v>
      </c>
      <c r="G36" s="140"/>
      <c r="H36" s="141">
        <v>1649</v>
      </c>
      <c r="J36" s="78"/>
    </row>
    <row r="37" spans="1:10" s="31" customFormat="1" ht="20.25" customHeight="1">
      <c r="A37" s="28" t="s">
        <v>74</v>
      </c>
      <c r="B37" s="49"/>
      <c r="C37" s="49"/>
      <c r="D37" s="49"/>
      <c r="E37" s="60"/>
      <c r="F37" s="46">
        <f>SUM(F24:F36)</f>
        <v>143194</v>
      </c>
      <c r="G37" s="60"/>
      <c r="H37" s="46">
        <f>SUM(H24:H36)</f>
        <v>858863</v>
      </c>
      <c r="J37" s="78"/>
    </row>
    <row r="38" spans="1:10" s="31" customFormat="1" ht="20.25" customHeight="1">
      <c r="A38" s="28"/>
      <c r="B38" s="49"/>
      <c r="C38" s="49"/>
      <c r="D38" s="49"/>
      <c r="E38" s="60"/>
      <c r="F38" s="49"/>
      <c r="G38" s="60"/>
      <c r="H38" s="49"/>
      <c r="J38" s="78"/>
    </row>
    <row r="39" spans="1:10" s="31" customFormat="1" ht="20.25" customHeight="1">
      <c r="A39" s="28"/>
      <c r="B39" s="49"/>
      <c r="C39" s="49"/>
      <c r="D39" s="49"/>
      <c r="E39" s="60"/>
      <c r="F39" s="49"/>
      <c r="G39" s="60"/>
      <c r="H39" s="49"/>
      <c r="J39" s="78"/>
    </row>
    <row r="40" spans="1:10" s="31" customFormat="1" ht="20.25" customHeight="1">
      <c r="A40" s="28"/>
      <c r="B40" s="49"/>
      <c r="C40" s="49"/>
      <c r="D40" s="49"/>
      <c r="E40" s="60"/>
      <c r="F40" s="49"/>
      <c r="G40" s="60"/>
      <c r="H40" s="49"/>
      <c r="J40" s="78"/>
    </row>
    <row r="41" spans="1:10" s="31" customFormat="1" ht="20.25" customHeight="1">
      <c r="A41" s="28"/>
      <c r="B41" s="49"/>
      <c r="C41" s="49"/>
      <c r="D41" s="49"/>
      <c r="E41" s="60"/>
      <c r="F41" s="49"/>
      <c r="G41" s="60"/>
      <c r="H41" s="49"/>
      <c r="J41" s="78"/>
    </row>
    <row r="42" spans="1:10" s="31" customFormat="1" ht="20.25" customHeight="1">
      <c r="A42" s="28"/>
      <c r="B42" s="49"/>
      <c r="C42" s="49"/>
      <c r="D42" s="49"/>
      <c r="E42" s="60"/>
      <c r="F42" s="49"/>
      <c r="G42" s="60"/>
      <c r="H42" s="49"/>
      <c r="J42" s="78"/>
    </row>
    <row r="43" spans="1:10" s="31" customFormat="1" ht="20.25" customHeight="1">
      <c r="A43" s="28"/>
      <c r="B43" s="49"/>
      <c r="C43" s="49"/>
      <c r="D43" s="49"/>
      <c r="E43" s="60"/>
      <c r="F43" s="49"/>
      <c r="G43" s="60"/>
      <c r="H43" s="49"/>
      <c r="J43" s="78"/>
    </row>
    <row r="44" spans="1:10" s="31" customFormat="1" ht="20.25" customHeight="1">
      <c r="A44" s="28"/>
      <c r="B44" s="49"/>
      <c r="C44" s="49"/>
      <c r="D44" s="49"/>
      <c r="E44" s="60"/>
      <c r="F44" s="49"/>
      <c r="G44" s="60"/>
      <c r="H44" s="49"/>
      <c r="J44" s="78"/>
    </row>
    <row r="45" spans="1:10" s="31" customFormat="1" ht="20.25" customHeight="1">
      <c r="A45" s="26" t="s">
        <v>92</v>
      </c>
      <c r="B45" s="26"/>
      <c r="C45" s="26"/>
      <c r="D45" s="27"/>
      <c r="E45" s="26"/>
      <c r="G45" s="26"/>
      <c r="H45" s="184" t="s">
        <v>107</v>
      </c>
      <c r="J45" s="78"/>
    </row>
    <row r="46" spans="1:10" s="31" customFormat="1" ht="20.25" customHeight="1">
      <c r="A46" s="26" t="s">
        <v>80</v>
      </c>
      <c r="B46" s="26"/>
      <c r="C46" s="26"/>
      <c r="D46" s="27"/>
      <c r="E46" s="26"/>
      <c r="G46" s="26"/>
      <c r="H46" s="185" t="s">
        <v>108</v>
      </c>
      <c r="J46" s="78"/>
    </row>
    <row r="47" spans="1:10" s="31" customFormat="1" ht="20.25" customHeight="1">
      <c r="A47" s="26"/>
      <c r="B47" s="26"/>
      <c r="C47" s="26"/>
      <c r="D47" s="27"/>
      <c r="E47" s="26"/>
      <c r="F47" s="26"/>
      <c r="G47" s="26"/>
      <c r="H47" s="26"/>
      <c r="J47" s="78"/>
    </row>
    <row r="48" spans="1:10" s="31" customFormat="1" ht="20.25" customHeight="1">
      <c r="A48" s="26"/>
      <c r="B48" s="68"/>
      <c r="C48" s="68"/>
      <c r="D48" s="71"/>
      <c r="E48" s="26"/>
      <c r="F48" s="222" t="s">
        <v>153</v>
      </c>
      <c r="G48" s="224"/>
      <c r="H48" s="224"/>
      <c r="J48" s="78"/>
    </row>
    <row r="49" spans="1:10" s="31" customFormat="1" ht="20.25" customHeight="1">
      <c r="A49" s="26"/>
      <c r="B49" s="68"/>
      <c r="C49" s="69"/>
      <c r="D49" s="71"/>
      <c r="E49" s="27"/>
      <c r="F49" s="222" t="s">
        <v>154</v>
      </c>
      <c r="G49" s="224"/>
      <c r="H49" s="224"/>
      <c r="J49" s="78"/>
    </row>
    <row r="50" spans="1:10" s="31" customFormat="1" ht="20.25" customHeight="1">
      <c r="A50" s="26"/>
      <c r="B50" s="53"/>
      <c r="C50" s="53"/>
      <c r="D50" s="53"/>
      <c r="E50" s="53"/>
      <c r="F50" s="53">
        <v>2019</v>
      </c>
      <c r="G50" s="53"/>
      <c r="H50" s="53">
        <v>2018</v>
      </c>
      <c r="J50" s="78"/>
    </row>
    <row r="51" spans="1:10" s="31" customFormat="1" ht="20.25" customHeight="1">
      <c r="A51" s="26"/>
      <c r="B51" s="67"/>
      <c r="C51" s="67"/>
      <c r="D51" s="53"/>
      <c r="E51" s="67"/>
      <c r="F51" s="221" t="s">
        <v>106</v>
      </c>
      <c r="G51" s="221"/>
      <c r="H51" s="221"/>
      <c r="J51" s="78"/>
    </row>
    <row r="52" spans="1:10" s="31" customFormat="1" ht="20.25" customHeight="1">
      <c r="A52" s="28" t="s">
        <v>24</v>
      </c>
      <c r="B52" s="61"/>
      <c r="C52" s="61"/>
      <c r="D52" s="61"/>
      <c r="E52" s="27"/>
      <c r="F52" s="61"/>
      <c r="G52" s="27"/>
      <c r="H52" s="61"/>
      <c r="J52" s="78"/>
    </row>
    <row r="53" spans="1:10" s="31" customFormat="1" ht="20.25" customHeight="1">
      <c r="A53" s="18" t="s">
        <v>47</v>
      </c>
      <c r="B53" s="61"/>
      <c r="C53" s="61"/>
      <c r="D53" s="61"/>
      <c r="E53" s="27"/>
      <c r="F53" s="61">
        <v>22779</v>
      </c>
      <c r="G53" s="27"/>
      <c r="H53" s="59">
        <v>0</v>
      </c>
      <c r="J53" s="78"/>
    </row>
    <row r="54" spans="1:10" s="31" customFormat="1" ht="20.25" customHeight="1">
      <c r="A54" s="18" t="s">
        <v>168</v>
      </c>
      <c r="B54" s="61"/>
      <c r="C54" s="61"/>
      <c r="D54" s="61"/>
      <c r="E54" s="27"/>
      <c r="F54" s="61">
        <v>94000</v>
      </c>
      <c r="G54" s="27"/>
      <c r="H54" s="59">
        <v>0</v>
      </c>
      <c r="J54" s="78"/>
    </row>
    <row r="55" spans="1:10" s="31" customFormat="1" ht="21" customHeight="1">
      <c r="A55" s="18" t="s">
        <v>25</v>
      </c>
      <c r="B55" s="142"/>
      <c r="C55" s="142"/>
      <c r="D55" s="142"/>
      <c r="E55" s="59"/>
      <c r="F55" s="140">
        <v>-29243</v>
      </c>
      <c r="G55" s="140"/>
      <c r="H55" s="140">
        <v>-25343</v>
      </c>
      <c r="J55" s="78"/>
    </row>
    <row r="56" spans="1:10" s="31" customFormat="1" ht="21" customHeight="1">
      <c r="A56" s="18" t="s">
        <v>164</v>
      </c>
      <c r="B56" s="59"/>
      <c r="C56" s="60"/>
      <c r="D56" s="59"/>
      <c r="E56" s="59"/>
      <c r="F56" s="140">
        <v>-1492</v>
      </c>
      <c r="G56" s="140"/>
      <c r="H56" s="140">
        <v>-1743</v>
      </c>
      <c r="J56" s="78"/>
    </row>
    <row r="57" spans="1:10" s="31" customFormat="1" ht="20.25" customHeight="1">
      <c r="A57" s="28" t="s">
        <v>75</v>
      </c>
      <c r="B57" s="48"/>
      <c r="C57" s="48"/>
      <c r="D57" s="48"/>
      <c r="E57" s="59"/>
      <c r="F57" s="47">
        <f>SUM(F53:F56)</f>
        <v>86044</v>
      </c>
      <c r="G57" s="59"/>
      <c r="H57" s="47">
        <f>SUM(H53:H56)</f>
        <v>-27086</v>
      </c>
      <c r="I57" s="63"/>
      <c r="J57" s="78"/>
    </row>
    <row r="58" spans="1:10" s="31" customFormat="1" ht="20.25" customHeight="1">
      <c r="A58" s="28"/>
      <c r="B58" s="48"/>
      <c r="C58" s="48"/>
      <c r="D58" s="48"/>
      <c r="E58" s="59"/>
      <c r="F58" s="48"/>
      <c r="G58" s="59"/>
      <c r="H58" s="48"/>
      <c r="J58" s="78"/>
    </row>
    <row r="59" spans="1:10" s="31" customFormat="1" ht="20.25" customHeight="1">
      <c r="A59" s="28" t="s">
        <v>14</v>
      </c>
      <c r="B59" s="59"/>
      <c r="C59" s="59"/>
      <c r="D59" s="59"/>
      <c r="E59" s="59"/>
      <c r="F59" s="59"/>
      <c r="G59" s="59"/>
      <c r="H59" s="59"/>
      <c r="J59" s="78"/>
    </row>
    <row r="60" spans="1:10" s="31" customFormat="1" ht="20.25" customHeight="1">
      <c r="A60" s="18" t="s">
        <v>169</v>
      </c>
      <c r="B60" s="59"/>
      <c r="C60" s="59"/>
      <c r="D60" s="59"/>
      <c r="E60" s="59"/>
      <c r="F60" s="59">
        <v>624380</v>
      </c>
      <c r="G60" s="59"/>
      <c r="H60" s="59">
        <v>0</v>
      </c>
      <c r="J60" s="78"/>
    </row>
    <row r="61" spans="1:10" s="31" customFormat="1" ht="20.25" customHeight="1">
      <c r="A61" s="18" t="s">
        <v>172</v>
      </c>
      <c r="B61" s="62"/>
      <c r="C61" s="59"/>
      <c r="D61" s="62"/>
      <c r="E61" s="49"/>
      <c r="F61" s="140">
        <v>-1491</v>
      </c>
      <c r="G61" s="140"/>
      <c r="H61" s="140">
        <v>-3161</v>
      </c>
      <c r="J61" s="78"/>
    </row>
    <row r="62" spans="1:10" s="31" customFormat="1" ht="20.25" customHeight="1">
      <c r="A62" s="18" t="s">
        <v>120</v>
      </c>
      <c r="B62" s="62"/>
      <c r="C62" s="59"/>
      <c r="D62" s="70"/>
      <c r="E62" s="59"/>
      <c r="F62" s="140">
        <v>-1733283</v>
      </c>
      <c r="G62" s="140"/>
      <c r="H62" s="140">
        <v>-159910</v>
      </c>
      <c r="J62" s="78"/>
    </row>
    <row r="63" spans="1:10" s="31" customFormat="1" ht="20.25" customHeight="1">
      <c r="A63" s="18" t="s">
        <v>121</v>
      </c>
      <c r="B63" s="62"/>
      <c r="C63" s="59"/>
      <c r="D63" s="70"/>
      <c r="E63" s="59"/>
      <c r="F63" s="140">
        <v>0</v>
      </c>
      <c r="G63" s="140"/>
      <c r="H63" s="140">
        <v>-365645</v>
      </c>
      <c r="J63" s="78"/>
    </row>
    <row r="64" spans="1:10" s="31" customFormat="1" ht="20.25" customHeight="1">
      <c r="A64" s="18" t="s">
        <v>122</v>
      </c>
      <c r="B64" s="62"/>
      <c r="C64" s="59"/>
      <c r="D64" s="70"/>
      <c r="E64" s="59"/>
      <c r="F64" s="186">
        <v>-251</v>
      </c>
      <c r="G64" s="140"/>
      <c r="H64" s="186">
        <v>-195</v>
      </c>
      <c r="J64" s="78"/>
    </row>
    <row r="65" spans="1:10" s="31" customFormat="1" ht="20.25" customHeight="1">
      <c r="A65" s="18" t="s">
        <v>170</v>
      </c>
      <c r="B65" s="62"/>
      <c r="C65" s="59"/>
      <c r="D65" s="70"/>
      <c r="E65" s="59"/>
      <c r="F65" s="186">
        <v>1502671</v>
      </c>
      <c r="G65" s="140"/>
      <c r="H65" s="59">
        <v>0</v>
      </c>
      <c r="J65" s="78"/>
    </row>
    <row r="66" spans="1:10" s="31" customFormat="1" ht="20.25" customHeight="1">
      <c r="A66" s="18" t="s">
        <v>173</v>
      </c>
      <c r="B66" s="62"/>
      <c r="C66" s="59"/>
      <c r="D66" s="70"/>
      <c r="E66" s="59"/>
      <c r="F66" s="186">
        <v>-73513</v>
      </c>
      <c r="G66" s="140"/>
      <c r="H66" s="59">
        <v>0</v>
      </c>
      <c r="J66" s="78"/>
    </row>
    <row r="67" spans="1:10" s="31" customFormat="1" ht="20.25" customHeight="1">
      <c r="A67" s="18" t="s">
        <v>70</v>
      </c>
      <c r="B67" s="62"/>
      <c r="C67" s="59"/>
      <c r="D67" s="70"/>
      <c r="E67" s="59"/>
      <c r="F67" s="62">
        <v>-217852</v>
      </c>
      <c r="G67" s="59"/>
      <c r="H67" s="140">
        <v>-285223</v>
      </c>
      <c r="J67" s="78"/>
    </row>
    <row r="68" spans="1:10" s="29" customFormat="1" ht="20.25" customHeight="1">
      <c r="A68" s="28" t="s">
        <v>73</v>
      </c>
      <c r="B68" s="48"/>
      <c r="C68" s="48"/>
      <c r="D68" s="48"/>
      <c r="E68" s="59"/>
      <c r="F68" s="47">
        <f>SUM(F60:F67)</f>
        <v>100661</v>
      </c>
      <c r="G68" s="59"/>
      <c r="H68" s="47">
        <f>SUM(H60:H67)</f>
        <v>-814134</v>
      </c>
      <c r="J68" s="30"/>
    </row>
    <row r="69" spans="1:10" s="31" customFormat="1" ht="20.25" customHeight="1">
      <c r="A69" s="28"/>
      <c r="B69" s="48"/>
      <c r="C69" s="48"/>
      <c r="D69" s="48"/>
      <c r="E69" s="59"/>
      <c r="F69" s="58"/>
      <c r="G69" s="59"/>
      <c r="H69" s="48"/>
      <c r="J69" s="78"/>
    </row>
    <row r="70" spans="1:10" s="31" customFormat="1" ht="20.25" customHeight="1">
      <c r="A70" s="28" t="s">
        <v>81</v>
      </c>
      <c r="B70" s="48"/>
      <c r="C70" s="48"/>
      <c r="D70" s="48"/>
      <c r="E70" s="59"/>
      <c r="F70" s="202">
        <f>+F68+F57+F37</f>
        <v>329899</v>
      </c>
      <c r="G70" s="59"/>
      <c r="H70" s="202">
        <f>+H68+H57+H37</f>
        <v>17643</v>
      </c>
      <c r="J70" s="78"/>
    </row>
    <row r="71" spans="1:10" s="31" customFormat="1" ht="20.25" customHeight="1">
      <c r="A71" s="18" t="s">
        <v>69</v>
      </c>
      <c r="B71" s="59"/>
      <c r="C71" s="59"/>
      <c r="D71" s="59"/>
      <c r="E71" s="59"/>
      <c r="F71" s="58">
        <f>+FS!J9</f>
        <v>201032</v>
      </c>
      <c r="G71" s="59"/>
      <c r="H71" s="58">
        <v>578124</v>
      </c>
      <c r="J71" s="78"/>
    </row>
    <row r="72" spans="1:10" s="31" customFormat="1" ht="20.25" customHeight="1">
      <c r="A72" s="18" t="s">
        <v>71</v>
      </c>
      <c r="B72" s="62"/>
      <c r="C72" s="59"/>
      <c r="D72" s="62"/>
      <c r="E72" s="59"/>
      <c r="F72" s="62"/>
      <c r="G72" s="59"/>
      <c r="H72" s="62"/>
      <c r="I72" s="63"/>
      <c r="J72" s="78"/>
    </row>
    <row r="73" spans="1:10" s="31" customFormat="1" ht="20.25" customHeight="1">
      <c r="A73" s="18" t="s">
        <v>36</v>
      </c>
      <c r="B73" s="59"/>
      <c r="C73" s="59"/>
      <c r="D73" s="59"/>
      <c r="E73" s="59"/>
      <c r="F73" s="140">
        <v>-340</v>
      </c>
      <c r="G73" s="140"/>
      <c r="H73" s="141">
        <v>1546</v>
      </c>
      <c r="J73" s="78"/>
    </row>
    <row r="74" spans="1:10" s="29" customFormat="1" ht="20.25" customHeight="1" thickBot="1">
      <c r="A74" s="29" t="s">
        <v>158</v>
      </c>
      <c r="B74" s="48"/>
      <c r="C74" s="48"/>
      <c r="D74" s="48"/>
      <c r="E74" s="59"/>
      <c r="F74" s="50">
        <f>SUM(F70:F73)</f>
        <v>530591</v>
      </c>
      <c r="G74" s="59"/>
      <c r="H74" s="51">
        <f>SUM(H70:H73)</f>
        <v>597313</v>
      </c>
      <c r="J74" s="30"/>
    </row>
    <row r="75" spans="1:10" s="31" customFormat="1" ht="20.25" customHeight="1" thickTop="1">
      <c r="A75" s="21"/>
      <c r="B75" s="48"/>
      <c r="C75" s="48"/>
      <c r="D75" s="48"/>
      <c r="E75" s="59"/>
      <c r="G75" s="59"/>
      <c r="H75" s="48"/>
      <c r="J75" s="78"/>
    </row>
    <row r="76" spans="1:10" ht="20.25" customHeight="1">
      <c r="A76" s="29"/>
      <c r="B76" s="19"/>
      <c r="C76" s="142"/>
      <c r="D76" s="59"/>
      <c r="E76" s="64"/>
      <c r="F76" s="142"/>
      <c r="G76" s="59"/>
      <c r="H76" s="64"/>
    </row>
    <row r="77" spans="1:10" ht="20.25" customHeight="1">
      <c r="A77" s="29"/>
      <c r="B77" s="19"/>
      <c r="C77" s="142"/>
      <c r="D77" s="59"/>
      <c r="E77" s="64"/>
      <c r="F77" s="142"/>
      <c r="G77" s="59"/>
      <c r="H77" s="64"/>
    </row>
    <row r="78" spans="1:10" ht="20.25" customHeight="1">
      <c r="A78" s="29"/>
      <c r="B78" s="19"/>
      <c r="C78" s="142"/>
      <c r="D78" s="59"/>
      <c r="E78" s="64"/>
      <c r="F78" s="142"/>
      <c r="G78" s="59"/>
      <c r="H78" s="64"/>
    </row>
    <row r="79" spans="1:10" ht="20.25" customHeight="1">
      <c r="A79" s="29"/>
      <c r="B79" s="19"/>
      <c r="C79" s="142"/>
      <c r="D79" s="59"/>
      <c r="E79" s="64"/>
      <c r="F79" s="142"/>
      <c r="G79" s="59"/>
      <c r="H79" s="64"/>
    </row>
    <row r="80" spans="1:10" ht="20.25" customHeight="1">
      <c r="A80" s="29"/>
      <c r="B80" s="19"/>
      <c r="C80" s="142"/>
      <c r="D80" s="59"/>
      <c r="E80" s="64"/>
      <c r="F80" s="142"/>
      <c r="G80" s="59"/>
      <c r="H80" s="64"/>
    </row>
    <row r="81" spans="1:8" ht="20.25" customHeight="1">
      <c r="A81" s="29"/>
      <c r="B81" s="19"/>
      <c r="C81" s="142"/>
      <c r="D81" s="59"/>
      <c r="E81" s="64"/>
      <c r="F81" s="142"/>
      <c r="G81" s="59"/>
      <c r="H81" s="64"/>
    </row>
    <row r="82" spans="1:8" ht="20.25" customHeight="1">
      <c r="A82" s="29"/>
      <c r="B82" s="19"/>
      <c r="C82" s="142"/>
      <c r="D82" s="59"/>
      <c r="E82" s="64"/>
      <c r="F82" s="142"/>
      <c r="G82" s="59"/>
      <c r="H82" s="64"/>
    </row>
    <row r="83" spans="1:8" ht="20.25" customHeight="1">
      <c r="A83" s="29"/>
      <c r="B83" s="19"/>
      <c r="C83" s="142"/>
      <c r="D83" s="59"/>
      <c r="E83" s="64"/>
      <c r="F83" s="142"/>
      <c r="G83" s="59"/>
      <c r="H83" s="64"/>
    </row>
    <row r="84" spans="1:8" ht="20.25" customHeight="1">
      <c r="A84" s="29"/>
      <c r="B84" s="19"/>
      <c r="C84" s="142"/>
      <c r="D84" s="59"/>
      <c r="E84" s="64"/>
      <c r="F84" s="142"/>
      <c r="G84" s="59"/>
      <c r="H84" s="64"/>
    </row>
    <row r="85" spans="1:8" ht="20.25" customHeight="1">
      <c r="A85" s="29"/>
      <c r="B85" s="19"/>
      <c r="C85" s="142"/>
      <c r="D85" s="59"/>
      <c r="E85" s="64"/>
      <c r="F85" s="142"/>
      <c r="G85" s="59"/>
      <c r="H85" s="64"/>
    </row>
    <row r="86" spans="1:8" ht="20.25" customHeight="1">
      <c r="A86" s="29"/>
      <c r="B86" s="19"/>
      <c r="C86" s="142"/>
      <c r="D86" s="59"/>
      <c r="E86" s="64"/>
      <c r="F86" s="142"/>
      <c r="G86" s="59"/>
      <c r="H86" s="64"/>
    </row>
    <row r="87" spans="1:8" ht="20.25" customHeight="1">
      <c r="A87" s="29"/>
      <c r="B87" s="19"/>
      <c r="C87" s="142"/>
      <c r="D87" s="59"/>
      <c r="E87" s="64"/>
      <c r="F87" s="142"/>
      <c r="G87" s="59"/>
      <c r="H87" s="64"/>
    </row>
    <row r="88" spans="1:8" ht="20.25" customHeight="1">
      <c r="A88" s="29"/>
      <c r="B88" s="19"/>
      <c r="C88" s="142"/>
      <c r="D88" s="59"/>
      <c r="E88" s="64"/>
      <c r="F88" s="142"/>
      <c r="G88" s="59"/>
      <c r="H88" s="64"/>
    </row>
    <row r="89" spans="1:8" ht="20.25" customHeight="1">
      <c r="A89" s="29"/>
      <c r="B89" s="19"/>
      <c r="C89" s="142"/>
      <c r="D89" s="59"/>
      <c r="E89" s="64"/>
      <c r="F89" s="142"/>
      <c r="G89" s="59"/>
      <c r="H89" s="64"/>
    </row>
    <row r="94" spans="1:8">
      <c r="F94" s="48"/>
    </row>
  </sheetData>
  <mergeCells count="6">
    <mergeCell ref="F7:H7"/>
    <mergeCell ref="F51:H51"/>
    <mergeCell ref="F49:H49"/>
    <mergeCell ref="F4:H4"/>
    <mergeCell ref="F5:H5"/>
    <mergeCell ref="F48:H48"/>
  </mergeCells>
  <phoneticPr fontId="7" type="noConversion"/>
  <pageMargins left="0.78740157480314998" right="0.25700000000000001" top="0.78740157480314998" bottom="0.511811023622047" header="0.31496062992126" footer="0.31496062992126"/>
  <pageSetup paperSize="9" scale="76" firstPageNumber="6" fitToHeight="0" orientation="portrait" useFirstPageNumber="1" r:id="rId1"/>
  <headerFooter alignWithMargins="0">
    <oddFooter>&amp;LThe accompanying notes are an integral part of these interim  financial statements
&amp;C
&amp;P</odd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FS</vt:lpstr>
      <vt:lpstr>SH</vt:lpstr>
      <vt:lpstr>CF</vt:lpstr>
      <vt:lpstr>CF!Print_Area</vt:lpstr>
      <vt:lpstr>FS!Print_Area</vt:lpstr>
      <vt:lpstr>SH!Print_Area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Suphatthra Somsai</cp:lastModifiedBy>
  <cp:lastPrinted>2019-08-03T15:57:35Z</cp:lastPrinted>
  <dcterms:created xsi:type="dcterms:W3CDTF">2004-08-09T12:29:33Z</dcterms:created>
  <dcterms:modified xsi:type="dcterms:W3CDTF">2019-08-08T04:27:37Z</dcterms:modified>
</cp:coreProperties>
</file>