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irachotikul\Desktop\ALL JOBS\IVL_Conso\Q2 2019\Draft\New folder\"/>
    </mc:Choice>
  </mc:AlternateContent>
  <xr:revisionPtr revIDLastSave="0" documentId="13_ncr:1_{5B952681-D67A-449B-B8AC-99C3268DA70E}" xr6:coauthVersionLast="36" xr6:coauthVersionMax="36" xr10:uidLastSave="{00000000-0000-0000-0000-000000000000}"/>
  <bookViews>
    <workbookView xWindow="0" yWindow="0" windowWidth="19416" windowHeight="7476" tabRatio="808" activeTab="1" xr2:uid="{00000000-000D-0000-FFFF-FFFF00000000}"/>
  </bookViews>
  <sheets>
    <sheet name="FS-3-5" sheetId="1" r:id="rId1"/>
    <sheet name="PL6-9" sheetId="22" r:id="rId2"/>
    <sheet name="SH10" sheetId="28" r:id="rId3"/>
    <sheet name="SH11" sheetId="24" r:id="rId4"/>
    <sheet name="SH12" sheetId="26" r:id="rId5"/>
    <sheet name="SH13" sheetId="29" r:id="rId6"/>
    <sheet name="Cash Flow-14-15" sheetId="27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1">[1]FS!#REF!</definedName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>[1]FS!#REF!</definedName>
    <definedName name="\b" localSheetId="1">[3]BS_PL!#REF!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>[3]BS_PL!#REF!</definedName>
    <definedName name="\c" localSheetId="1">[1]FS!#REF!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>[1]FS!#REF!</definedName>
    <definedName name="\d" localSheetId="1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>[1]FS!#REF!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hjygk" localSheetId="1">[3]BS_PL!#REF!</definedName>
    <definedName name="hjygk" localSheetId="2">[3]BS_PL!#REF!</definedName>
    <definedName name="hjygk" localSheetId="5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 localSheetId="5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 localSheetId="5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 localSheetId="5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 localSheetId="5">#REF!</definedName>
    <definedName name="L_PY_End">#REF!</definedName>
    <definedName name="ll" localSheetId="1">[1]FS!#REF!</definedName>
    <definedName name="ll" localSheetId="2">[1]FS!#REF!</definedName>
    <definedName name="ll" localSheetId="3">[1]FS!#REF!</definedName>
    <definedName name="ll" localSheetId="4">[1]FS!#REF!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hidden="1">[4]!NewRange</definedName>
    <definedName name="PERIODS">[5]BSLA!$L$1:$L$85</definedName>
    <definedName name="_xlnm.Print_Area" localSheetId="6">'Cash Flow-14-15'!$A$1:$I$89</definedName>
    <definedName name="_xlnm.Print_Area" localSheetId="0">'FS-3-5'!$A$1:$M$108</definedName>
    <definedName name="_xlnm.Print_Area" localSheetId="1">'PL6-9'!$A$1:$I$164</definedName>
    <definedName name="_xlnm.Print_Area" localSheetId="2">'SH10'!$A$1:$AH$43</definedName>
    <definedName name="_xlnm.Print_Area" localSheetId="3">'SH11'!$A$1:$AH$41</definedName>
    <definedName name="_xlnm.Print_Area" localSheetId="4">'SH12'!$A$1:$T$45</definedName>
    <definedName name="_xlnm.Print_Area" localSheetId="5">'SH13'!$A$1:$T$43</definedName>
    <definedName name="_xlnm.Print_Titles" localSheetId="4">'SH12'!$1:$13</definedName>
    <definedName name="_xlnm.Print_Titles" localSheetId="5">'SH13'!$1:$13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22" l="1"/>
  <c r="C41" i="22" l="1"/>
  <c r="G87" i="27" l="1"/>
  <c r="C87" i="27"/>
  <c r="AJ32" i="24" l="1"/>
  <c r="C162" i="22"/>
  <c r="R25" i="22" l="1"/>
  <c r="R14" i="22"/>
  <c r="C25" i="22" s="1"/>
  <c r="AJ30" i="24"/>
  <c r="R15" i="22"/>
  <c r="C16" i="22" s="1"/>
  <c r="Z34" i="24"/>
  <c r="C14" i="22" l="1"/>
  <c r="C15" i="22"/>
  <c r="G76" i="22"/>
  <c r="G61" i="22"/>
  <c r="G42" i="22"/>
  <c r="G41" i="22"/>
  <c r="C42" i="22"/>
  <c r="P78" i="22"/>
  <c r="N78" i="22"/>
  <c r="G75" i="22" l="1"/>
  <c r="G64" i="22"/>
  <c r="G66" i="22"/>
  <c r="G63" i="22"/>
  <c r="C76" i="22"/>
  <c r="C75" i="22"/>
  <c r="C66" i="22"/>
  <c r="C64" i="22"/>
  <c r="C63" i="22"/>
  <c r="C61" i="22"/>
  <c r="C68" i="22" l="1"/>
  <c r="G37" i="22"/>
  <c r="G36" i="22"/>
  <c r="C37" i="22"/>
  <c r="C36" i="22"/>
  <c r="G32" i="22"/>
  <c r="C32" i="22"/>
  <c r="C29" i="22"/>
  <c r="G26" i="22"/>
  <c r="G25" i="22"/>
  <c r="G22" i="22"/>
  <c r="C22" i="22"/>
  <c r="G24" i="22"/>
  <c r="G23" i="22"/>
  <c r="G21" i="22"/>
  <c r="G20" i="22"/>
  <c r="C26" i="22"/>
  <c r="C24" i="22"/>
  <c r="C23" i="22"/>
  <c r="C21" i="22"/>
  <c r="G16" i="22"/>
  <c r="G15" i="22"/>
  <c r="G14" i="22"/>
  <c r="G13" i="22"/>
  <c r="G12" i="22"/>
  <c r="G11" i="22"/>
  <c r="C13" i="22"/>
  <c r="C12" i="22"/>
  <c r="C11" i="22"/>
  <c r="R43" i="29"/>
  <c r="L43" i="29"/>
  <c r="J43" i="29"/>
  <c r="N43" i="29"/>
  <c r="F43" i="29"/>
  <c r="D43" i="29"/>
  <c r="AF42" i="24"/>
  <c r="AB42" i="24"/>
  <c r="J42" i="24"/>
  <c r="X42" i="24"/>
  <c r="Q42" i="24"/>
  <c r="H42" i="24"/>
  <c r="F42" i="24"/>
  <c r="P15" i="29" l="1"/>
  <c r="T40" i="26" l="1"/>
  <c r="P40" i="26"/>
  <c r="R38" i="26"/>
  <c r="N38" i="26"/>
  <c r="L38" i="26"/>
  <c r="J38" i="26"/>
  <c r="F38" i="26"/>
  <c r="D38" i="26"/>
  <c r="P37" i="26"/>
  <c r="T37" i="26" s="1"/>
  <c r="P36" i="26"/>
  <c r="T36" i="26" s="1"/>
  <c r="R30" i="26"/>
  <c r="R33" i="26" s="1"/>
  <c r="N30" i="26"/>
  <c r="N33" i="26" s="1"/>
  <c r="L30" i="26"/>
  <c r="L33" i="26" s="1"/>
  <c r="J30" i="26"/>
  <c r="J33" i="26" s="1"/>
  <c r="F30" i="26"/>
  <c r="F33" i="26" s="1"/>
  <c r="D30" i="26"/>
  <c r="D33" i="26" s="1"/>
  <c r="P29" i="26"/>
  <c r="T29" i="26" s="1"/>
  <c r="P28" i="26"/>
  <c r="T15" i="26"/>
  <c r="Z40" i="28"/>
  <c r="AD40" i="28" s="1"/>
  <c r="AH40" i="28" s="1"/>
  <c r="Z35" i="28"/>
  <c r="AD35" i="28" s="1"/>
  <c r="AH35" i="28" s="1"/>
  <c r="AL33" i="28"/>
  <c r="AJ33" i="28"/>
  <c r="AF33" i="28"/>
  <c r="AB33" i="28"/>
  <c r="X33" i="28"/>
  <c r="V33" i="28"/>
  <c r="Q33" i="28"/>
  <c r="N33" i="28"/>
  <c r="L33" i="28"/>
  <c r="J33" i="28"/>
  <c r="H33" i="28"/>
  <c r="F33" i="28"/>
  <c r="Z32" i="28"/>
  <c r="AD32" i="28" s="1"/>
  <c r="AH32" i="28" s="1"/>
  <c r="AL31" i="28"/>
  <c r="AM31" i="28" s="1"/>
  <c r="AJ31" i="28"/>
  <c r="Z31" i="28"/>
  <c r="AD31" i="28" s="1"/>
  <c r="AF25" i="28"/>
  <c r="AB25" i="28"/>
  <c r="X25" i="28"/>
  <c r="V25" i="28"/>
  <c r="Q25" i="28"/>
  <c r="N25" i="28"/>
  <c r="L25" i="28"/>
  <c r="J25" i="28"/>
  <c r="H25" i="28"/>
  <c r="F25" i="28"/>
  <c r="AH24" i="28"/>
  <c r="Z24" i="28"/>
  <c r="Z22" i="28"/>
  <c r="AD22" i="28" s="1"/>
  <c r="AD25" i="28" s="1"/>
  <c r="AF18" i="28"/>
  <c r="AB18" i="28"/>
  <c r="X18" i="28"/>
  <c r="V18" i="28"/>
  <c r="Q18" i="28"/>
  <c r="Q28" i="28" s="1"/>
  <c r="N18" i="28"/>
  <c r="N28" i="28" s="1"/>
  <c r="L18" i="28"/>
  <c r="J18" i="28"/>
  <c r="H18" i="28"/>
  <c r="F18" i="28"/>
  <c r="Z17" i="28"/>
  <c r="AD17" i="28" s="1"/>
  <c r="AH17" i="28" s="1"/>
  <c r="Z16" i="28"/>
  <c r="AH12" i="28"/>
  <c r="I81" i="27"/>
  <c r="I63" i="27"/>
  <c r="E81" i="27"/>
  <c r="E57" i="27"/>
  <c r="E63" i="27" s="1"/>
  <c r="I29" i="27"/>
  <c r="I39" i="27" s="1"/>
  <c r="I41" i="27" s="1"/>
  <c r="E25" i="27"/>
  <c r="E29" i="27" s="1"/>
  <c r="E39" i="27" s="1"/>
  <c r="E41" i="27" s="1"/>
  <c r="I162" i="22"/>
  <c r="I153" i="22"/>
  <c r="I145" i="22"/>
  <c r="E162" i="22"/>
  <c r="E153" i="22"/>
  <c r="E145" i="22"/>
  <c r="I116" i="22"/>
  <c r="I132" i="22" s="1"/>
  <c r="I105" i="22"/>
  <c r="I95" i="22"/>
  <c r="E116" i="22"/>
  <c r="E132" i="22" s="1"/>
  <c r="E105" i="22"/>
  <c r="E95" i="22"/>
  <c r="I77" i="22"/>
  <c r="I68" i="22"/>
  <c r="I71" i="22" s="1"/>
  <c r="E77" i="22"/>
  <c r="E68" i="22"/>
  <c r="E71" i="22" s="1"/>
  <c r="I38" i="22"/>
  <c r="I55" i="22" s="1"/>
  <c r="I27" i="22"/>
  <c r="I17" i="22"/>
  <c r="E38" i="22"/>
  <c r="E55" i="22" s="1"/>
  <c r="E27" i="22"/>
  <c r="E17" i="22"/>
  <c r="V106" i="1"/>
  <c r="T106" i="1"/>
  <c r="V104" i="1"/>
  <c r="T104" i="1"/>
  <c r="V102" i="1"/>
  <c r="T102" i="1"/>
  <c r="V101" i="1"/>
  <c r="T101" i="1"/>
  <c r="M100" i="1"/>
  <c r="M103" i="1" s="1"/>
  <c r="M105" i="1" s="1"/>
  <c r="K100" i="1"/>
  <c r="I100" i="1"/>
  <c r="I103" i="1" s="1"/>
  <c r="I105" i="1" s="1"/>
  <c r="V98" i="1"/>
  <c r="V97" i="1"/>
  <c r="T97" i="1"/>
  <c r="V96" i="1"/>
  <c r="T96" i="1"/>
  <c r="V95" i="1"/>
  <c r="T95" i="1"/>
  <c r="V94" i="1"/>
  <c r="T94" i="1"/>
  <c r="V93" i="1"/>
  <c r="T93" i="1"/>
  <c r="V92" i="1"/>
  <c r="V91" i="1"/>
  <c r="T91" i="1"/>
  <c r="V89" i="1"/>
  <c r="V88" i="1"/>
  <c r="T88" i="1"/>
  <c r="V87" i="1"/>
  <c r="T87" i="1"/>
  <c r="V86" i="1"/>
  <c r="T86" i="1"/>
  <c r="V84" i="1"/>
  <c r="T84" i="1"/>
  <c r="V83" i="1"/>
  <c r="T83" i="1"/>
  <c r="M67" i="1"/>
  <c r="K67" i="1"/>
  <c r="I67" i="1"/>
  <c r="G67" i="1"/>
  <c r="V66" i="1"/>
  <c r="T66" i="1"/>
  <c r="V65" i="1"/>
  <c r="T65" i="1"/>
  <c r="V64" i="1"/>
  <c r="T64" i="1"/>
  <c r="V63" i="1"/>
  <c r="T63" i="1"/>
  <c r="V62" i="1"/>
  <c r="T62" i="1"/>
  <c r="V61" i="1"/>
  <c r="T61" i="1"/>
  <c r="M58" i="1"/>
  <c r="K58" i="1"/>
  <c r="I58" i="1"/>
  <c r="I68" i="1" s="1"/>
  <c r="G58" i="1"/>
  <c r="V57" i="1"/>
  <c r="T57" i="1"/>
  <c r="V56" i="1"/>
  <c r="T56" i="1"/>
  <c r="V55" i="1"/>
  <c r="T55" i="1"/>
  <c r="V54" i="1"/>
  <c r="T54" i="1"/>
  <c r="V53" i="1"/>
  <c r="T53" i="1"/>
  <c r="V52" i="1"/>
  <c r="T52" i="1"/>
  <c r="V51" i="1"/>
  <c r="T51" i="1"/>
  <c r="V50" i="1"/>
  <c r="T50" i="1"/>
  <c r="V35" i="1"/>
  <c r="T35" i="1"/>
  <c r="M34" i="1"/>
  <c r="K34" i="1"/>
  <c r="I34" i="1"/>
  <c r="G34" i="1"/>
  <c r="V33" i="1"/>
  <c r="T33" i="1"/>
  <c r="V32" i="1"/>
  <c r="T32" i="1"/>
  <c r="V31" i="1"/>
  <c r="T31" i="1"/>
  <c r="V30" i="1"/>
  <c r="T30" i="1"/>
  <c r="V29" i="1"/>
  <c r="T29" i="1"/>
  <c r="V28" i="1"/>
  <c r="T28" i="1"/>
  <c r="V27" i="1"/>
  <c r="T27" i="1"/>
  <c r="V26" i="1"/>
  <c r="T26" i="1"/>
  <c r="V25" i="1"/>
  <c r="T25" i="1"/>
  <c r="M21" i="1"/>
  <c r="K21" i="1"/>
  <c r="I21" i="1"/>
  <c r="G21" i="1"/>
  <c r="V20" i="1"/>
  <c r="T20" i="1"/>
  <c r="V19" i="1"/>
  <c r="T19" i="1"/>
  <c r="V18" i="1"/>
  <c r="T18" i="1"/>
  <c r="V17" i="1"/>
  <c r="T17" i="1"/>
  <c r="V15" i="1"/>
  <c r="T15" i="1"/>
  <c r="V14" i="1"/>
  <c r="T14" i="1"/>
  <c r="V13" i="1"/>
  <c r="T13" i="1"/>
  <c r="V12" i="1"/>
  <c r="T12" i="1"/>
  <c r="N42" i="28" l="1"/>
  <c r="T58" i="1"/>
  <c r="V21" i="1"/>
  <c r="V58" i="1"/>
  <c r="V67" i="1"/>
  <c r="T21" i="1"/>
  <c r="V34" i="1"/>
  <c r="E31" i="22"/>
  <c r="E33" i="22" s="1"/>
  <c r="E72" i="22" s="1"/>
  <c r="E78" i="22" s="1"/>
  <c r="Z18" i="28"/>
  <c r="Z25" i="28"/>
  <c r="Q42" i="28"/>
  <c r="X28" i="28"/>
  <c r="X42" i="28" s="1"/>
  <c r="AM33" i="28"/>
  <c r="F28" i="28"/>
  <c r="F42" i="28" s="1"/>
  <c r="AB28" i="28"/>
  <c r="AB42" i="28" s="1"/>
  <c r="H28" i="28"/>
  <c r="H42" i="28" s="1"/>
  <c r="AF28" i="28"/>
  <c r="AF42" i="28" s="1"/>
  <c r="L28" i="28"/>
  <c r="L42" i="28" s="1"/>
  <c r="V28" i="28"/>
  <c r="V42" i="28" s="1"/>
  <c r="E156" i="22"/>
  <c r="E157" i="22" s="1"/>
  <c r="E163" i="22" s="1"/>
  <c r="M36" i="1"/>
  <c r="Z33" i="28"/>
  <c r="J28" i="28"/>
  <c r="J42" i="28" s="1"/>
  <c r="E84" i="27"/>
  <c r="E86" i="27" s="1"/>
  <c r="E88" i="27" s="1"/>
  <c r="I36" i="1"/>
  <c r="M68" i="1"/>
  <c r="M107" i="1" s="1"/>
  <c r="V100" i="1"/>
  <c r="P43" i="29"/>
  <c r="I156" i="22"/>
  <c r="I157" i="22" s="1"/>
  <c r="I31" i="22"/>
  <c r="I33" i="22" s="1"/>
  <c r="I39" i="22" s="1"/>
  <c r="I109" i="22"/>
  <c r="I111" i="22" s="1"/>
  <c r="I117" i="22" s="1"/>
  <c r="E109" i="22"/>
  <c r="E111" i="22" s="1"/>
  <c r="E117" i="22" s="1"/>
  <c r="G68" i="1"/>
  <c r="K36" i="1"/>
  <c r="G36" i="1"/>
  <c r="P30" i="26"/>
  <c r="P33" i="26" s="1"/>
  <c r="I84" i="27"/>
  <c r="I86" i="27" s="1"/>
  <c r="I88" i="27" s="1"/>
  <c r="D43" i="26"/>
  <c r="N43" i="26"/>
  <c r="T28" i="26"/>
  <c r="T30" i="26" s="1"/>
  <c r="T33" i="26" s="1"/>
  <c r="F43" i="26"/>
  <c r="R43" i="26"/>
  <c r="J43" i="26"/>
  <c r="T38" i="26"/>
  <c r="L43" i="26"/>
  <c r="P38" i="26"/>
  <c r="Z28" i="28"/>
  <c r="AD33" i="28"/>
  <c r="AK33" i="28" s="1"/>
  <c r="AK31" i="28"/>
  <c r="AH31" i="28"/>
  <c r="AH33" i="28" s="1"/>
  <c r="AD16" i="28"/>
  <c r="AH22" i="28"/>
  <c r="AH25" i="28" s="1"/>
  <c r="K68" i="1"/>
  <c r="K103" i="1"/>
  <c r="I107" i="1"/>
  <c r="T34" i="1"/>
  <c r="T67" i="1"/>
  <c r="C145" i="22"/>
  <c r="AF32" i="24"/>
  <c r="AF24" i="24"/>
  <c r="AL30" i="24"/>
  <c r="AM30" i="24" s="1"/>
  <c r="C153" i="22"/>
  <c r="G17" i="22"/>
  <c r="L29" i="29"/>
  <c r="Z30" i="24"/>
  <c r="Z16" i="24"/>
  <c r="G116" i="22"/>
  <c r="P39" i="29"/>
  <c r="P80" i="27"/>
  <c r="G162" i="22"/>
  <c r="N32" i="24"/>
  <c r="Z21" i="24"/>
  <c r="Z23" i="24"/>
  <c r="F24" i="24"/>
  <c r="H24" i="24"/>
  <c r="J24" i="24"/>
  <c r="L24" i="24"/>
  <c r="N24" i="24"/>
  <c r="Q24" i="24"/>
  <c r="X24" i="24"/>
  <c r="AB24" i="24"/>
  <c r="G68" i="22"/>
  <c r="J44" i="26"/>
  <c r="R44" i="26"/>
  <c r="L44" i="26"/>
  <c r="F44" i="26"/>
  <c r="AH43" i="28"/>
  <c r="AF43" i="28"/>
  <c r="AD43" i="28"/>
  <c r="AB43" i="28"/>
  <c r="Z43" i="28"/>
  <c r="X43" i="28"/>
  <c r="V43" i="28"/>
  <c r="Q43" i="28"/>
  <c r="N43" i="28"/>
  <c r="L43" i="28"/>
  <c r="J43" i="28"/>
  <c r="H43" i="28"/>
  <c r="F43" i="28"/>
  <c r="P36" i="29"/>
  <c r="P28" i="29"/>
  <c r="F29" i="29"/>
  <c r="D29" i="29"/>
  <c r="R29" i="29"/>
  <c r="N29" i="29"/>
  <c r="J29" i="29"/>
  <c r="AB17" i="24"/>
  <c r="X17" i="24"/>
  <c r="V17" i="24"/>
  <c r="Q17" i="24"/>
  <c r="N17" i="24"/>
  <c r="J17" i="24"/>
  <c r="H17" i="24"/>
  <c r="G153" i="22"/>
  <c r="AH12" i="24"/>
  <c r="T39" i="29"/>
  <c r="R37" i="29"/>
  <c r="N37" i="29"/>
  <c r="J37" i="29"/>
  <c r="F37" i="29"/>
  <c r="D37" i="29"/>
  <c r="H63" i="27"/>
  <c r="F63" i="27"/>
  <c r="D63" i="27"/>
  <c r="H29" i="27"/>
  <c r="H41" i="27" s="1"/>
  <c r="F29" i="27"/>
  <c r="F41" i="27" s="1"/>
  <c r="D29" i="27"/>
  <c r="D41" i="27" s="1"/>
  <c r="Q44" i="26"/>
  <c r="O44" i="26"/>
  <c r="M44" i="26"/>
  <c r="K44" i="26"/>
  <c r="I44" i="26"/>
  <c r="H44" i="26"/>
  <c r="G44" i="26"/>
  <c r="E44" i="26"/>
  <c r="AB32" i="24"/>
  <c r="X32" i="24"/>
  <c r="V32" i="24"/>
  <c r="Q32" i="24"/>
  <c r="J32" i="24"/>
  <c r="H32" i="24"/>
  <c r="F32" i="24"/>
  <c r="C54" i="11"/>
  <c r="C53" i="11" s="1"/>
  <c r="D54" i="11"/>
  <c r="C51" i="11"/>
  <c r="D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C14" i="12"/>
  <c r="D17" i="13"/>
  <c r="E17" i="13"/>
  <c r="D12" i="13"/>
  <c r="E12" i="13"/>
  <c r="F17" i="24"/>
  <c r="T15" i="29"/>
  <c r="V24" i="24"/>
  <c r="G145" i="22"/>
  <c r="Z39" i="24"/>
  <c r="L17" i="24"/>
  <c r="AD34" i="24"/>
  <c r="G38" i="22"/>
  <c r="C116" i="22"/>
  <c r="C77" i="22"/>
  <c r="AH23" i="24"/>
  <c r="AL32" i="24"/>
  <c r="L37" i="29"/>
  <c r="AF17" i="24"/>
  <c r="C71" i="22"/>
  <c r="P35" i="29"/>
  <c r="G105" i="22"/>
  <c r="G27" i="22"/>
  <c r="C105" i="22"/>
  <c r="G95" i="22"/>
  <c r="C95" i="22"/>
  <c r="G77" i="22"/>
  <c r="C17" i="22"/>
  <c r="C38" i="22"/>
  <c r="C27" i="22"/>
  <c r="J32" i="29" l="1"/>
  <c r="N32" i="29"/>
  <c r="R32" i="29"/>
  <c r="D32" i="29"/>
  <c r="F32" i="29"/>
  <c r="G71" i="22"/>
  <c r="L32" i="29"/>
  <c r="AD39" i="24"/>
  <c r="V35" i="29"/>
  <c r="T68" i="1"/>
  <c r="C132" i="22"/>
  <c r="C55" i="22"/>
  <c r="G55" i="22"/>
  <c r="V68" i="1"/>
  <c r="E39" i="22"/>
  <c r="T28" i="29"/>
  <c r="AD16" i="24"/>
  <c r="AD30" i="24"/>
  <c r="T36" i="29"/>
  <c r="AD21" i="24"/>
  <c r="T35" i="29"/>
  <c r="AH34" i="24"/>
  <c r="P43" i="26"/>
  <c r="I72" i="22"/>
  <c r="I78" i="22" s="1"/>
  <c r="J27" i="24"/>
  <c r="H27" i="24"/>
  <c r="N27" i="24"/>
  <c r="E51" i="11"/>
  <c r="Q27" i="24"/>
  <c r="G132" i="22"/>
  <c r="G11" i="27"/>
  <c r="D19" i="13"/>
  <c r="Z42" i="28"/>
  <c r="M108" i="1"/>
  <c r="I108" i="1"/>
  <c r="T36" i="1"/>
  <c r="V36" i="1"/>
  <c r="G109" i="22"/>
  <c r="C109" i="22"/>
  <c r="P29" i="29"/>
  <c r="F27" i="24"/>
  <c r="AF27" i="24"/>
  <c r="AK30" i="24"/>
  <c r="X27" i="24"/>
  <c r="AM32" i="24"/>
  <c r="L27" i="24"/>
  <c r="Z17" i="24"/>
  <c r="T43" i="26"/>
  <c r="AH16" i="28"/>
  <c r="AH18" i="28" s="1"/>
  <c r="AH28" i="28" s="1"/>
  <c r="AH42" i="28" s="1"/>
  <c r="AD18" i="28"/>
  <c r="AD28" i="28" s="1"/>
  <c r="AD42" i="28" s="1"/>
  <c r="G156" i="22"/>
  <c r="C31" i="22"/>
  <c r="K105" i="1"/>
  <c r="V103" i="1"/>
  <c r="E19" i="13"/>
  <c r="AB27" i="24"/>
  <c r="N44" i="26"/>
  <c r="Z24" i="24"/>
  <c r="G31" i="22"/>
  <c r="V27" i="24"/>
  <c r="P37" i="29"/>
  <c r="C156" i="22"/>
  <c r="I163" i="22"/>
  <c r="P44" i="26"/>
  <c r="D53" i="11"/>
  <c r="T44" i="26"/>
  <c r="E54" i="11"/>
  <c r="E53" i="11" s="1"/>
  <c r="E55" i="11" s="1"/>
  <c r="E56" i="11" s="1"/>
  <c r="D44" i="26"/>
  <c r="R42" i="29" l="1"/>
  <c r="R44" i="29" s="1"/>
  <c r="N42" i="29"/>
  <c r="D42" i="29"/>
  <c r="D44" i="29" s="1"/>
  <c r="AD17" i="24"/>
  <c r="L42" i="29"/>
  <c r="L44" i="29" s="1"/>
  <c r="W35" i="29"/>
  <c r="AH21" i="24"/>
  <c r="AH24" i="24" s="1"/>
  <c r="Q41" i="24"/>
  <c r="AB41" i="24"/>
  <c r="F41" i="24"/>
  <c r="J42" i="29"/>
  <c r="J41" i="24"/>
  <c r="J43" i="24" s="1"/>
  <c r="N41" i="24"/>
  <c r="F42" i="29"/>
  <c r="H41" i="24"/>
  <c r="AF41" i="24"/>
  <c r="T29" i="29"/>
  <c r="N44" i="29"/>
  <c r="V41" i="24"/>
  <c r="AH39" i="24"/>
  <c r="P32" i="29"/>
  <c r="G33" i="22"/>
  <c r="G72" i="22" s="1"/>
  <c r="G111" i="22"/>
  <c r="T43" i="29"/>
  <c r="C111" i="22"/>
  <c r="C33" i="22"/>
  <c r="C72" i="22" s="1"/>
  <c r="AH30" i="24"/>
  <c r="AH16" i="24"/>
  <c r="T37" i="29"/>
  <c r="V36" i="29"/>
  <c r="W36" i="29" s="1"/>
  <c r="AD24" i="24"/>
  <c r="X41" i="24"/>
  <c r="C157" i="22"/>
  <c r="AJ31" i="24"/>
  <c r="G157" i="22"/>
  <c r="AB43" i="24"/>
  <c r="F43" i="24"/>
  <c r="Z27" i="24"/>
  <c r="V105" i="1"/>
  <c r="K107" i="1"/>
  <c r="F53" i="11"/>
  <c r="F54" i="11"/>
  <c r="Q43" i="24" l="1"/>
  <c r="P42" i="29"/>
  <c r="P44" i="29" s="1"/>
  <c r="J44" i="29"/>
  <c r="F44" i="29"/>
  <c r="X43" i="24"/>
  <c r="H43" i="24"/>
  <c r="AD27" i="24"/>
  <c r="AF43" i="24"/>
  <c r="T32" i="29"/>
  <c r="C11" i="27"/>
  <c r="AN30" i="24"/>
  <c r="AO30" i="24" s="1"/>
  <c r="C117" i="22"/>
  <c r="G78" i="22"/>
  <c r="K108" i="1"/>
  <c r="C163" i="22"/>
  <c r="G117" i="22"/>
  <c r="G163" i="22"/>
  <c r="G39" i="22"/>
  <c r="C39" i="22"/>
  <c r="C78" i="22"/>
  <c r="AH17" i="24"/>
  <c r="V107" i="1"/>
  <c r="AH27" i="24" l="1"/>
  <c r="T42" i="29"/>
  <c r="Z31" i="24"/>
  <c r="L32" i="24"/>
  <c r="L41" i="24" l="1"/>
  <c r="T44" i="29"/>
  <c r="AD31" i="24"/>
  <c r="Z32" i="24"/>
  <c r="Z41" i="24" l="1"/>
  <c r="AH31" i="24"/>
  <c r="AD32" i="24"/>
  <c r="AD41" i="24" l="1"/>
  <c r="AH32" i="24"/>
  <c r="AK31" i="24"/>
  <c r="AK32" i="24"/>
  <c r="AH41" i="24" l="1"/>
  <c r="Q13" i="27" l="1"/>
  <c r="Q27" i="27" l="1"/>
  <c r="G63" i="27"/>
  <c r="G29" i="27"/>
  <c r="Q14" i="27"/>
  <c r="Q28" i="27"/>
  <c r="P28" i="27"/>
  <c r="G81" i="27" l="1"/>
  <c r="G39" i="27"/>
  <c r="P14" i="27" l="1"/>
  <c r="P27" i="27"/>
  <c r="P19" i="27"/>
  <c r="P13" i="27"/>
  <c r="P24" i="27"/>
  <c r="P75" i="27"/>
  <c r="P76" i="27"/>
  <c r="C29" i="27" l="1"/>
  <c r="C63" i="27" l="1"/>
  <c r="C81" i="27" l="1"/>
  <c r="C39" i="27" l="1"/>
  <c r="G41" i="27" l="1"/>
  <c r="C41" i="27"/>
  <c r="V42" i="24"/>
  <c r="V43" i="24" s="1"/>
  <c r="T92" i="1"/>
  <c r="C84" i="27" l="1"/>
  <c r="G84" i="27"/>
  <c r="L42" i="24"/>
  <c r="L43" i="24" s="1"/>
  <c r="T98" i="1"/>
  <c r="G86" i="27" l="1"/>
  <c r="C86" i="27"/>
  <c r="N42" i="24"/>
  <c r="N43" i="24" s="1"/>
  <c r="G100" i="1"/>
  <c r="T89" i="1"/>
  <c r="C88" i="27" l="1"/>
  <c r="G88" i="27"/>
  <c r="G103" i="1"/>
  <c r="Z42" i="24"/>
  <c r="Z43" i="24" s="1"/>
  <c r="T100" i="1"/>
  <c r="G90" i="27" l="1"/>
  <c r="C90" i="27"/>
  <c r="AD42" i="24"/>
  <c r="AD43" i="24" s="1"/>
  <c r="G105" i="1"/>
  <c r="T103" i="1"/>
  <c r="AH42" i="24" l="1"/>
  <c r="AH43" i="24" s="1"/>
  <c r="G107" i="1"/>
  <c r="T105" i="1"/>
  <c r="G108" i="1" l="1"/>
  <c r="T107" i="1"/>
</calcChain>
</file>

<file path=xl/sharedStrings.xml><?xml version="1.0" encoding="utf-8"?>
<sst xmlns="http://schemas.openxmlformats.org/spreadsheetml/2006/main" count="847" uniqueCount="383">
  <si>
    <t>Assets</t>
  </si>
  <si>
    <t>Note</t>
  </si>
  <si>
    <t>Current assets</t>
  </si>
  <si>
    <t>5</t>
  </si>
  <si>
    <t>Current investments</t>
  </si>
  <si>
    <t xml:space="preserve">Trade accounts receivable </t>
  </si>
  <si>
    <t>7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</si>
  <si>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</si>
  <si>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</si>
  <si>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</si>
  <si>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</si>
  <si>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</si>
  <si>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</si>
  <si>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</si>
  <si>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</si>
  <si>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</si>
  <si>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</si>
  <si>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</si>
  <si>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Current portion of finance lease liabilities</t>
  </si>
  <si>
    <t>Other current liabilities</t>
  </si>
  <si>
    <t>Total current liabilities</t>
  </si>
  <si>
    <t>Non-current liabilities</t>
  </si>
  <si>
    <t xml:space="preserve">Finance lease liabilities </t>
  </si>
  <si>
    <t>Other non-current liabilities</t>
  </si>
  <si>
    <t>Total non-current liabilities</t>
  </si>
  <si>
    <t>Total liabilities</t>
  </si>
  <si>
    <t>Retained earnings</t>
  </si>
  <si>
    <t>Appropriated</t>
  </si>
  <si>
    <t xml:space="preserve"> Legal reserve</t>
  </si>
  <si>
    <t>Unappropriated</t>
  </si>
  <si>
    <t>Interest income</t>
  </si>
  <si>
    <t>Other income</t>
  </si>
  <si>
    <t>Expenses</t>
  </si>
  <si>
    <t>Total expenses</t>
  </si>
  <si>
    <t>Dividend income</t>
  </si>
  <si>
    <t>Issued and</t>
  </si>
  <si>
    <t>attributable to</t>
  </si>
  <si>
    <t>share capital</t>
  </si>
  <si>
    <t>Share premium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</si>
  <si>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</si>
  <si>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</si>
  <si>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</si>
  <si>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</si>
  <si>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</si>
  <si>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</si>
  <si>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</si>
  <si>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</si>
  <si>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</t>
  </si>
  <si>
    <t>Trade accounts receivable</t>
  </si>
  <si>
    <t>Legal reserve</t>
  </si>
  <si>
    <t>Consolidated financial statements</t>
  </si>
  <si>
    <t xml:space="preserve">Issued and </t>
  </si>
  <si>
    <t>Separate financial statements</t>
  </si>
  <si>
    <t>Revaluation surplus</t>
  </si>
  <si>
    <t>Equity</t>
  </si>
  <si>
    <t>Proceeds from sale of property, plant and equipment</t>
  </si>
  <si>
    <t>Other long-term investments</t>
  </si>
  <si>
    <t xml:space="preserve">arising from 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</si>
  <si>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</si>
  <si>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</si>
  <si>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</si>
  <si>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</si>
  <si>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</si>
  <si>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</si>
  <si>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</si>
  <si>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Profit before income tax expense</t>
  </si>
  <si>
    <t>Finance costs</t>
  </si>
  <si>
    <t>Management benefit expenses</t>
  </si>
  <si>
    <t>the Company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</si>
  <si>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</si>
  <si>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</si>
  <si>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</si>
  <si>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</si>
  <si>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</si>
  <si>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</si>
  <si>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</si>
  <si>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subsidiaries</t>
  </si>
  <si>
    <t>Non-controlling interests</t>
  </si>
  <si>
    <t>Earnings per share</t>
  </si>
  <si>
    <t xml:space="preserve">   directly in equity</t>
  </si>
  <si>
    <t>Total transactions with owners, recorded</t>
  </si>
  <si>
    <t>Non-</t>
  </si>
  <si>
    <t>controlling</t>
  </si>
  <si>
    <t xml:space="preserve">Total transactions with owners, recorded </t>
  </si>
  <si>
    <t>Depreciation</t>
  </si>
  <si>
    <t>Dividends paid to non-controlling interests</t>
  </si>
  <si>
    <t>Transactions with owners, recorded directly in equity</t>
  </si>
  <si>
    <t xml:space="preserve">Debentures </t>
  </si>
  <si>
    <t xml:space="preserve">   Dividends</t>
  </si>
  <si>
    <t>31 December</t>
  </si>
  <si>
    <t>Statement of financial position</t>
  </si>
  <si>
    <t>Investments in subsidiaries and other equity</t>
  </si>
  <si>
    <t>Amortisation of intangible assets and other assets</t>
  </si>
  <si>
    <t>Unrealised foreign exchange (gain) loss</t>
  </si>
  <si>
    <t xml:space="preserve">Other comprehensive income </t>
  </si>
  <si>
    <t>Other intangible assets</t>
  </si>
  <si>
    <t>Deferred tax liabilities</t>
  </si>
  <si>
    <t>over book value</t>
  </si>
  <si>
    <t>of acquired</t>
  </si>
  <si>
    <t xml:space="preserve">Excess of cost </t>
  </si>
  <si>
    <t xml:space="preserve">   in foreign operations</t>
  </si>
  <si>
    <t>Loans to subsidiaries</t>
  </si>
  <si>
    <t xml:space="preserve">  Profit</t>
  </si>
  <si>
    <t xml:space="preserve">   Profit</t>
  </si>
  <si>
    <t xml:space="preserve">   Other comprehensive income</t>
  </si>
  <si>
    <t xml:space="preserve">   security</t>
  </si>
  <si>
    <t>Subordinated</t>
  </si>
  <si>
    <t>debentures</t>
  </si>
  <si>
    <t>Subordinated perpetual 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</si>
  <si>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</si>
  <si>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</si>
  <si>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</si>
  <si>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</si>
  <si>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</si>
  <si>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</si>
  <si>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</si>
  <si>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</si>
  <si>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</si>
  <si>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</si>
  <si>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</si>
  <si>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</si>
  <si>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</si>
  <si>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</si>
  <si>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</si>
  <si>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</si>
  <si>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</si>
  <si>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</si>
  <si>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</si>
  <si>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</si>
  <si>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</si>
  <si>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</si>
  <si>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</si>
  <si>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</si>
  <si>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</si>
  <si>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</si>
  <si>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</si>
  <si>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</si>
  <si>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</si>
  <si>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</si>
  <si>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</si>
  <si>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</si>
  <si>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</si>
  <si>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</si>
  <si>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</si>
  <si>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</si>
  <si>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</si>
  <si>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</si>
  <si>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</si>
  <si>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</si>
  <si>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</si>
  <si>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</si>
  <si>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</si>
  <si>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</si>
  <si>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</si>
  <si>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</si>
  <si>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</si>
  <si>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</si>
  <si>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</si>
  <si>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</si>
  <si>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</si>
  <si>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</si>
  <si>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</si>
  <si>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</si>
  <si>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</si>
  <si>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</si>
  <si>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</si>
  <si>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</si>
  <si>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</si>
  <si>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</si>
  <si>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</si>
  <si>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</si>
  <si>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</si>
  <si>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</si>
  <si>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 xml:space="preserve">Equity attributable to equity holders </t>
  </si>
  <si>
    <t>Investments in joint ventures</t>
  </si>
  <si>
    <t>of acquired subsidiaries</t>
  </si>
  <si>
    <t xml:space="preserve">Excess of cost over book value </t>
  </si>
  <si>
    <t>equity holders of</t>
  </si>
  <si>
    <t>Coupon payment on subordinated perpetual debentures</t>
  </si>
  <si>
    <t>Share capital:</t>
  </si>
  <si>
    <t>Current portion of debentures</t>
  </si>
  <si>
    <t>of the Company</t>
  </si>
  <si>
    <t xml:space="preserve">   Non-controlling interests</t>
  </si>
  <si>
    <t>9</t>
  </si>
  <si>
    <t>4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</si>
  <si>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</si>
  <si>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</si>
  <si>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</si>
  <si>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</si>
  <si>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</si>
  <si>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</si>
  <si>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4, 7</t>
  </si>
  <si>
    <t>8</t>
  </si>
  <si>
    <t>Profit for the period</t>
  </si>
  <si>
    <t>Statement of comprehensive income (Unaudited)</t>
  </si>
  <si>
    <t>Total comprehensive income for the period</t>
  </si>
  <si>
    <t>Statement of changes in equity (Unaudited)</t>
  </si>
  <si>
    <t xml:space="preserve">   Acquisition of non-controlling interests without</t>
  </si>
  <si>
    <t xml:space="preserve">    a change in control</t>
  </si>
  <si>
    <t>Comprehensive income for the period</t>
  </si>
  <si>
    <t>Statement of cash flows (Unaudited)</t>
  </si>
  <si>
    <t>7, 8</t>
  </si>
  <si>
    <t xml:space="preserve">Net cash from (used in) investing activities  </t>
  </si>
  <si>
    <t>4, 5</t>
  </si>
  <si>
    <t>4, 12</t>
  </si>
  <si>
    <t>Share premium on ordinary shares</t>
  </si>
  <si>
    <t>Equity attributable to owners</t>
  </si>
  <si>
    <t>of the parent</t>
  </si>
  <si>
    <t>(Unaudited)</t>
  </si>
  <si>
    <t>Net foreign exchange gain</t>
  </si>
  <si>
    <t>30 June</t>
  </si>
  <si>
    <t>Gains on bargain purchases</t>
  </si>
  <si>
    <t>Impairment loss</t>
  </si>
  <si>
    <t>Total comprehensive income attributable to:</t>
  </si>
  <si>
    <t xml:space="preserve">Six-month period ended </t>
  </si>
  <si>
    <t xml:space="preserve">Total </t>
  </si>
  <si>
    <t xml:space="preserve">   Acquisition of non-controlling interests with</t>
  </si>
  <si>
    <t>Acquisition of non-controlling interests through</t>
  </si>
  <si>
    <t xml:space="preserve">    business combination</t>
  </si>
  <si>
    <t xml:space="preserve">Deferred tax income arising from coupon payment of </t>
  </si>
  <si>
    <t xml:space="preserve"> subordinated perpetual debentures</t>
  </si>
  <si>
    <t xml:space="preserve">Transfer of deferred tax income arising from coupon payment </t>
  </si>
  <si>
    <t xml:space="preserve"> of subordinated perpetual debentures to retained earnings</t>
  </si>
  <si>
    <t xml:space="preserve">perpetual </t>
  </si>
  <si>
    <t xml:space="preserve">Transactions with owners, recorded directly in equity </t>
  </si>
  <si>
    <t xml:space="preserve">   Contributions by and distributions to owners of the Company</t>
  </si>
  <si>
    <t xml:space="preserve">   Issue of ordinary shares due to warrants execised</t>
  </si>
  <si>
    <t xml:space="preserve">   Total contributions by and distributions to owners of </t>
  </si>
  <si>
    <t xml:space="preserve">      the Company</t>
  </si>
  <si>
    <t xml:space="preserve">Total comprehensive income for the period </t>
  </si>
  <si>
    <t>Gain on bargain purchases</t>
  </si>
  <si>
    <t>Proceeds from sale of intangible assets</t>
  </si>
  <si>
    <t>Dividends paid to owners of the Company</t>
  </si>
  <si>
    <t>Adjustments to reconcile profit to cash receipts (payments)</t>
  </si>
  <si>
    <t>Provision for bad and doubtful debts expense, net</t>
  </si>
  <si>
    <t>Taxes paid</t>
  </si>
  <si>
    <t>Acquisition of property, plant and equipment</t>
  </si>
  <si>
    <t>Acquisition of intangible assets</t>
  </si>
  <si>
    <t>Payment by a lessee for reduction of the outstanding liability</t>
  </si>
  <si>
    <t xml:space="preserve">   relating to a finance lease</t>
  </si>
  <si>
    <t xml:space="preserve">   before effect of exchange rates</t>
  </si>
  <si>
    <t>Effect of exchange rate changes on cash and cash equivalents</t>
  </si>
  <si>
    <t>Tax expense</t>
  </si>
  <si>
    <t>the parent</t>
  </si>
  <si>
    <t>Total</t>
  </si>
  <si>
    <t>Share premium:</t>
  </si>
  <si>
    <t xml:space="preserve">Costs of sales of goods </t>
  </si>
  <si>
    <t>Distribution costs</t>
  </si>
  <si>
    <t xml:space="preserve">Other comprehensive income (expense) </t>
  </si>
  <si>
    <t xml:space="preserve">   for the period, net of tax</t>
  </si>
  <si>
    <t>owners of</t>
  </si>
  <si>
    <t>hedges</t>
  </si>
  <si>
    <t>on cash flow</t>
  </si>
  <si>
    <t>Gain (loss)</t>
  </si>
  <si>
    <t xml:space="preserve">owners of </t>
  </si>
  <si>
    <t>cash flow</t>
  </si>
  <si>
    <t>Gain on</t>
  </si>
  <si>
    <t>component of</t>
  </si>
  <si>
    <t>Other</t>
  </si>
  <si>
    <t xml:space="preserve">   Owners of the parent</t>
  </si>
  <si>
    <t xml:space="preserve">   Contribution by and distribution to owners of the parent</t>
  </si>
  <si>
    <t xml:space="preserve">   Total contribution by and distribution to owners</t>
  </si>
  <si>
    <t>Net loss on cash flow hedges</t>
  </si>
  <si>
    <t xml:space="preserve">Net gain on hedge of net investment  </t>
  </si>
  <si>
    <t>Net increase (decrease) in cash and cash equivalents,</t>
  </si>
  <si>
    <t xml:space="preserve">Net cash from (used in) financing activities  </t>
  </si>
  <si>
    <t>Net increase (decrease) in cash and cash equivalents</t>
  </si>
  <si>
    <t>Other receivables</t>
  </si>
  <si>
    <t>6</t>
  </si>
  <si>
    <t>Current tax payable</t>
  </si>
  <si>
    <t>Long-term loans from financial institutions</t>
  </si>
  <si>
    <t>Authorised share capital</t>
  </si>
  <si>
    <t>Issued and paid-up share capital</t>
  </si>
  <si>
    <t>Total equity</t>
  </si>
  <si>
    <t>Total liabilities and equity</t>
  </si>
  <si>
    <t>Six-month period ended 30 June 2018</t>
  </si>
  <si>
    <t>Balance at 1 January 2018</t>
  </si>
  <si>
    <t>Balance at 30 June 2018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</si>
  <si>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</si>
  <si>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Liabilities and equity</t>
  </si>
  <si>
    <t>Revenue</t>
  </si>
  <si>
    <t>Total revenue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</si>
  <si>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</si>
  <si>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Items that will be reclassified subsequently </t>
  </si>
  <si>
    <t xml:space="preserve">   to profit or loss</t>
  </si>
  <si>
    <t>Exchange differences on</t>
  </si>
  <si>
    <t xml:space="preserve">   translating foreign operations</t>
  </si>
  <si>
    <t xml:space="preserve">Income tax relating to items that will </t>
  </si>
  <si>
    <t xml:space="preserve">   be reclassified</t>
  </si>
  <si>
    <t xml:space="preserve">   defined benefit plans</t>
  </si>
  <si>
    <t xml:space="preserve">   not be reclassified</t>
  </si>
  <si>
    <t xml:space="preserve">Total items that will be reclassified </t>
  </si>
  <si>
    <t xml:space="preserve">    subsequently to profit or loss</t>
  </si>
  <si>
    <t>Translating</t>
  </si>
  <si>
    <t>foreign</t>
  </si>
  <si>
    <t>operations</t>
  </si>
  <si>
    <t xml:space="preserve">on </t>
  </si>
  <si>
    <t>ordinary shares</t>
  </si>
  <si>
    <t>paid-up</t>
  </si>
  <si>
    <t xml:space="preserve">   Issue of ordinary shares due to warrants exercised </t>
  </si>
  <si>
    <t>Transfer to legal reserve</t>
  </si>
  <si>
    <t>Other components of equity</t>
  </si>
  <si>
    <t>Tax expense (income)</t>
  </si>
  <si>
    <t>Share of net profit (losses) of joint ventures</t>
  </si>
  <si>
    <t>Item that will not be reclassified to profit or loss</t>
  </si>
  <si>
    <t xml:space="preserve">Total item that will not be reclassified </t>
  </si>
  <si>
    <t>Differences</t>
  </si>
  <si>
    <t xml:space="preserve">3 </t>
  </si>
  <si>
    <t>Revenue from sale of goods</t>
  </si>
  <si>
    <t>Net gain on hedge of net investment</t>
  </si>
  <si>
    <t>Loss on written-off of property, plant and equipment, net</t>
  </si>
  <si>
    <t>Net (loss) gain on cash flow hedges</t>
  </si>
  <si>
    <t xml:space="preserve">Losses on remeasurements of </t>
  </si>
  <si>
    <t xml:space="preserve"> </t>
  </si>
  <si>
    <t>3</t>
  </si>
  <si>
    <t>Current tax assets</t>
  </si>
  <si>
    <t>Deferred tax assets</t>
  </si>
  <si>
    <t>Bank overdrafts and short-term loans from</t>
  </si>
  <si>
    <t>financial institutions</t>
  </si>
  <si>
    <t xml:space="preserve">Current portion of long-term loans from </t>
  </si>
  <si>
    <t>Non-current provisions for employee benefits</t>
  </si>
  <si>
    <t>24</t>
  </si>
  <si>
    <t>Gain (loss) on cash flow hedges</t>
  </si>
  <si>
    <t>Six-month period ended 30 June 2019</t>
  </si>
  <si>
    <t>Balance at 1 January 2019</t>
  </si>
  <si>
    <t>Balance at 30 June 2019</t>
  </si>
  <si>
    <t xml:space="preserve">   Distribution to owners of the parent</t>
  </si>
  <si>
    <t xml:space="preserve">   Total contribution by and distribution to owners of the parent</t>
  </si>
  <si>
    <t>Employee benefits expense relating to defined benefit plans</t>
  </si>
  <si>
    <t>Proceeds from issue of ordinary shares due to warrants exercised</t>
  </si>
  <si>
    <t>Proceeds from short and long-term loans</t>
  </si>
  <si>
    <t>Repayment of short and long-term loans</t>
  </si>
  <si>
    <t>Cash and cash equivalents at 1 January</t>
  </si>
  <si>
    <t>Cash and cash equivalents at 30 June</t>
  </si>
  <si>
    <t xml:space="preserve">   Total distribution to owners of  the parent</t>
  </si>
  <si>
    <t xml:space="preserve">   Contribution by and distribution to owners</t>
  </si>
  <si>
    <t>Net cash outflow on acquisitions of businesses</t>
  </si>
  <si>
    <t>Proceeds from sale (purchase) of other investments, net</t>
  </si>
  <si>
    <t>Loans to joint ventures</t>
  </si>
  <si>
    <t xml:space="preserve">Deferred financing costs paid </t>
  </si>
  <si>
    <t>Share of net losses of joint ventures</t>
  </si>
  <si>
    <t>Profit before income tax expense (income)</t>
  </si>
  <si>
    <t>Items that will be reclassified subsequently</t>
  </si>
  <si>
    <t xml:space="preserve">  to profit or loss</t>
  </si>
  <si>
    <t xml:space="preserve">Exchange differences on translating </t>
  </si>
  <si>
    <t xml:space="preserve">   foreign operations</t>
  </si>
  <si>
    <t>Net gain (loss) on cash flow hedges</t>
  </si>
  <si>
    <t xml:space="preserve">   subsequently to profit or loss</t>
  </si>
  <si>
    <t xml:space="preserve">Other comprehensive income (expense) for the </t>
  </si>
  <si>
    <t xml:space="preserve">   period, net of tax</t>
  </si>
  <si>
    <t xml:space="preserve">Basic earnings per share (in Baht)  </t>
  </si>
  <si>
    <t xml:space="preserve">Diluted earnings per share (in Baht)  </t>
  </si>
  <si>
    <t>Gain on disposal of property, plant and equipment, net</t>
  </si>
  <si>
    <t xml:space="preserve">Reversal of provision for impairment on property, plant </t>
  </si>
  <si>
    <t xml:space="preserve">   and equipment</t>
  </si>
  <si>
    <t>Share of net (profit) losses of  joint ventures</t>
  </si>
  <si>
    <t>Net cash generated from (used in) operating</t>
  </si>
  <si>
    <t xml:space="preserve">Net cash from (used in) operating activities </t>
  </si>
  <si>
    <t>11</t>
  </si>
  <si>
    <t>4, 13</t>
  </si>
  <si>
    <t>4, 10</t>
  </si>
  <si>
    <t>4, 16</t>
  </si>
  <si>
    <t>18</t>
  </si>
  <si>
    <t>Total comprehensive income (expense) for the period</t>
  </si>
  <si>
    <t>Total comprehensive income (expense) attributable to:</t>
  </si>
  <si>
    <t>Loss</t>
  </si>
  <si>
    <t>Provision for loss on inventories devaluation</t>
  </si>
  <si>
    <t>Net cash outflow on additional investment in subsidiary and joint ventures</t>
  </si>
  <si>
    <t>Short-term loans to related parties and</t>
  </si>
  <si>
    <t>interest receivable from related parties</t>
  </si>
  <si>
    <t>foreign operations</t>
  </si>
  <si>
    <t xml:space="preserve">   Changes in ownership interests in subsidiaries</t>
  </si>
  <si>
    <t xml:space="preserve">  Other comprehensive income (expense)</t>
  </si>
  <si>
    <t>Comprehensive income (expense) for the period</t>
  </si>
  <si>
    <t xml:space="preserve">   Total changes in ownership interests in subsidiaries</t>
  </si>
  <si>
    <t xml:space="preserve">Transaction with owners, recorded directly in equity </t>
  </si>
  <si>
    <t xml:space="preserve">   Distribution to owners</t>
  </si>
  <si>
    <t xml:space="preserve">   Total distribution to owners</t>
  </si>
  <si>
    <t xml:space="preserve">Total transaction with owners, recorded </t>
  </si>
  <si>
    <t>Repayment of debentures</t>
  </si>
  <si>
    <t>Proceeds from debentures, net of debenture issuance costs</t>
  </si>
  <si>
    <t>Repayment of employee benefit relating to defined benefit plans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</si>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</sst>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</numFmts>
  <fonts count="273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3"/>
      <name val="Times New Roman"/>
      <family val="1"/>
    </font>
    <font>
      <i/>
      <sz val="9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2"/>
      <color theme="0"/>
      <name val="Times New Roman"/>
      <family val="1"/>
    </font>
    <font>
      <b/>
      <sz val="13"/>
      <color theme="0"/>
      <name val="Times New Roman"/>
      <family val="1"/>
    </font>
    <font>
      <b/>
      <i/>
      <sz val="11"/>
      <color rgb="FFFF0000"/>
      <name val="Times New Roman"/>
      <family val="1"/>
    </font>
    <font>
      <sz val="10"/>
      <color theme="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84">
    <xf numFmtId="0" fontId="0" fillId="0" borderId="0"/>
    <xf numFmtId="232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4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70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71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71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323" fontId="16" fillId="0" borderId="0"/>
    <xf numFmtId="0" fontId="16" fillId="0" borderId="0" applyFill="0"/>
    <xf numFmtId="39" fontId="16" fillId="0" borderId="0"/>
    <xf numFmtId="323" fontId="3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4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66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>
      <alignment vertical="top"/>
    </xf>
    <xf numFmtId="165" fontId="14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65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65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</cellStyleXfs>
  <cellXfs count="493">
    <xf numFmtId="0" fontId="0" fillId="0" borderId="0" xfId="0"/>
    <xf numFmtId="49" fontId="179" fillId="0" borderId="0" xfId="2021" quotePrefix="1" applyNumberFormat="1" applyFont="1" applyFill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3" fontId="179" fillId="0" borderId="0" xfId="2021" quotePrefix="1" applyNumberFormat="1" applyFont="1" applyFill="1" applyAlignment="1">
      <alignment horizontal="left"/>
    </xf>
    <xf numFmtId="49" fontId="247" fillId="0" borderId="0" xfId="2021" quotePrefix="1" applyNumberFormat="1" applyFont="1" applyFill="1" applyAlignment="1">
      <alignment horizontal="center"/>
    </xf>
    <xf numFmtId="39" fontId="16" fillId="0" borderId="0" xfId="2021" applyFont="1" applyFill="1" applyAlignment="1"/>
    <xf numFmtId="0" fontId="179" fillId="0" borderId="0" xfId="2021" applyNumberFormat="1" applyFont="1" applyFill="1" applyAlignment="1">
      <alignment horizontal="left"/>
    </xf>
    <xf numFmtId="49" fontId="16" fillId="0" borderId="0" xfId="2021" applyNumberFormat="1" applyFont="1" applyFill="1" applyBorder="1" applyAlignment="1">
      <alignment horizontal="center"/>
    </xf>
    <xf numFmtId="0" fontId="16" fillId="0" borderId="0" xfId="2021" applyNumberFormat="1" applyFont="1" applyFill="1" applyBorder="1" applyAlignment="1">
      <alignment horizontal="center"/>
    </xf>
    <xf numFmtId="39" fontId="16" fillId="0" borderId="0" xfId="2021" applyFont="1" applyFill="1" applyBorder="1" applyAlignment="1">
      <alignment horizontal="center"/>
    </xf>
    <xf numFmtId="0" fontId="16" fillId="0" borderId="0" xfId="2021" applyNumberFormat="1" applyFont="1" applyFill="1" applyBorder="1" applyAlignment="1"/>
    <xf numFmtId="39" fontId="16" fillId="0" borderId="0" xfId="2021" applyFont="1" applyFill="1" applyBorder="1" applyAlignment="1">
      <alignment horizontal="left"/>
    </xf>
    <xf numFmtId="39" fontId="16" fillId="0" borderId="0" xfId="2021" applyFont="1" applyFill="1" applyBorder="1" applyAlignment="1"/>
    <xf numFmtId="325" fontId="16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49" fontId="16" fillId="0" borderId="0" xfId="2021" quotePrefix="1" applyNumberFormat="1" applyFont="1" applyFill="1" applyAlignment="1">
      <alignment horizontal="center"/>
    </xf>
    <xf numFmtId="0" fontId="16" fillId="0" borderId="0" xfId="2016" applyFont="1" applyFill="1"/>
    <xf numFmtId="324" fontId="16" fillId="0" borderId="0" xfId="2016" applyNumberFormat="1" applyFont="1" applyFill="1"/>
    <xf numFmtId="37" fontId="136" fillId="0" borderId="0" xfId="2018" applyNumberFormat="1" applyFont="1" applyFill="1" applyAlignment="1">
      <alignment horizontal="left"/>
    </xf>
    <xf numFmtId="37" fontId="179" fillId="0" borderId="0" xfId="2016" applyNumberFormat="1" applyFont="1" applyFill="1" applyAlignment="1">
      <alignment horizontal="left"/>
    </xf>
    <xf numFmtId="37" fontId="55" fillId="0" borderId="0" xfId="2016" applyNumberFormat="1" applyFont="1" applyFill="1" applyAlignment="1"/>
    <xf numFmtId="37" fontId="55" fillId="0" borderId="0" xfId="2016" applyNumberFormat="1" applyFont="1" applyFill="1" applyAlignment="1">
      <alignment horizontal="left"/>
    </xf>
    <xf numFmtId="37" fontId="247" fillId="0" borderId="0" xfId="2016" applyNumberFormat="1" applyFont="1" applyFill="1" applyAlignment="1">
      <alignment horizontal="left"/>
    </xf>
    <xf numFmtId="49" fontId="245" fillId="0" borderId="0" xfId="2016" applyNumberFormat="1" applyFont="1" applyFill="1" applyBorder="1" applyAlignment="1">
      <alignment horizontal="center"/>
    </xf>
    <xf numFmtId="1" fontId="16" fillId="0" borderId="0" xfId="2016" quotePrefix="1" applyNumberFormat="1" applyFont="1" applyFill="1" applyBorder="1" applyAlignment="1">
      <alignment horizontal="center"/>
    </xf>
    <xf numFmtId="49" fontId="246" fillId="0" borderId="0" xfId="2016" applyNumberFormat="1" applyFont="1" applyFill="1" applyBorder="1" applyAlignment="1">
      <alignment horizontal="center"/>
    </xf>
    <xf numFmtId="37" fontId="16" fillId="0" borderId="0" xfId="2016" applyNumberFormat="1" applyFont="1" applyFill="1"/>
    <xf numFmtId="170" fontId="16" fillId="0" borderId="0" xfId="1470" applyFont="1" applyFill="1"/>
    <xf numFmtId="39" fontId="16" fillId="0" borderId="0" xfId="2016" applyNumberFormat="1" applyFont="1" applyFill="1"/>
    <xf numFmtId="325" fontId="16" fillId="0" borderId="0" xfId="2016" applyNumberFormat="1" applyFont="1" applyFill="1" applyBorder="1"/>
    <xf numFmtId="170" fontId="16" fillId="0" borderId="0" xfId="1470" applyFont="1" applyFill="1" applyBorder="1"/>
    <xf numFmtId="37" fontId="179" fillId="0" borderId="0" xfId="2016" applyNumberFormat="1" applyFont="1" applyFill="1"/>
    <xf numFmtId="325" fontId="179" fillId="0" borderId="0" xfId="2016" applyNumberFormat="1" applyFont="1" applyFill="1" applyBorder="1"/>
    <xf numFmtId="37" fontId="179" fillId="0" borderId="0" xfId="2016" applyNumberFormat="1" applyFont="1" applyFill="1" applyAlignment="1"/>
    <xf numFmtId="0" fontId="16" fillId="0" borderId="0" xfId="2016" applyFont="1" applyFill="1" applyBorder="1"/>
    <xf numFmtId="39" fontId="16" fillId="0" borderId="0" xfId="2016" applyNumberFormat="1" applyFont="1" applyFill="1" applyAlignment="1">
      <alignment horizontal="left"/>
    </xf>
    <xf numFmtId="39" fontId="247" fillId="0" borderId="0" xfId="2016" applyNumberFormat="1" applyFont="1" applyFill="1"/>
    <xf numFmtId="39" fontId="179" fillId="0" borderId="0" xfId="2016" applyNumberFormat="1" applyFont="1" applyFill="1"/>
    <xf numFmtId="0" fontId="179" fillId="0" borderId="0" xfId="0" applyFont="1" applyFill="1" applyAlignment="1"/>
    <xf numFmtId="0" fontId="16" fillId="0" borderId="0" xfId="2018" applyFont="1" applyFill="1"/>
    <xf numFmtId="0" fontId="251" fillId="0" borderId="0" xfId="2018" applyFont="1" applyFill="1"/>
    <xf numFmtId="0" fontId="251" fillId="0" borderId="0" xfId="2018" applyFont="1" applyFill="1" applyAlignment="1">
      <alignment horizontal="center"/>
    </xf>
    <xf numFmtId="0" fontId="245" fillId="0" borderId="0" xfId="2018" applyFont="1" applyFill="1" applyAlignment="1">
      <alignment horizontal="center"/>
    </xf>
    <xf numFmtId="39" fontId="16" fillId="0" borderId="0" xfId="2021" applyFont="1" applyFill="1"/>
    <xf numFmtId="37" fontId="16" fillId="0" borderId="0" xfId="2020" applyNumberFormat="1" applyFont="1" applyFill="1" applyAlignment="1">
      <alignment horizontal="left" indent="1"/>
    </xf>
    <xf numFmtId="39" fontId="16" fillId="0" borderId="0" xfId="2021" applyFont="1" applyFill="1" applyBorder="1"/>
    <xf numFmtId="41" fontId="16" fillId="0" borderId="0" xfId="2021" applyNumberFormat="1" applyFont="1" applyFill="1" applyBorder="1" applyAlignment="1"/>
    <xf numFmtId="0" fontId="245" fillId="0" borderId="0" xfId="2018" applyFont="1" applyFill="1" applyBorder="1" applyAlignment="1">
      <alignment horizontal="center"/>
    </xf>
    <xf numFmtId="180" fontId="16" fillId="0" borderId="0" xfId="1470" applyNumberFormat="1" applyFont="1" applyFill="1"/>
    <xf numFmtId="325" fontId="179" fillId="0" borderId="0" xfId="2021" applyNumberFormat="1" applyFont="1" applyFill="1" applyBorder="1" applyAlignment="1"/>
    <xf numFmtId="0" fontId="247" fillId="0" borderId="0" xfId="0" applyFont="1" applyFill="1" applyAlignment="1">
      <alignment horizontal="left"/>
    </xf>
    <xf numFmtId="37" fontId="179" fillId="0" borderId="0" xfId="2018" applyNumberFormat="1" applyFont="1" applyFill="1" applyAlignment="1"/>
    <xf numFmtId="37" fontId="179" fillId="0" borderId="0" xfId="2018" applyNumberFormat="1" applyFont="1" applyFill="1" applyAlignment="1">
      <alignment horizontal="center"/>
    </xf>
    <xf numFmtId="0" fontId="16" fillId="0" borderId="0" xfId="2018" applyFont="1" applyFill="1" applyAlignment="1"/>
    <xf numFmtId="0" fontId="16" fillId="0" borderId="0" xfId="2018" applyFont="1" applyFill="1" applyAlignment="1">
      <alignment horizontal="center"/>
    </xf>
    <xf numFmtId="0" fontId="16" fillId="0" borderId="0" xfId="2018" applyFont="1" applyFill="1" applyBorder="1" applyAlignment="1"/>
    <xf numFmtId="0" fontId="16" fillId="0" borderId="0" xfId="2018" applyFont="1" applyFill="1" applyBorder="1" applyAlignment="1">
      <alignment horizontal="center"/>
    </xf>
    <xf numFmtId="0" fontId="16" fillId="0" borderId="0" xfId="2018" applyFont="1" applyFill="1" applyAlignment="1">
      <alignment horizontal="right"/>
    </xf>
    <xf numFmtId="0" fontId="245" fillId="0" borderId="0" xfId="2018" applyFont="1" applyFill="1" applyBorder="1" applyAlignment="1"/>
    <xf numFmtId="1" fontId="16" fillId="0" borderId="0" xfId="2018" applyNumberFormat="1" applyFont="1" applyFill="1" applyBorder="1" applyAlignment="1">
      <alignment horizontal="center"/>
    </xf>
    <xf numFmtId="37" fontId="16" fillId="0" borderId="0" xfId="2018" applyNumberFormat="1" applyFont="1" applyFill="1" applyBorder="1" applyAlignment="1">
      <alignment horizontal="center"/>
    </xf>
    <xf numFmtId="49" fontId="245" fillId="0" borderId="0" xfId="2018" applyNumberFormat="1" applyFont="1" applyFill="1" applyBorder="1" applyAlignment="1">
      <alignment horizontal="center"/>
    </xf>
    <xf numFmtId="0" fontId="16" fillId="0" borderId="0" xfId="2014" applyFont="1" applyFill="1" applyAlignment="1">
      <alignment horizontal="center"/>
    </xf>
    <xf numFmtId="0" fontId="16" fillId="0" borderId="0" xfId="2018" applyFont="1" applyFill="1" applyBorder="1" applyAlignment="1">
      <alignment horizontal="right"/>
    </xf>
    <xf numFmtId="0" fontId="179" fillId="0" borderId="0" xfId="2018" applyFont="1" applyFill="1" applyAlignment="1"/>
    <xf numFmtId="174" fontId="179" fillId="0" borderId="0" xfId="1513" applyNumberFormat="1" applyFont="1" applyFill="1" applyBorder="1" applyAlignment="1">
      <alignment horizontal="right"/>
    </xf>
    <xf numFmtId="174" fontId="179" fillId="0" borderId="7" xfId="1513" applyNumberFormat="1" applyFont="1" applyFill="1" applyBorder="1" applyAlignment="1">
      <alignment horizontal="right"/>
    </xf>
    <xf numFmtId="174" fontId="16" fillId="0" borderId="0" xfId="1513" applyNumberFormat="1" applyFont="1" applyFill="1" applyBorder="1" applyAlignment="1">
      <alignment horizontal="right"/>
    </xf>
    <xf numFmtId="0" fontId="16" fillId="0" borderId="0" xfId="2018" applyFont="1" applyFill="1" applyBorder="1"/>
    <xf numFmtId="174" fontId="179" fillId="0" borderId="23" xfId="1513" applyNumberFormat="1" applyFont="1" applyFill="1" applyBorder="1" applyAlignment="1">
      <alignment horizontal="right"/>
    </xf>
    <xf numFmtId="174" fontId="179" fillId="0" borderId="10" xfId="1513" applyNumberFormat="1" applyFont="1" applyFill="1" applyBorder="1" applyAlignment="1">
      <alignment horizontal="right"/>
    </xf>
    <xf numFmtId="174" fontId="16" fillId="0" borderId="10" xfId="1513" applyNumberFormat="1" applyFont="1" applyFill="1" applyBorder="1" applyAlignment="1">
      <alignment horizontal="right"/>
    </xf>
    <xf numFmtId="49" fontId="245" fillId="0" borderId="0" xfId="2021" applyNumberFormat="1" applyFont="1" applyFill="1" applyBorder="1" applyAlignment="1">
      <alignment horizontal="center"/>
    </xf>
    <xf numFmtId="170" fontId="16" fillId="0" borderId="0" xfId="1470" applyFont="1" applyFill="1" applyBorder="1" applyAlignment="1"/>
    <xf numFmtId="325" fontId="16" fillId="0" borderId="0" xfId="2013" applyNumberFormat="1" applyFont="1" applyFill="1" applyAlignment="1"/>
    <xf numFmtId="170" fontId="16" fillId="0" borderId="10" xfId="1470" applyFont="1" applyFill="1" applyBorder="1" applyAlignment="1"/>
    <xf numFmtId="170" fontId="253" fillId="0" borderId="0" xfId="1470" applyFont="1" applyFill="1"/>
    <xf numFmtId="49" fontId="16" fillId="0" borderId="0" xfId="2016" applyNumberFormat="1" applyFont="1" applyFill="1" applyAlignment="1">
      <alignment horizontal="center"/>
    </xf>
    <xf numFmtId="0" fontId="16" fillId="0" borderId="0" xfId="2016" applyFont="1" applyFill="1" applyBorder="1" applyAlignment="1">
      <alignment horizontal="center"/>
    </xf>
    <xf numFmtId="180" fontId="254" fillId="0" borderId="0" xfId="1470" applyNumberFormat="1" applyFont="1" applyFill="1"/>
    <xf numFmtId="180" fontId="255" fillId="0" borderId="0" xfId="1470" applyNumberFormat="1" applyFont="1" applyFill="1" applyAlignment="1">
      <alignment horizontal="center"/>
    </xf>
    <xf numFmtId="180" fontId="256" fillId="0" borderId="0" xfId="1470" applyNumberFormat="1" applyFont="1" applyFill="1" applyBorder="1" applyAlignment="1">
      <alignment horizontal="right"/>
    </xf>
    <xf numFmtId="174" fontId="16" fillId="0" borderId="0" xfId="1495" applyNumberFormat="1" applyFont="1" applyFill="1" applyBorder="1"/>
    <xf numFmtId="174" fontId="16" fillId="0" borderId="10" xfId="1495" applyNumberFormat="1" applyFont="1" applyFill="1" applyBorder="1"/>
    <xf numFmtId="174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0" fontId="257" fillId="0" borderId="0" xfId="2018" applyFont="1" applyFill="1" applyAlignment="1">
      <alignment horizontal="center"/>
    </xf>
    <xf numFmtId="174" fontId="258" fillId="0" borderId="0" xfId="1513" applyNumberFormat="1" applyFont="1" applyFill="1" applyBorder="1" applyAlignment="1">
      <alignment horizontal="right"/>
    </xf>
    <xf numFmtId="0" fontId="253" fillId="0" borderId="0" xfId="2018" applyFont="1" applyFill="1"/>
    <xf numFmtId="37" fontId="16" fillId="0" borderId="0" xfId="2016" applyNumberFormat="1" applyFont="1" applyFill="1" applyAlignment="1">
      <alignment horizontal="center"/>
    </xf>
    <xf numFmtId="0" fontId="179" fillId="0" borderId="0" xfId="2016" applyFont="1" applyFill="1" applyAlignment="1"/>
    <xf numFmtId="0" fontId="16" fillId="0" borderId="0" xfId="2016" applyFont="1" applyFill="1" applyAlignment="1">
      <alignment horizontal="left"/>
    </xf>
    <xf numFmtId="37" fontId="247" fillId="0" borderId="0" xfId="2016" applyNumberFormat="1" applyFont="1" applyFill="1"/>
    <xf numFmtId="0" fontId="16" fillId="0" borderId="0" xfId="2016" applyFont="1" applyFill="1" applyAlignment="1"/>
    <xf numFmtId="0" fontId="131" fillId="0" borderId="0" xfId="0" applyFont="1" applyFill="1"/>
    <xf numFmtId="39" fontId="16" fillId="0" borderId="0" xfId="2015" applyFont="1" applyFill="1" applyAlignment="1">
      <alignment horizontal="left"/>
    </xf>
    <xf numFmtId="174" fontId="16" fillId="0" borderId="0" xfId="1512" applyNumberFormat="1" applyFont="1" applyFill="1" applyBorder="1"/>
    <xf numFmtId="180" fontId="16" fillId="0" borderId="0" xfId="1470" applyNumberFormat="1" applyFont="1" applyFill="1" applyBorder="1"/>
    <xf numFmtId="39" fontId="179" fillId="0" borderId="0" xfId="2016" applyNumberFormat="1" applyFont="1" applyFill="1" applyAlignment="1">
      <alignment horizontal="left"/>
    </xf>
    <xf numFmtId="0" fontId="16" fillId="0" borderId="0" xfId="2016" applyFont="1" applyFill="1" applyAlignment="1">
      <alignment horizontal="center"/>
    </xf>
    <xf numFmtId="325" fontId="248" fillId="0" borderId="0" xfId="2016" applyNumberFormat="1" applyFont="1" applyFill="1" applyBorder="1"/>
    <xf numFmtId="39" fontId="16" fillId="0" borderId="0" xfId="2016" applyNumberFormat="1" applyFont="1" applyFill="1" applyBorder="1"/>
    <xf numFmtId="39" fontId="245" fillId="0" borderId="0" xfId="2016" applyNumberFormat="1" applyFont="1" applyFill="1" applyBorder="1"/>
    <xf numFmtId="37" fontId="16" fillId="0" borderId="0" xfId="2016" applyNumberFormat="1" applyFont="1" applyFill="1" applyBorder="1"/>
    <xf numFmtId="37" fontId="136" fillId="0" borderId="0" xfId="2016" applyNumberFormat="1" applyFont="1" applyFill="1" applyAlignment="1">
      <alignment horizontal="left"/>
    </xf>
    <xf numFmtId="0" fontId="233" fillId="0" borderId="0" xfId="2016" applyFont="1" applyFill="1"/>
    <xf numFmtId="0" fontId="2" fillId="0" borderId="0" xfId="2016" applyFont="1" applyFill="1"/>
    <xf numFmtId="37" fontId="136" fillId="0" borderId="0" xfId="2016" applyNumberFormat="1" applyFont="1" applyFill="1" applyAlignment="1"/>
    <xf numFmtId="0" fontId="259" fillId="0" borderId="14" xfId="0" applyNumberFormat="1" applyFont="1" applyFill="1" applyBorder="1" applyProtection="1">
      <protection locked="0"/>
    </xf>
    <xf numFmtId="0" fontId="259" fillId="59" borderId="14" xfId="0" applyNumberFormat="1" applyFont="1" applyFill="1" applyBorder="1" applyProtection="1">
      <protection locked="0"/>
    </xf>
    <xf numFmtId="49" fontId="259" fillId="59" borderId="14" xfId="0" applyNumberFormat="1" applyFont="1" applyFill="1" applyBorder="1" applyAlignment="1" applyProtection="1">
      <protection locked="0"/>
    </xf>
    <xf numFmtId="170" fontId="259" fillId="59" borderId="14" xfId="1470" applyFont="1" applyFill="1" applyBorder="1" applyProtection="1">
      <protection locked="0"/>
    </xf>
    <xf numFmtId="170" fontId="0" fillId="0" borderId="0" xfId="1470" applyFont="1"/>
    <xf numFmtId="170" fontId="259" fillId="60" borderId="14" xfId="1470" applyFont="1" applyFill="1" applyBorder="1" applyProtection="1">
      <protection locked="0"/>
    </xf>
    <xf numFmtId="170" fontId="259" fillId="0" borderId="14" xfId="1470" applyFont="1" applyFill="1" applyBorder="1" applyProtection="1">
      <protection locked="0"/>
    </xf>
    <xf numFmtId="170" fontId="259" fillId="61" borderId="14" xfId="1470" applyFont="1" applyFill="1" applyBorder="1" applyProtection="1">
      <protection locked="0"/>
    </xf>
    <xf numFmtId="170" fontId="259" fillId="62" borderId="14" xfId="1470" applyFont="1" applyFill="1" applyBorder="1" applyProtection="1">
      <protection locked="0"/>
    </xf>
    <xf numFmtId="49" fontId="259" fillId="59" borderId="14" xfId="1470" applyNumberFormat="1" applyFont="1" applyFill="1" applyBorder="1" applyAlignment="1" applyProtection="1">
      <alignment vertical="top"/>
      <protection locked="0"/>
    </xf>
    <xf numFmtId="49" fontId="259" fillId="59" borderId="14" xfId="1470" applyNumberFormat="1" applyFont="1" applyFill="1" applyBorder="1" applyAlignment="1" applyProtection="1">
      <alignment vertical="top" wrapText="1"/>
      <protection locked="0"/>
    </xf>
    <xf numFmtId="49" fontId="259" fillId="59" borderId="14" xfId="1470" applyNumberFormat="1" applyFont="1" applyFill="1" applyBorder="1" applyAlignment="1" applyProtection="1">
      <protection locked="0"/>
    </xf>
    <xf numFmtId="170" fontId="260" fillId="0" borderId="0" xfId="1470" applyFont="1"/>
    <xf numFmtId="170" fontId="261" fillId="0" borderId="0" xfId="1470" applyFont="1"/>
    <xf numFmtId="170" fontId="0" fillId="0" borderId="14" xfId="1470" applyFont="1" applyFill="1" applyBorder="1" applyProtection="1">
      <protection locked="0"/>
    </xf>
    <xf numFmtId="49" fontId="259" fillId="0" borderId="14" xfId="1470" applyNumberFormat="1" applyFont="1" applyFill="1" applyBorder="1" applyAlignment="1" applyProtection="1">
      <alignment vertical="top"/>
      <protection locked="0"/>
    </xf>
    <xf numFmtId="49" fontId="259" fillId="0" borderId="14" xfId="1470" applyNumberFormat="1" applyFont="1" applyFill="1" applyBorder="1" applyProtection="1">
      <protection locked="0"/>
    </xf>
    <xf numFmtId="49" fontId="259" fillId="0" borderId="14" xfId="1470" applyNumberFormat="1" applyFont="1" applyFill="1" applyBorder="1" applyAlignment="1" applyProtection="1">
      <protection locked="0"/>
    </xf>
    <xf numFmtId="49" fontId="259" fillId="0" borderId="14" xfId="1470" applyNumberFormat="1" applyFont="1" applyFill="1" applyBorder="1" applyAlignment="1" applyProtection="1">
      <alignment horizontal="left" indent="1"/>
      <protection locked="0"/>
    </xf>
    <xf numFmtId="49" fontId="259" fillId="0" borderId="14" xfId="1470" applyNumberFormat="1" applyFont="1" applyFill="1" applyBorder="1" applyAlignment="1" applyProtection="1">
      <alignment horizontal="left" indent="2"/>
      <protection locked="0"/>
    </xf>
    <xf numFmtId="180" fontId="179" fillId="0" borderId="0" xfId="1470" applyNumberFormat="1" applyFont="1" applyFill="1" applyBorder="1" applyAlignment="1"/>
    <xf numFmtId="180" fontId="253" fillId="0" borderId="0" xfId="1470" applyNumberFormat="1" applyFont="1" applyFill="1" applyBorder="1"/>
    <xf numFmtId="325" fontId="16" fillId="0" borderId="0" xfId="1512" applyNumberFormat="1" applyFont="1" applyFill="1" applyBorder="1"/>
    <xf numFmtId="0" fontId="253" fillId="0" borderId="0" xfId="2018" applyFont="1" applyFill="1" applyBorder="1"/>
    <xf numFmtId="39" fontId="253" fillId="0" borderId="0" xfId="2021" applyFont="1" applyFill="1"/>
    <xf numFmtId="180" fontId="179" fillId="0" borderId="0" xfId="1470" applyNumberFormat="1" applyFont="1" applyFill="1" applyBorder="1"/>
    <xf numFmtId="323" fontId="262" fillId="0" borderId="0" xfId="0" applyNumberFormat="1" applyFont="1" applyFill="1" applyAlignment="1"/>
    <xf numFmtId="174" fontId="262" fillId="0" borderId="0" xfId="1470" applyNumberFormat="1" applyFont="1" applyFill="1"/>
    <xf numFmtId="43" fontId="253" fillId="0" borderId="0" xfId="1470" applyNumberFormat="1" applyFont="1" applyFill="1"/>
    <xf numFmtId="323" fontId="263" fillId="0" borderId="0" xfId="0" applyNumberFormat="1" applyFont="1" applyFill="1" applyAlignment="1">
      <alignment horizontal="left"/>
    </xf>
    <xf numFmtId="174" fontId="253" fillId="0" borderId="0" xfId="2018" applyNumberFormat="1" applyFont="1" applyFill="1"/>
    <xf numFmtId="174" fontId="254" fillId="0" borderId="0" xfId="1513" applyNumberFormat="1" applyFont="1" applyFill="1" applyBorder="1" applyAlignment="1">
      <alignment horizontal="right"/>
    </xf>
    <xf numFmtId="0" fontId="253" fillId="0" borderId="0" xfId="2018" applyFont="1" applyFill="1" applyAlignment="1">
      <alignment horizontal="center"/>
    </xf>
    <xf numFmtId="180" fontId="254" fillId="0" borderId="0" xfId="1470" applyNumberFormat="1" applyFont="1" applyFill="1" applyAlignment="1">
      <alignment horizontal="center"/>
    </xf>
    <xf numFmtId="0" fontId="55" fillId="0" borderId="0" xfId="2005" applyFont="1" applyFill="1"/>
    <xf numFmtId="170" fontId="253" fillId="0" borderId="0" xfId="1470" applyFont="1" applyFill="1" applyAlignment="1"/>
    <xf numFmtId="170" fontId="253" fillId="0" borderId="0" xfId="1470" applyFont="1" applyFill="1" applyBorder="1" applyAlignment="1"/>
    <xf numFmtId="170" fontId="179" fillId="0" borderId="0" xfId="1470" applyFont="1" applyFill="1" applyBorder="1" applyAlignment="1"/>
    <xf numFmtId="43" fontId="262" fillId="0" borderId="0" xfId="1470" applyNumberFormat="1" applyFont="1" applyFill="1" applyAlignment="1"/>
    <xf numFmtId="180" fontId="16" fillId="0" borderId="10" xfId="1470" applyNumberFormat="1" applyFont="1" applyFill="1" applyBorder="1"/>
    <xf numFmtId="180" fontId="16" fillId="0" borderId="0" xfId="1470" applyNumberFormat="1" applyFont="1" applyFill="1" applyBorder="1" applyAlignment="1">
      <alignment horizontal="right"/>
    </xf>
    <xf numFmtId="180" fontId="16" fillId="0" borderId="0" xfId="1470" applyNumberFormat="1" applyFont="1" applyFill="1" applyBorder="1" applyAlignment="1"/>
    <xf numFmtId="180" fontId="16" fillId="0" borderId="10" xfId="1470" applyNumberFormat="1" applyFont="1" applyFill="1" applyBorder="1" applyAlignment="1"/>
    <xf numFmtId="180" fontId="179" fillId="0" borderId="0" xfId="1470" applyNumberFormat="1" applyFont="1" applyFill="1" applyBorder="1" applyAlignment="1">
      <alignment horizontal="right"/>
    </xf>
    <xf numFmtId="323" fontId="136" fillId="0" borderId="0" xfId="2004" applyFont="1" applyFill="1"/>
    <xf numFmtId="0" fontId="16" fillId="0" borderId="0" xfId="2013" applyFont="1" applyFill="1" applyAlignment="1"/>
    <xf numFmtId="174" fontId="16" fillId="0" borderId="0" xfId="1496" applyNumberFormat="1" applyFont="1" applyFill="1"/>
    <xf numFmtId="323" fontId="16" fillId="0" borderId="0" xfId="2004" applyFont="1" applyFill="1"/>
    <xf numFmtId="323" fontId="55" fillId="0" borderId="0" xfId="2004" applyFont="1" applyFill="1"/>
    <xf numFmtId="0" fontId="16" fillId="0" borderId="0" xfId="2013" applyFont="1" applyFill="1" applyAlignment="1">
      <alignment horizontal="justify"/>
    </xf>
    <xf numFmtId="0" fontId="16" fillId="0" borderId="0" xfId="2013" applyFont="1" applyFill="1" applyAlignment="1">
      <alignment horizontal="center"/>
    </xf>
    <xf numFmtId="0" fontId="16" fillId="0" borderId="0" xfId="2013" applyFont="1" applyFill="1"/>
    <xf numFmtId="0" fontId="16" fillId="0" borderId="0" xfId="2082" applyNumberFormat="1" applyFont="1" applyFill="1" applyAlignment="1">
      <alignment horizontal="center"/>
    </xf>
    <xf numFmtId="0" fontId="247" fillId="0" borderId="0" xfId="2013" applyFont="1" applyFill="1" applyAlignment="1"/>
    <xf numFmtId="0" fontId="16" fillId="0" borderId="0" xfId="2013" applyFont="1" applyFill="1" applyAlignment="1">
      <alignment horizontal="left"/>
    </xf>
    <xf numFmtId="174" fontId="16" fillId="0" borderId="0" xfId="1495" applyNumberFormat="1" applyFont="1" applyFill="1" applyAlignment="1"/>
    <xf numFmtId="0" fontId="179" fillId="0" borderId="0" xfId="2013" applyFont="1" applyFill="1" applyAlignment="1"/>
    <xf numFmtId="174" fontId="179" fillId="0" borderId="7" xfId="1495" applyNumberFormat="1" applyFont="1" applyFill="1" applyBorder="1" applyAlignment="1"/>
    <xf numFmtId="174" fontId="179" fillId="0" borderId="0" xfId="1495" applyNumberFormat="1" applyFont="1" applyFill="1" applyAlignment="1"/>
    <xf numFmtId="174" fontId="179" fillId="0" borderId="0" xfId="1495" applyNumberFormat="1" applyFont="1" applyFill="1" applyBorder="1" applyAlignment="1"/>
    <xf numFmtId="174" fontId="16" fillId="0" borderId="0" xfId="1495" applyNumberFormat="1" applyFont="1" applyFill="1" applyAlignment="1">
      <alignment horizontal="right"/>
    </xf>
    <xf numFmtId="174" fontId="16" fillId="0" borderId="0" xfId="1495" applyNumberFormat="1" applyFont="1" applyFill="1" applyBorder="1" applyAlignment="1"/>
    <xf numFmtId="10" fontId="16" fillId="0" borderId="0" xfId="2076" applyNumberFormat="1" applyFont="1" applyFill="1"/>
    <xf numFmtId="174" fontId="16" fillId="0" borderId="0" xfId="1495" applyNumberFormat="1" applyFont="1" applyFill="1" applyBorder="1" applyAlignment="1">
      <alignment horizontal="right"/>
    </xf>
    <xf numFmtId="174" fontId="179" fillId="0" borderId="23" xfId="1495" applyNumberFormat="1" applyFont="1" applyFill="1" applyBorder="1" applyAlignment="1"/>
    <xf numFmtId="325" fontId="179" fillId="0" borderId="0" xfId="2013" applyNumberFormat="1" applyFont="1" applyFill="1" applyBorder="1" applyAlignment="1"/>
    <xf numFmtId="325" fontId="179" fillId="0" borderId="0" xfId="2013" applyNumberFormat="1" applyFont="1" applyFill="1" applyAlignment="1"/>
    <xf numFmtId="41" fontId="179" fillId="0" borderId="0" xfId="2013" applyNumberFormat="1" applyFont="1" applyFill="1" applyAlignment="1"/>
    <xf numFmtId="41" fontId="179" fillId="0" borderId="0" xfId="2013" applyNumberFormat="1" applyFont="1" applyFill="1" applyBorder="1" applyAlignment="1"/>
    <xf numFmtId="0" fontId="16" fillId="0" borderId="0" xfId="2013" applyFont="1" applyFill="1" applyAlignment="1">
      <alignment horizontal="left" wrapText="1"/>
    </xf>
    <xf numFmtId="0" fontId="16" fillId="0" borderId="0" xfId="2013" applyFont="1" applyFill="1" applyAlignment="1">
      <alignment wrapText="1"/>
    </xf>
    <xf numFmtId="174" fontId="179" fillId="0" borderId="55" xfId="1495" applyNumberFormat="1" applyFont="1" applyFill="1" applyBorder="1" applyAlignment="1"/>
    <xf numFmtId="174" fontId="179" fillId="0" borderId="0" xfId="1496" applyNumberFormat="1" applyFont="1" applyFill="1" applyAlignment="1"/>
    <xf numFmtId="174" fontId="258" fillId="0" borderId="0" xfId="1496" applyNumberFormat="1" applyFont="1" applyFill="1" applyBorder="1" applyAlignment="1"/>
    <xf numFmtId="174" fontId="179" fillId="0" borderId="0" xfId="1496" applyNumberFormat="1" applyFont="1" applyFill="1" applyBorder="1" applyAlignment="1"/>
    <xf numFmtId="0" fontId="179" fillId="0" borderId="0" xfId="2013" applyFont="1" applyFill="1" applyAlignment="1">
      <alignment wrapText="1"/>
    </xf>
    <xf numFmtId="324" fontId="179" fillId="0" borderId="23" xfId="2013" applyNumberFormat="1" applyFont="1" applyFill="1" applyBorder="1" applyAlignment="1"/>
    <xf numFmtId="324" fontId="16" fillId="0" borderId="0" xfId="2013" applyNumberFormat="1" applyFont="1" applyFill="1" applyAlignment="1"/>
    <xf numFmtId="324" fontId="179" fillId="0" borderId="0" xfId="2013" applyNumberFormat="1" applyFont="1" applyFill="1" applyAlignment="1">
      <alignment horizontal="center"/>
    </xf>
    <xf numFmtId="324" fontId="179" fillId="0" borderId="0" xfId="2013" applyNumberFormat="1" applyFont="1" applyFill="1" applyAlignment="1"/>
    <xf numFmtId="324" fontId="179" fillId="0" borderId="0" xfId="2013" applyNumberFormat="1" applyFont="1" applyFill="1" applyBorder="1" applyAlignment="1"/>
    <xf numFmtId="0" fontId="16" fillId="0" borderId="0" xfId="2013" applyFont="1" applyFill="1" applyBorder="1" applyAlignment="1"/>
    <xf numFmtId="323" fontId="16" fillId="0" borderId="0" xfId="2004" applyFont="1" applyFill="1" applyAlignment="1">
      <alignment horizontal="center"/>
    </xf>
    <xf numFmtId="0" fontId="179" fillId="0" borderId="0" xfId="2013" applyFont="1" applyFill="1" applyAlignment="1">
      <alignment horizontal="left"/>
    </xf>
    <xf numFmtId="174" fontId="16" fillId="0" borderId="0" xfId="1495" applyNumberFormat="1" applyFont="1" applyFill="1"/>
    <xf numFmtId="174" fontId="179" fillId="0" borderId="0" xfId="1495" applyNumberFormat="1" applyFont="1" applyFill="1"/>
    <xf numFmtId="174" fontId="179" fillId="0" borderId="55" xfId="1495" applyNumberFormat="1" applyFont="1" applyFill="1" applyBorder="1"/>
    <xf numFmtId="174" fontId="179" fillId="0" borderId="0" xfId="1495" applyNumberFormat="1" applyFont="1" applyFill="1" applyBorder="1"/>
    <xf numFmtId="174" fontId="179" fillId="0" borderId="0" xfId="1495" applyNumberFormat="1" applyFont="1" applyFill="1" applyAlignment="1">
      <alignment horizontal="center"/>
    </xf>
    <xf numFmtId="174" fontId="179" fillId="0" borderId="23" xfId="1495" applyNumberFormat="1" applyFont="1" applyFill="1" applyBorder="1"/>
    <xf numFmtId="174" fontId="16" fillId="0" borderId="0" xfId="2013" applyNumberFormat="1" applyFont="1" applyFill="1" applyAlignment="1"/>
    <xf numFmtId="325" fontId="16" fillId="0" borderId="0" xfId="2004" applyNumberFormat="1" applyFont="1" applyFill="1" applyAlignment="1"/>
    <xf numFmtId="174" fontId="16" fillId="0" borderId="0" xfId="1496" applyNumberFormat="1" applyFont="1" applyFill="1" applyAlignment="1"/>
    <xf numFmtId="174" fontId="16" fillId="0" borderId="0" xfId="2004" quotePrefix="1" applyNumberFormat="1" applyFont="1" applyFill="1" applyAlignment="1"/>
    <xf numFmtId="325" fontId="16" fillId="0" borderId="0" xfId="2004" applyNumberFormat="1" applyFont="1" applyFill="1" applyAlignment="1">
      <alignment horizontal="right"/>
    </xf>
    <xf numFmtId="174" fontId="179" fillId="0" borderId="7" xfId="1496" applyNumberFormat="1" applyFont="1" applyFill="1" applyBorder="1" applyAlignment="1"/>
    <xf numFmtId="174" fontId="16" fillId="0" borderId="0" xfId="2004" applyNumberFormat="1" applyFont="1" applyFill="1" applyAlignment="1">
      <alignment horizontal="right"/>
    </xf>
    <xf numFmtId="43" fontId="16" fillId="0" borderId="0" xfId="1496" applyFont="1" applyFill="1" applyAlignment="1">
      <alignment vertical="top" wrapText="1"/>
    </xf>
    <xf numFmtId="174" fontId="16" fillId="0" borderId="0" xfId="1496" applyNumberFormat="1" applyFont="1" applyFill="1" applyAlignment="1">
      <alignment horizontal="right"/>
    </xf>
    <xf numFmtId="174" fontId="16" fillId="0" borderId="0" xfId="2004" applyNumberFormat="1" applyFont="1" applyFill="1" applyAlignment="1"/>
    <xf numFmtId="43" fontId="16" fillId="0" borderId="0" xfId="1495" applyFont="1" applyFill="1"/>
    <xf numFmtId="325" fontId="16" fillId="0" borderId="10" xfId="2004" applyNumberFormat="1" applyFont="1" applyFill="1" applyBorder="1" applyAlignment="1"/>
    <xf numFmtId="174" fontId="16" fillId="0" borderId="0" xfId="2004" applyNumberFormat="1" applyFont="1" applyFill="1" applyBorder="1" applyAlignment="1"/>
    <xf numFmtId="174" fontId="16" fillId="0" borderId="0" xfId="1496" applyNumberFormat="1" applyFont="1" applyFill="1" applyBorder="1" applyAlignment="1"/>
    <xf numFmtId="176" fontId="179" fillId="0" borderId="0" xfId="2076" applyNumberFormat="1" applyFont="1" applyFill="1" applyAlignment="1"/>
    <xf numFmtId="10" fontId="16" fillId="0" borderId="0" xfId="2076" applyNumberFormat="1" applyFont="1" applyFill="1" applyBorder="1" applyAlignment="1"/>
    <xf numFmtId="174" fontId="179" fillId="0" borderId="23" xfId="1496" applyNumberFormat="1" applyFont="1" applyFill="1" applyBorder="1" applyAlignment="1"/>
    <xf numFmtId="174" fontId="179" fillId="0" borderId="0" xfId="2013" applyNumberFormat="1" applyFont="1" applyFill="1" applyBorder="1" applyAlignment="1"/>
    <xf numFmtId="325" fontId="16" fillId="0" borderId="0" xfId="2004" applyNumberFormat="1" applyFont="1" applyFill="1" applyBorder="1" applyAlignment="1"/>
    <xf numFmtId="174" fontId="179" fillId="0" borderId="55" xfId="1496" applyNumberFormat="1" applyFont="1" applyFill="1" applyBorder="1" applyAlignment="1"/>
    <xf numFmtId="49" fontId="16" fillId="0" borderId="0" xfId="2004" applyNumberFormat="1" applyFont="1" applyFill="1"/>
    <xf numFmtId="49" fontId="245" fillId="0" borderId="0" xfId="1470" applyNumberFormat="1" applyFont="1" applyFill="1" applyAlignment="1">
      <alignment horizontal="center"/>
    </xf>
    <xf numFmtId="180" fontId="256" fillId="0" borderId="0" xfId="1470" applyNumberFormat="1" applyFont="1" applyFill="1"/>
    <xf numFmtId="0" fontId="16" fillId="0" borderId="0" xfId="0" applyFont="1" applyFill="1" applyAlignment="1">
      <alignment horizontal="center"/>
    </xf>
    <xf numFmtId="180" fontId="179" fillId="0" borderId="0" xfId="1470" applyNumberFormat="1" applyFont="1" applyFill="1" applyAlignment="1"/>
    <xf numFmtId="180" fontId="247" fillId="0" borderId="0" xfId="1470" applyNumberFormat="1" applyFont="1" applyFill="1" applyAlignment="1">
      <alignment horizontal="center"/>
    </xf>
    <xf numFmtId="37" fontId="179" fillId="0" borderId="0" xfId="2021" applyNumberFormat="1" applyFont="1" applyFill="1" applyAlignment="1"/>
    <xf numFmtId="180" fontId="179" fillId="0" borderId="0" xfId="1470" applyNumberFormat="1" applyFont="1" applyFill="1" applyAlignment="1">
      <alignment horizontal="left"/>
    </xf>
    <xf numFmtId="180" fontId="245" fillId="0" borderId="0" xfId="1470" applyNumberFormat="1" applyFont="1" applyFill="1" applyAlignment="1">
      <alignment horizontal="center"/>
    </xf>
    <xf numFmtId="180" fontId="16" fillId="0" borderId="0" xfId="1470" applyNumberFormat="1" applyFont="1" applyFill="1" applyAlignment="1"/>
    <xf numFmtId="180" fontId="247" fillId="0" borderId="0" xfId="1470" applyNumberFormat="1" applyFont="1" applyFill="1" applyAlignment="1"/>
    <xf numFmtId="180" fontId="16" fillId="0" borderId="0" xfId="1470" applyNumberFormat="1" applyFont="1" applyFill="1" applyBorder="1" applyAlignment="1">
      <alignment horizontal="left"/>
    </xf>
    <xf numFmtId="174" fontId="262" fillId="0" borderId="0" xfId="1495" applyNumberFormat="1" applyFont="1" applyFill="1" applyAlignment="1">
      <alignment horizontal="right"/>
    </xf>
    <xf numFmtId="174" fontId="262" fillId="0" borderId="11" xfId="1495" applyNumberFormat="1" applyFont="1" applyFill="1" applyBorder="1" applyAlignment="1">
      <alignment horizontal="right"/>
    </xf>
    <xf numFmtId="180" fontId="179" fillId="0" borderId="10" xfId="1470" applyNumberFormat="1" applyFont="1" applyFill="1" applyBorder="1" applyAlignment="1"/>
    <xf numFmtId="174" fontId="264" fillId="0" borderId="10" xfId="1495" applyNumberFormat="1" applyFont="1" applyFill="1" applyBorder="1" applyAlignment="1">
      <alignment horizontal="right"/>
    </xf>
    <xf numFmtId="180" fontId="0" fillId="0" borderId="0" xfId="1470" applyNumberFormat="1" applyFont="1" applyFill="1" applyAlignment="1"/>
    <xf numFmtId="180" fontId="250" fillId="0" borderId="0" xfId="1470" applyNumberFormat="1" applyFont="1" applyFill="1" applyAlignment="1"/>
    <xf numFmtId="170" fontId="179" fillId="0" borderId="10" xfId="1470" applyFont="1" applyFill="1" applyBorder="1" applyAlignment="1"/>
    <xf numFmtId="180" fontId="179" fillId="0" borderId="0" xfId="1470" applyNumberFormat="1" applyFont="1" applyFill="1" applyBorder="1" applyAlignment="1">
      <alignment horizontal="left"/>
    </xf>
    <xf numFmtId="174" fontId="264" fillId="0" borderId="0" xfId="1495" applyNumberFormat="1" applyFont="1" applyFill="1" applyBorder="1" applyAlignment="1">
      <alignment horizontal="right"/>
    </xf>
    <xf numFmtId="170" fontId="253" fillId="0" borderId="0" xfId="1470" applyFont="1" applyFill="1" applyBorder="1"/>
    <xf numFmtId="180" fontId="0" fillId="0" borderId="0" xfId="1470" applyNumberFormat="1" applyFont="1" applyFill="1" applyBorder="1" applyAlignment="1"/>
    <xf numFmtId="174" fontId="262" fillId="0" borderId="0" xfId="1495" applyNumberFormat="1" applyFont="1" applyFill="1" applyBorder="1" applyAlignment="1">
      <alignment horizontal="right"/>
    </xf>
    <xf numFmtId="180" fontId="179" fillId="0" borderId="7" xfId="1470" applyNumberFormat="1" applyFont="1" applyFill="1" applyBorder="1"/>
    <xf numFmtId="180" fontId="16" fillId="0" borderId="0" xfId="1470" applyNumberFormat="1" applyFont="1"/>
    <xf numFmtId="174" fontId="262" fillId="0" borderId="10" xfId="1495" applyNumberFormat="1" applyFont="1" applyFill="1" applyBorder="1" applyAlignment="1">
      <alignment horizontal="right"/>
    </xf>
    <xf numFmtId="180" fontId="179" fillId="0" borderId="23" xfId="1470" applyNumberFormat="1" applyFont="1" applyFill="1" applyBorder="1" applyAlignment="1"/>
    <xf numFmtId="323" fontId="245" fillId="0" borderId="0" xfId="2004" applyFont="1" applyFill="1" applyAlignment="1">
      <alignment horizontal="center"/>
    </xf>
    <xf numFmtId="323" fontId="16" fillId="0" borderId="0" xfId="2004" applyFont="1" applyFill="1" applyBorder="1" applyAlignment="1"/>
    <xf numFmtId="323" fontId="16" fillId="0" borderId="0" xfId="2004" applyFont="1" applyFill="1" applyAlignment="1"/>
    <xf numFmtId="323" fontId="252" fillId="0" borderId="0" xfId="2004" applyFont="1" applyFill="1" applyAlignment="1">
      <alignment horizontal="right"/>
    </xf>
    <xf numFmtId="43" fontId="16" fillId="0" borderId="0" xfId="1495" applyFont="1" applyFill="1" applyAlignment="1"/>
    <xf numFmtId="323" fontId="247" fillId="0" borderId="0" xfId="2004" applyFont="1" applyFill="1" applyAlignment="1"/>
    <xf numFmtId="323" fontId="245" fillId="0" borderId="0" xfId="2004" applyFont="1" applyFill="1" applyAlignment="1"/>
    <xf numFmtId="49" fontId="245" fillId="0" borderId="0" xfId="2004" applyNumberFormat="1" applyFont="1" applyFill="1" applyAlignment="1">
      <alignment horizontal="center"/>
    </xf>
    <xf numFmtId="170" fontId="16" fillId="0" borderId="0" xfId="1470" applyFont="1" applyFill="1" applyAlignment="1"/>
    <xf numFmtId="0" fontId="245" fillId="0" borderId="0" xfId="1495" quotePrefix="1" applyNumberFormat="1" applyFont="1" applyFill="1" applyAlignment="1">
      <alignment horizontal="center"/>
    </xf>
    <xf numFmtId="323" fontId="16" fillId="0" borderId="0" xfId="2004" applyFont="1" applyFill="1" applyAlignment="1">
      <alignment horizontal="left"/>
    </xf>
    <xf numFmtId="323" fontId="179" fillId="0" borderId="0" xfId="2004" applyFont="1" applyFill="1" applyAlignment="1">
      <alignment horizontal="left"/>
    </xf>
    <xf numFmtId="0" fontId="179" fillId="0" borderId="0" xfId="2004" applyNumberFormat="1" applyFont="1" applyFill="1" applyAlignment="1"/>
    <xf numFmtId="325" fontId="179" fillId="0" borderId="0" xfId="2004" applyNumberFormat="1" applyFont="1" applyFill="1" applyBorder="1" applyAlignment="1"/>
    <xf numFmtId="323" fontId="245" fillId="0" borderId="0" xfId="2004" quotePrefix="1" applyFont="1" applyFill="1" applyAlignment="1">
      <alignment horizontal="center"/>
    </xf>
    <xf numFmtId="323" fontId="16" fillId="0" borderId="0" xfId="2022" applyFont="1" applyFill="1" applyAlignment="1">
      <alignment horizontal="left"/>
    </xf>
    <xf numFmtId="323" fontId="179" fillId="0" borderId="0" xfId="2004" applyFont="1" applyFill="1" applyAlignment="1"/>
    <xf numFmtId="323" fontId="253" fillId="0" borderId="0" xfId="2004" applyFont="1" applyFill="1" applyAlignment="1"/>
    <xf numFmtId="325" fontId="253" fillId="0" borderId="0" xfId="2004" applyNumberFormat="1" applyFont="1" applyFill="1" applyAlignment="1"/>
    <xf numFmtId="174" fontId="179" fillId="0" borderId="10" xfId="1495" applyNumberFormat="1" applyFont="1" applyFill="1" applyBorder="1" applyAlignment="1"/>
    <xf numFmtId="323" fontId="264" fillId="0" borderId="0" xfId="0" applyNumberFormat="1" applyFont="1" applyFill="1" applyAlignment="1">
      <alignment horizontal="left"/>
    </xf>
    <xf numFmtId="323" fontId="264" fillId="0" borderId="0" xfId="0" applyNumberFormat="1" applyFont="1" applyFill="1" applyAlignment="1"/>
    <xf numFmtId="323" fontId="265" fillId="0" borderId="0" xfId="0" applyNumberFormat="1" applyFont="1" applyFill="1"/>
    <xf numFmtId="37" fontId="114" fillId="0" borderId="0" xfId="2018" applyNumberFormat="1" applyFont="1" applyFill="1" applyAlignment="1"/>
    <xf numFmtId="37" fontId="55" fillId="0" borderId="0" xfId="2018" applyNumberFormat="1" applyFont="1" applyFill="1" applyAlignment="1"/>
    <xf numFmtId="0" fontId="258" fillId="0" borderId="0" xfId="2018" applyFont="1" applyFill="1" applyAlignment="1"/>
    <xf numFmtId="0" fontId="253" fillId="0" borderId="0" xfId="2018" applyFont="1" applyFill="1" applyAlignment="1"/>
    <xf numFmtId="0" fontId="247" fillId="0" borderId="0" xfId="2018" applyFont="1" applyFill="1" applyAlignment="1"/>
    <xf numFmtId="0" fontId="16" fillId="0" borderId="0" xfId="2018" applyFont="1" applyFill="1" applyBorder="1" applyAlignment="1">
      <alignment horizontal="left"/>
    </xf>
    <xf numFmtId="0" fontId="247" fillId="0" borderId="0" xfId="2018" applyFont="1" applyFill="1"/>
    <xf numFmtId="0" fontId="179" fillId="0" borderId="0" xfId="0" applyFont="1" applyFill="1" applyAlignment="1">
      <alignment horizontal="left"/>
    </xf>
    <xf numFmtId="0" fontId="179" fillId="0" borderId="0" xfId="2018" applyFont="1" applyFill="1"/>
    <xf numFmtId="180" fontId="254" fillId="0" borderId="0" xfId="1470" applyNumberFormat="1" applyFont="1" applyFill="1" applyAlignment="1"/>
    <xf numFmtId="49" fontId="179" fillId="0" borderId="0" xfId="1470" applyNumberFormat="1" applyFont="1" applyFill="1" applyAlignment="1">
      <alignment horizontal="left"/>
    </xf>
    <xf numFmtId="49" fontId="179" fillId="0" borderId="0" xfId="1470" applyNumberFormat="1" applyFont="1" applyFill="1" applyAlignment="1"/>
    <xf numFmtId="49" fontId="16" fillId="0" borderId="0" xfId="2018" applyNumberFormat="1" applyFont="1" applyFill="1"/>
    <xf numFmtId="323" fontId="136" fillId="0" borderId="0" xfId="2004" applyFont="1" applyFill="1" applyAlignment="1"/>
    <xf numFmtId="323" fontId="55" fillId="0" borderId="0" xfId="2004" applyFont="1" applyFill="1" applyAlignment="1"/>
    <xf numFmtId="174" fontId="179" fillId="0" borderId="10" xfId="1495" applyNumberFormat="1" applyFont="1" applyFill="1" applyBorder="1"/>
    <xf numFmtId="49" fontId="16" fillId="0" borderId="0" xfId="2021" applyNumberFormat="1" applyFont="1" applyFill="1" applyAlignment="1">
      <alignment horizontal="center"/>
    </xf>
    <xf numFmtId="49" fontId="16" fillId="0" borderId="10" xfId="2021" quotePrefix="1" applyNumberFormat="1" applyFont="1" applyFill="1" applyBorder="1" applyAlignment="1">
      <alignment horizontal="center"/>
    </xf>
    <xf numFmtId="323" fontId="16" fillId="0" borderId="0" xfId="2019" applyFont="1" applyFill="1" applyAlignment="1"/>
    <xf numFmtId="0" fontId="254" fillId="0" borderId="0" xfId="2018" applyFont="1" applyFill="1"/>
    <xf numFmtId="180" fontId="254" fillId="0" borderId="0" xfId="1470" applyNumberFormat="1" applyFont="1" applyFill="1" applyBorder="1"/>
    <xf numFmtId="170" fontId="254" fillId="0" borderId="0" xfId="1470" applyFont="1" applyFill="1"/>
    <xf numFmtId="325" fontId="256" fillId="0" borderId="0" xfId="2013" applyNumberFormat="1" applyFont="1" applyFill="1" applyAlignment="1"/>
    <xf numFmtId="39" fontId="254" fillId="0" borderId="0" xfId="2021" applyFont="1" applyFill="1"/>
    <xf numFmtId="170" fontId="254" fillId="0" borderId="0" xfId="1470" applyFont="1" applyFill="1" applyBorder="1"/>
    <xf numFmtId="39" fontId="254" fillId="0" borderId="0" xfId="2021" applyFont="1" applyFill="1" applyBorder="1"/>
    <xf numFmtId="0" fontId="245" fillId="0" borderId="0" xfId="2013" applyFont="1" applyFill="1" applyBorder="1" applyAlignment="1">
      <alignment horizontal="center"/>
    </xf>
    <xf numFmtId="324" fontId="16" fillId="0" borderId="0" xfId="2013" applyNumberFormat="1" applyFont="1" applyFill="1" applyBorder="1" applyAlignment="1"/>
    <xf numFmtId="324" fontId="179" fillId="0" borderId="0" xfId="2013" applyNumberFormat="1" applyFont="1" applyFill="1" applyBorder="1" applyAlignment="1">
      <alignment horizontal="center"/>
    </xf>
    <xf numFmtId="323" fontId="16" fillId="0" borderId="0" xfId="0" applyNumberFormat="1" applyFont="1" applyFill="1" applyAlignment="1">
      <alignment wrapText="1"/>
    </xf>
    <xf numFmtId="170" fontId="179" fillId="0" borderId="0" xfId="1470" applyFont="1" applyFill="1" applyAlignment="1"/>
    <xf numFmtId="43" fontId="16" fillId="0" borderId="0" xfId="1470" applyNumberFormat="1" applyFont="1" applyFill="1" applyAlignment="1"/>
    <xf numFmtId="43" fontId="16" fillId="0" borderId="0" xfId="1470" applyNumberFormat="1" applyFont="1" applyFill="1" applyBorder="1" applyAlignment="1"/>
    <xf numFmtId="43" fontId="16" fillId="0" borderId="0" xfId="1470" applyNumberFormat="1" applyFont="1" applyFill="1" applyAlignment="1">
      <alignment horizontal="right"/>
    </xf>
    <xf numFmtId="43" fontId="179" fillId="0" borderId="0" xfId="1470" applyNumberFormat="1" applyFont="1" applyFill="1" applyBorder="1" applyAlignment="1"/>
    <xf numFmtId="43" fontId="179" fillId="0" borderId="0" xfId="1470" applyNumberFormat="1" applyFont="1" applyFill="1" applyAlignment="1"/>
    <xf numFmtId="0" fontId="16" fillId="0" borderId="0" xfId="2013" applyNumberFormat="1" applyFont="1" applyFill="1" applyAlignment="1"/>
    <xf numFmtId="0" fontId="179" fillId="0" borderId="0" xfId="2013" applyNumberFormat="1" applyFont="1" applyFill="1" applyAlignment="1">
      <alignment horizontal="center"/>
    </xf>
    <xf numFmtId="0" fontId="179" fillId="0" borderId="0" xfId="2013" applyNumberFormat="1" applyFont="1" applyFill="1" applyAlignment="1"/>
    <xf numFmtId="0" fontId="16" fillId="0" borderId="0" xfId="2004" applyNumberFormat="1" applyFont="1" applyFill="1" applyBorder="1"/>
    <xf numFmtId="324" fontId="179" fillId="0" borderId="60" xfId="2013" applyNumberFormat="1" applyFont="1" applyFill="1" applyBorder="1" applyAlignment="1"/>
    <xf numFmtId="174" fontId="16" fillId="0" borderId="0" xfId="1470" applyNumberFormat="1" applyFont="1" applyFill="1" applyAlignment="1"/>
    <xf numFmtId="174" fontId="16" fillId="0" borderId="0" xfId="1470" applyNumberFormat="1" applyFont="1" applyFill="1" applyBorder="1" applyAlignment="1"/>
    <xf numFmtId="174" fontId="16" fillId="0" borderId="0" xfId="1470" applyNumberFormat="1" applyFont="1" applyFill="1" applyAlignment="1">
      <alignment horizontal="right"/>
    </xf>
    <xf numFmtId="174" fontId="16" fillId="0" borderId="10" xfId="1470" applyNumberFormat="1" applyFont="1" applyFill="1" applyBorder="1" applyAlignment="1"/>
    <xf numFmtId="174" fontId="179" fillId="0" borderId="7" xfId="1470" applyNumberFormat="1" applyFont="1" applyFill="1" applyBorder="1" applyAlignment="1"/>
    <xf numFmtId="174" fontId="179" fillId="0" borderId="55" xfId="1470" applyNumberFormat="1" applyFont="1" applyFill="1" applyBorder="1" applyAlignment="1"/>
    <xf numFmtId="174" fontId="16" fillId="0" borderId="0" xfId="1470" applyNumberFormat="1" applyFont="1" applyFill="1" applyBorder="1"/>
    <xf numFmtId="323" fontId="262" fillId="0" borderId="0" xfId="0" applyNumberFormat="1" applyFont="1" applyFill="1" applyAlignment="1">
      <alignment horizontal="left"/>
    </xf>
    <xf numFmtId="323" fontId="254" fillId="0" borderId="0" xfId="2004" applyFont="1" applyFill="1"/>
    <xf numFmtId="174" fontId="254" fillId="0" borderId="0" xfId="1496" applyNumberFormat="1" applyFont="1" applyFill="1"/>
    <xf numFmtId="325" fontId="16" fillId="0" borderId="0" xfId="0" applyNumberFormat="1" applyFont="1" applyFill="1" applyBorder="1" applyAlignment="1"/>
    <xf numFmtId="174" fontId="262" fillId="0" borderId="0" xfId="1495" applyNumberFormat="1" applyFont="1" applyFill="1" applyBorder="1" applyAlignment="1"/>
    <xf numFmtId="43" fontId="262" fillId="0" borderId="0" xfId="1495" applyFont="1" applyFill="1" applyBorder="1"/>
    <xf numFmtId="325" fontId="262" fillId="0" borderId="0" xfId="0" applyNumberFormat="1" applyFont="1" applyFill="1" applyBorder="1" applyAlignment="1"/>
    <xf numFmtId="323" fontId="262" fillId="0" borderId="0" xfId="0" applyNumberFormat="1" applyFont="1" applyFill="1" applyBorder="1"/>
    <xf numFmtId="174" fontId="262" fillId="0" borderId="0" xfId="0" applyNumberFormat="1" applyFont="1" applyFill="1" applyBorder="1"/>
    <xf numFmtId="0" fontId="254" fillId="0" borderId="0" xfId="2018" applyFont="1" applyFill="1" applyAlignment="1"/>
    <xf numFmtId="43" fontId="179" fillId="0" borderId="23" xfId="2013" applyNumberFormat="1" applyFont="1" applyFill="1" applyBorder="1" applyAlignment="1"/>
    <xf numFmtId="43" fontId="179" fillId="0" borderId="23" xfId="2004" applyNumberFormat="1" applyFont="1" applyFill="1" applyBorder="1"/>
    <xf numFmtId="0" fontId="179" fillId="0" borderId="0" xfId="2004" applyNumberFormat="1" applyFont="1" applyFill="1" applyBorder="1"/>
    <xf numFmtId="39" fontId="254" fillId="0" borderId="0" xfId="2021" applyFont="1" applyFill="1" applyAlignment="1"/>
    <xf numFmtId="39" fontId="254" fillId="0" borderId="0" xfId="2021" applyFont="1" applyFill="1" applyBorder="1" applyAlignment="1"/>
    <xf numFmtId="180" fontId="179" fillId="0" borderId="7" xfId="1495" applyNumberFormat="1" applyFont="1" applyFill="1" applyBorder="1" applyAlignment="1"/>
    <xf numFmtId="37" fontId="254" fillId="0" borderId="0" xfId="2016" applyNumberFormat="1" applyFont="1" applyFill="1"/>
    <xf numFmtId="49" fontId="255" fillId="0" borderId="0" xfId="2016" applyNumberFormat="1" applyFont="1" applyFill="1" applyAlignment="1">
      <alignment horizontal="center"/>
    </xf>
    <xf numFmtId="0" fontId="254" fillId="0" borderId="0" xfId="2016" applyFont="1" applyFill="1"/>
    <xf numFmtId="170" fontId="254" fillId="0" borderId="0" xfId="1470" applyFont="1" applyFill="1" applyAlignment="1"/>
    <xf numFmtId="0" fontId="266" fillId="0" borderId="0" xfId="2018" applyFont="1" applyFill="1"/>
    <xf numFmtId="0" fontId="266" fillId="0" borderId="0" xfId="2018" applyFont="1" applyFill="1" applyAlignment="1">
      <alignment horizontal="center"/>
    </xf>
    <xf numFmtId="180" fontId="253" fillId="0" borderId="0" xfId="1470" applyNumberFormat="1" applyFont="1" applyFill="1"/>
    <xf numFmtId="170" fontId="254" fillId="0" borderId="0" xfId="1470" applyFont="1" applyFill="1" applyBorder="1" applyAlignment="1"/>
    <xf numFmtId="49" fontId="254" fillId="0" borderId="0" xfId="2004" applyNumberFormat="1" applyFont="1" applyFill="1"/>
    <xf numFmtId="39" fontId="253" fillId="0" borderId="0" xfId="2021" applyFont="1" applyFill="1" applyAlignment="1"/>
    <xf numFmtId="39" fontId="253" fillId="0" borderId="0" xfId="2021" applyFont="1" applyFill="1" applyBorder="1" applyAlignment="1"/>
    <xf numFmtId="39" fontId="253" fillId="0" borderId="0" xfId="2021" applyFont="1" applyFill="1" applyBorder="1"/>
    <xf numFmtId="0" fontId="254" fillId="0" borderId="0" xfId="2018" applyFont="1" applyFill="1" applyBorder="1"/>
    <xf numFmtId="325" fontId="258" fillId="0" borderId="0" xfId="2013" applyNumberFormat="1" applyFont="1" applyFill="1" applyBorder="1" applyAlignment="1"/>
    <xf numFmtId="325" fontId="258" fillId="0" borderId="0" xfId="2013" applyNumberFormat="1" applyFont="1" applyFill="1" applyAlignment="1"/>
    <xf numFmtId="0" fontId="245" fillId="0" borderId="0" xfId="2018" applyFont="1" applyFill="1" applyBorder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325" fontId="16" fillId="0" borderId="0" xfId="1512" applyNumberFormat="1" applyFont="1" applyFill="1"/>
    <xf numFmtId="41" fontId="16" fillId="0" borderId="0" xfId="1512" applyNumberFormat="1" applyFont="1" applyFill="1"/>
    <xf numFmtId="0" fontId="16" fillId="0" borderId="0" xfId="0" applyFont="1" applyFill="1" applyAlignment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325" fontId="179" fillId="0" borderId="7" xfId="2016" applyNumberFormat="1" applyFont="1" applyFill="1" applyBorder="1"/>
    <xf numFmtId="325" fontId="179" fillId="0" borderId="23" xfId="2016" applyNumberFormat="1" applyFont="1" applyFill="1" applyBorder="1"/>
    <xf numFmtId="180" fontId="16" fillId="0" borderId="0" xfId="2016" applyNumberFormat="1" applyFont="1" applyFill="1"/>
    <xf numFmtId="180" fontId="16" fillId="0" borderId="0" xfId="1512" applyNumberFormat="1" applyFont="1" applyFill="1"/>
    <xf numFmtId="325" fontId="16" fillId="0" borderId="23" xfId="2016" applyNumberFormat="1" applyFont="1" applyFill="1" applyBorder="1"/>
    <xf numFmtId="170" fontId="16" fillId="0" borderId="0" xfId="1484" applyFont="1" applyFill="1"/>
    <xf numFmtId="325" fontId="16" fillId="0" borderId="10" xfId="2016" applyNumberFormat="1" applyFont="1" applyFill="1" applyBorder="1"/>
    <xf numFmtId="0" fontId="179" fillId="0" borderId="0" xfId="2016" applyFont="1" applyFill="1"/>
    <xf numFmtId="325" fontId="16" fillId="0" borderId="1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9" fontId="179" fillId="0" borderId="0" xfId="2021" applyFont="1" applyFill="1" applyBorder="1" applyAlignment="1"/>
    <xf numFmtId="0" fontId="256" fillId="0" borderId="0" xfId="2013" applyFont="1" applyFill="1" applyAlignment="1"/>
    <xf numFmtId="0" fontId="255" fillId="0" borderId="0" xfId="2013" applyFont="1" applyFill="1" applyAlignment="1">
      <alignment horizontal="center"/>
    </xf>
    <xf numFmtId="174" fontId="256" fillId="0" borderId="0" xfId="1496" applyNumberFormat="1" applyFont="1" applyFill="1" applyBorder="1" applyAlignment="1"/>
    <xf numFmtId="41" fontId="256" fillId="0" borderId="0" xfId="2013" applyNumberFormat="1" applyFont="1" applyFill="1" applyAlignment="1"/>
    <xf numFmtId="323" fontId="263" fillId="0" borderId="0" xfId="0" applyNumberFormat="1" applyFont="1" applyFill="1" applyAlignment="1"/>
    <xf numFmtId="325" fontId="262" fillId="0" borderId="0" xfId="0" applyNumberFormat="1" applyFont="1" applyFill="1" applyAlignment="1"/>
    <xf numFmtId="325" fontId="16" fillId="0" borderId="0" xfId="0" applyNumberFormat="1" applyFont="1" applyFill="1" applyAlignment="1"/>
    <xf numFmtId="325" fontId="16" fillId="0" borderId="0" xfId="0" applyNumberFormat="1" applyFont="1" applyFill="1" applyAlignment="1">
      <alignment horizontal="right"/>
    </xf>
    <xf numFmtId="325" fontId="264" fillId="0" borderId="7" xfId="0" applyNumberFormat="1" applyFont="1" applyFill="1" applyBorder="1" applyAlignment="1"/>
    <xf numFmtId="325" fontId="264" fillId="0" borderId="0" xfId="0" applyNumberFormat="1" applyFont="1" applyFill="1" applyAlignment="1"/>
    <xf numFmtId="174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/>
    <xf numFmtId="325" fontId="16" fillId="0" borderId="0" xfId="1495" applyNumberFormat="1" applyFont="1" applyFill="1"/>
    <xf numFmtId="325" fontId="16" fillId="0" borderId="10" xfId="0" applyNumberFormat="1" applyFont="1" applyFill="1" applyBorder="1" applyAlignment="1"/>
    <xf numFmtId="174" fontId="16" fillId="0" borderId="10" xfId="0" applyNumberFormat="1" applyFont="1" applyFill="1" applyBorder="1" applyAlignment="1"/>
    <xf numFmtId="43" fontId="262" fillId="0" borderId="10" xfId="1495" applyFont="1" applyFill="1" applyBorder="1"/>
    <xf numFmtId="323" fontId="262" fillId="0" borderId="0" xfId="0" applyNumberFormat="1" applyFont="1" applyFill="1"/>
    <xf numFmtId="325" fontId="264" fillId="0" borderId="23" xfId="0" applyNumberFormat="1" applyFont="1" applyFill="1" applyBorder="1" applyAlignment="1"/>
    <xf numFmtId="174" fontId="262" fillId="0" borderId="0" xfId="1470" applyNumberFormat="1" applyFont="1" applyFill="1" applyAlignment="1"/>
    <xf numFmtId="174" fontId="262" fillId="0" borderId="0" xfId="1495" applyNumberFormat="1" applyFont="1" applyFill="1" applyAlignment="1"/>
    <xf numFmtId="325" fontId="264" fillId="0" borderId="0" xfId="0" applyNumberFormat="1" applyFont="1" applyFill="1" applyBorder="1" applyAlignment="1"/>
    <xf numFmtId="325" fontId="264" fillId="0" borderId="55" xfId="0" applyNumberFormat="1" applyFont="1" applyFill="1" applyBorder="1" applyAlignment="1"/>
    <xf numFmtId="43" fontId="253" fillId="0" borderId="0" xfId="1470" applyNumberFormat="1" applyFont="1" applyFill="1" applyAlignment="1">
      <alignment horizontal="left"/>
    </xf>
    <xf numFmtId="43" fontId="258" fillId="0" borderId="0" xfId="1495" applyFont="1" applyFill="1" applyBorder="1" applyAlignment="1"/>
    <xf numFmtId="43" fontId="258" fillId="0" borderId="0" xfId="1495" applyFont="1" applyFill="1" applyAlignment="1"/>
    <xf numFmtId="43" fontId="264" fillId="0" borderId="23" xfId="0" applyNumberFormat="1" applyFont="1" applyFill="1" applyBorder="1" applyAlignment="1"/>
    <xf numFmtId="43" fontId="264" fillId="0" borderId="0" xfId="0" applyNumberFormat="1" applyFont="1" applyFill="1" applyAlignment="1"/>
    <xf numFmtId="43" fontId="264" fillId="0" borderId="0" xfId="0" applyNumberFormat="1" applyFont="1" applyFill="1" applyBorder="1" applyAlignment="1"/>
    <xf numFmtId="324" fontId="264" fillId="0" borderId="0" xfId="0" applyNumberFormat="1" applyFont="1" applyFill="1" applyBorder="1" applyAlignment="1"/>
    <xf numFmtId="325" fontId="264" fillId="0" borderId="0" xfId="0" applyNumberFormat="1" applyFont="1" applyFill="1" applyAlignment="1">
      <alignment horizontal="right"/>
    </xf>
    <xf numFmtId="174" fontId="262" fillId="0" borderId="10" xfId="0" applyNumberFormat="1" applyFont="1" applyFill="1" applyBorder="1"/>
    <xf numFmtId="174" fontId="262" fillId="0" borderId="0" xfId="0" applyNumberFormat="1" applyFont="1" applyFill="1" applyAlignment="1"/>
    <xf numFmtId="174" fontId="262" fillId="0" borderId="0" xfId="0" applyNumberFormat="1" applyFont="1" applyFill="1" applyBorder="1" applyAlignment="1"/>
    <xf numFmtId="174" fontId="264" fillId="0" borderId="10" xfId="0" applyNumberFormat="1" applyFont="1" applyFill="1" applyBorder="1"/>
    <xf numFmtId="174" fontId="264" fillId="0" borderId="0" xfId="0" applyNumberFormat="1" applyFont="1" applyFill="1" applyAlignment="1"/>
    <xf numFmtId="323" fontId="264" fillId="0" borderId="0" xfId="0" applyNumberFormat="1" applyFont="1" applyFill="1"/>
    <xf numFmtId="174" fontId="264" fillId="0" borderId="0" xfId="0" applyNumberFormat="1" applyFont="1" applyFill="1" applyBorder="1"/>
    <xf numFmtId="174" fontId="262" fillId="0" borderId="0" xfId="0" applyNumberFormat="1" applyFont="1" applyFill="1"/>
    <xf numFmtId="174" fontId="264" fillId="0" borderId="0" xfId="0" applyNumberFormat="1" applyFont="1" applyFill="1"/>
    <xf numFmtId="174" fontId="264" fillId="0" borderId="55" xfId="0" applyNumberFormat="1" applyFont="1" applyFill="1" applyBorder="1"/>
    <xf numFmtId="324" fontId="264" fillId="0" borderId="0" xfId="0" applyNumberFormat="1" applyFont="1" applyFill="1" applyAlignment="1"/>
    <xf numFmtId="325" fontId="262" fillId="0" borderId="10" xfId="0" applyNumberFormat="1" applyFont="1" applyFill="1" applyBorder="1" applyAlignment="1"/>
    <xf numFmtId="43" fontId="262" fillId="0" borderId="10" xfId="1470" applyNumberFormat="1" applyFont="1" applyFill="1" applyBorder="1"/>
    <xf numFmtId="174" fontId="264" fillId="0" borderId="23" xfId="0" applyNumberFormat="1" applyFont="1" applyFill="1" applyBorder="1"/>
    <xf numFmtId="323" fontId="253" fillId="0" borderId="0" xfId="0" applyNumberFormat="1" applyFont="1" applyFill="1"/>
    <xf numFmtId="323" fontId="254" fillId="0" borderId="0" xfId="0" applyNumberFormat="1" applyFont="1" applyFill="1"/>
    <xf numFmtId="323" fontId="16" fillId="0" borderId="0" xfId="0" applyNumberFormat="1" applyFont="1" applyFill="1" applyAlignment="1"/>
    <xf numFmtId="323" fontId="267" fillId="0" borderId="0" xfId="0" applyNumberFormat="1" applyFont="1" applyFill="1" applyAlignment="1"/>
    <xf numFmtId="323" fontId="253" fillId="0" borderId="0" xfId="0" applyNumberFormat="1" applyFont="1" applyFill="1" applyAlignment="1"/>
    <xf numFmtId="323" fontId="254" fillId="0" borderId="0" xfId="0" applyNumberFormat="1" applyFont="1" applyFill="1" applyAlignment="1"/>
    <xf numFmtId="174" fontId="16" fillId="0" borderId="0" xfId="2018" applyNumberFormat="1" applyFont="1" applyFill="1"/>
    <xf numFmtId="43" fontId="254" fillId="0" borderId="0" xfId="1470" applyNumberFormat="1" applyFont="1" applyFill="1" applyAlignment="1"/>
    <xf numFmtId="170" fontId="233" fillId="0" borderId="0" xfId="1470" applyFont="1" applyFill="1"/>
    <xf numFmtId="170" fontId="2" fillId="0" borderId="0" xfId="1470" applyFont="1" applyFill="1"/>
    <xf numFmtId="0" fontId="253" fillId="0" borderId="0" xfId="2013" applyFont="1" applyFill="1"/>
    <xf numFmtId="174" fontId="253" fillId="0" borderId="0" xfId="2013" applyNumberFormat="1" applyFont="1" applyFill="1"/>
    <xf numFmtId="174" fontId="253" fillId="0" borderId="0" xfId="1496" applyNumberFormat="1" applyFont="1" applyFill="1"/>
    <xf numFmtId="323" fontId="253" fillId="0" borderId="0" xfId="2004" applyFont="1" applyFill="1"/>
    <xf numFmtId="174" fontId="258" fillId="0" borderId="0" xfId="1496" applyNumberFormat="1" applyFont="1" applyFill="1" applyAlignment="1"/>
    <xf numFmtId="174" fontId="257" fillId="0" borderId="0" xfId="1496" applyNumberFormat="1" applyFont="1" applyFill="1" applyAlignment="1">
      <alignment horizontal="center"/>
    </xf>
    <xf numFmtId="43" fontId="253" fillId="0" borderId="0" xfId="1496" applyFont="1" applyFill="1"/>
    <xf numFmtId="0" fontId="258" fillId="0" borderId="0" xfId="2013" applyFont="1" applyFill="1" applyAlignment="1"/>
    <xf numFmtId="0" fontId="257" fillId="0" borderId="0" xfId="2013" applyFont="1" applyFill="1" applyAlignment="1">
      <alignment horizontal="center"/>
    </xf>
    <xf numFmtId="43" fontId="258" fillId="0" borderId="0" xfId="1496" applyFont="1" applyFill="1" applyBorder="1" applyAlignment="1"/>
    <xf numFmtId="170" fontId="266" fillId="0" borderId="0" xfId="1470" applyFont="1" applyFill="1"/>
    <xf numFmtId="170" fontId="266" fillId="0" borderId="0" xfId="1470" applyFont="1" applyFill="1" applyAlignment="1">
      <alignment horizontal="center"/>
    </xf>
    <xf numFmtId="174" fontId="254" fillId="0" borderId="0" xfId="1495" applyNumberFormat="1" applyFont="1" applyFill="1"/>
    <xf numFmtId="170" fontId="257" fillId="0" borderId="0" xfId="1470" applyFont="1" applyFill="1" applyAlignment="1">
      <alignment horizontal="center"/>
    </xf>
    <xf numFmtId="0" fontId="253" fillId="0" borderId="0" xfId="2016" applyFont="1" applyFill="1"/>
    <xf numFmtId="174" fontId="253" fillId="0" borderId="0" xfId="1496" applyNumberFormat="1" applyFont="1" applyFill="1" applyBorder="1" applyAlignment="1"/>
    <xf numFmtId="174" fontId="253" fillId="0" borderId="0" xfId="1496" applyNumberFormat="1" applyFont="1" applyFill="1" applyAlignment="1"/>
    <xf numFmtId="325" fontId="253" fillId="0" borderId="0" xfId="2013" applyNumberFormat="1" applyFont="1" applyFill="1" applyAlignment="1"/>
    <xf numFmtId="174" fontId="253" fillId="0" borderId="0" xfId="2013" applyNumberFormat="1" applyFont="1" applyFill="1" applyBorder="1" applyAlignment="1"/>
    <xf numFmtId="43" fontId="253" fillId="0" borderId="0" xfId="1496" applyFont="1" applyFill="1" applyAlignment="1"/>
    <xf numFmtId="49" fontId="253" fillId="0" borderId="0" xfId="2004" applyNumberFormat="1" applyFont="1" applyFill="1"/>
    <xf numFmtId="180" fontId="253" fillId="0" borderId="0" xfId="1470" applyNumberFormat="1" applyFont="1" applyFill="1" applyBorder="1" applyAlignment="1">
      <alignment horizontal="right"/>
    </xf>
    <xf numFmtId="37" fontId="268" fillId="0" borderId="0" xfId="2018" applyNumberFormat="1" applyFont="1" applyFill="1" applyBorder="1" applyAlignment="1">
      <alignment horizontal="left"/>
    </xf>
    <xf numFmtId="0" fontId="257" fillId="0" borderId="0" xfId="2018" applyFont="1" applyFill="1" applyBorder="1" applyAlignment="1">
      <alignment horizontal="center"/>
    </xf>
    <xf numFmtId="323" fontId="269" fillId="0" borderId="0" xfId="0" applyNumberFormat="1" applyFont="1" applyFill="1" applyBorder="1"/>
    <xf numFmtId="37" fontId="270" fillId="0" borderId="0" xfId="2018" applyNumberFormat="1" applyFont="1" applyFill="1" applyBorder="1" applyAlignment="1"/>
    <xf numFmtId="37" fontId="269" fillId="0" borderId="0" xfId="2018" applyNumberFormat="1" applyFont="1" applyFill="1" applyBorder="1" applyAlignment="1"/>
    <xf numFmtId="174" fontId="253" fillId="0" borderId="0" xfId="2018" applyNumberFormat="1" applyFont="1" applyFill="1" applyBorder="1"/>
    <xf numFmtId="43" fontId="253" fillId="0" borderId="0" xfId="2018" applyNumberFormat="1" applyFont="1" applyFill="1"/>
    <xf numFmtId="37" fontId="253" fillId="0" borderId="0" xfId="2021" applyNumberFormat="1" applyFont="1" applyFill="1"/>
    <xf numFmtId="37" fontId="253" fillId="0" borderId="0" xfId="1470" applyNumberFormat="1" applyFont="1" applyFill="1" applyBorder="1"/>
    <xf numFmtId="186" fontId="253" fillId="0" borderId="0" xfId="2021" applyNumberFormat="1" applyFont="1" applyFill="1"/>
    <xf numFmtId="323" fontId="254" fillId="0" borderId="0" xfId="2004" applyFont="1" applyFill="1" applyAlignment="1"/>
    <xf numFmtId="43" fontId="254" fillId="0" borderId="0" xfId="1495" applyFont="1" applyFill="1" applyAlignment="1"/>
    <xf numFmtId="325" fontId="254" fillId="0" borderId="0" xfId="2004" applyNumberFormat="1" applyFont="1" applyFill="1" applyAlignment="1"/>
    <xf numFmtId="0" fontId="255" fillId="0" borderId="0" xfId="2018" applyFont="1" applyFill="1" applyAlignment="1">
      <alignment horizontal="center"/>
    </xf>
    <xf numFmtId="0" fontId="0" fillId="0" borderId="0" xfId="0" applyFill="1"/>
    <xf numFmtId="323" fontId="271" fillId="0" borderId="0" xfId="2004" applyFont="1" applyFill="1" applyAlignment="1"/>
    <xf numFmtId="180" fontId="266" fillId="0" borderId="0" xfId="1470" applyNumberFormat="1" applyFont="1" applyFill="1"/>
    <xf numFmtId="180" fontId="266" fillId="0" borderId="0" xfId="1470" applyNumberFormat="1" applyFont="1" applyFill="1" applyAlignment="1">
      <alignment horizontal="center"/>
    </xf>
    <xf numFmtId="49" fontId="16" fillId="0" borderId="0" xfId="2004" applyNumberFormat="1" applyFont="1" applyFill="1" applyAlignment="1">
      <alignment horizontal="center" vertical="center" wrapText="1"/>
    </xf>
    <xf numFmtId="0" fontId="245" fillId="0" borderId="0" xfId="2013" applyFont="1" applyFill="1" applyAlignment="1">
      <alignment horizontal="center"/>
    </xf>
    <xf numFmtId="323" fontId="179" fillId="0" borderId="0" xfId="2004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170" fontId="179" fillId="0" borderId="0" xfId="1470" applyFont="1" applyFill="1" applyAlignment="1">
      <alignment horizontal="center"/>
    </xf>
    <xf numFmtId="43" fontId="253" fillId="0" borderId="0" xfId="1495" applyFont="1" applyFill="1" applyAlignment="1"/>
    <xf numFmtId="170" fontId="272" fillId="0" borderId="0" xfId="1470" applyFont="1" applyAlignment="1">
      <alignment vertical="center" wrapText="1"/>
    </xf>
    <xf numFmtId="0" fontId="253" fillId="0" borderId="0" xfId="0" applyFont="1" applyFill="1"/>
    <xf numFmtId="0" fontId="254" fillId="0" borderId="0" xfId="0" applyFont="1" applyFill="1"/>
    <xf numFmtId="325" fontId="16" fillId="0" borderId="0" xfId="1495" applyNumberFormat="1" applyFont="1" applyFill="1" applyAlignment="1"/>
    <xf numFmtId="174" fontId="179" fillId="0" borderId="0" xfId="1470" applyNumberFormat="1" applyFont="1" applyFill="1" applyBorder="1" applyAlignment="1"/>
    <xf numFmtId="0" fontId="245" fillId="0" borderId="0" xfId="2016" applyFont="1" applyFill="1" applyBorder="1" applyAlignment="1">
      <alignment horizontal="center"/>
    </xf>
    <xf numFmtId="0" fontId="179" fillId="0" borderId="0" xfId="2016" applyFont="1" applyFill="1" applyBorder="1" applyAlignment="1">
      <alignment horizontal="center"/>
    </xf>
    <xf numFmtId="0" fontId="179" fillId="0" borderId="0" xfId="2016" applyFont="1" applyFill="1" applyBorder="1" applyAlignment="1">
      <alignment horizontal="center" wrapText="1"/>
    </xf>
    <xf numFmtId="0" fontId="245" fillId="0" borderId="0" xfId="2013" applyFont="1" applyFill="1" applyAlignment="1">
      <alignment horizontal="center"/>
    </xf>
    <xf numFmtId="323" fontId="179" fillId="0" borderId="0" xfId="2004" applyFont="1" applyFill="1" applyAlignment="1">
      <alignment horizontal="center"/>
    </xf>
    <xf numFmtId="49" fontId="16" fillId="0" borderId="0" xfId="2004" applyNumberFormat="1" applyFont="1" applyFill="1" applyAlignment="1">
      <alignment horizontal="center" vertical="center" wrapText="1"/>
    </xf>
    <xf numFmtId="16" fontId="16" fillId="0" borderId="0" xfId="2004" quotePrefix="1" applyNumberFormat="1" applyFont="1" applyFill="1" applyAlignment="1">
      <alignment horizontal="center" vertical="center" wrapText="1"/>
    </xf>
    <xf numFmtId="0" fontId="16" fillId="0" borderId="10" xfId="2018" applyFont="1" applyFill="1" applyBorder="1" applyAlignment="1">
      <alignment horizontal="center"/>
    </xf>
    <xf numFmtId="0" fontId="245" fillId="0" borderId="0" xfId="2018" applyFont="1" applyFill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Fill="1" applyAlignment="1">
      <alignment horizontal="center"/>
    </xf>
    <xf numFmtId="49" fontId="16" fillId="0" borderId="10" xfId="2021" applyNumberFormat="1" applyFont="1" applyFill="1" applyBorder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170" fontId="16" fillId="0" borderId="0" xfId="1470" applyFont="1" applyFill="1" applyAlignment="1">
      <alignment horizontal="center" wrapText="1"/>
    </xf>
    <xf numFmtId="170" fontId="245" fillId="0" borderId="0" xfId="1470" applyFont="1" applyFill="1" applyAlignment="1">
      <alignment horizontal="center"/>
    </xf>
    <xf numFmtId="170" fontId="179" fillId="0" borderId="0" xfId="1470" applyFont="1" applyFill="1" applyAlignment="1">
      <alignment horizontal="center"/>
    </xf>
    <xf numFmtId="49" fontId="16" fillId="0" borderId="0" xfId="2004" applyNumberFormat="1" applyFont="1" applyFill="1" applyAlignment="1">
      <alignment horizontal="center" wrapText="1"/>
    </xf>
    <xf numFmtId="323" fontId="245" fillId="0" borderId="0" xfId="2004" applyFont="1" applyFill="1" applyAlignment="1">
      <alignment horizontal="center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 2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_IVL-FRP consolidated Q2'09-up" xfId="2022" xr:uid="{00000000-0005-0000-0000-0000E6070000}"/>
    <cellStyle name="Normale_Monthly" xfId="2023" xr:uid="{00000000-0005-0000-0000-0000E7070000}"/>
    <cellStyle name="NormalGB" xfId="2024" xr:uid="{00000000-0005-0000-0000-0000E8070000}"/>
    <cellStyle name="normální_10říjen1999leciva" xfId="2025" xr:uid="{00000000-0005-0000-0000-0000E9070000}"/>
    <cellStyle name="Normalny_Arkusz1" xfId="2026" xr:uid="{00000000-0005-0000-0000-0000EA070000}"/>
    <cellStyle name="Nota" xfId="2027" xr:uid="{00000000-0005-0000-0000-0000EB070000}"/>
    <cellStyle name="Note" xfId="2028" builtinId="10" customBuiltin="1"/>
    <cellStyle name="Note 2" xfId="2029" xr:uid="{00000000-0005-0000-0000-0000ED070000}"/>
    <cellStyle name="Notes" xfId="2030" xr:uid="{00000000-0005-0000-0000-0000EE070000}"/>
    <cellStyle name="Nromal" xfId="2031" xr:uid="{00000000-0005-0000-0000-0000EF070000}"/>
    <cellStyle name="Number" xfId="2032" xr:uid="{00000000-0005-0000-0000-0000F0070000}"/>
    <cellStyle name="Numbers" xfId="2033" xr:uid="{00000000-0005-0000-0000-0000F1070000}"/>
    <cellStyle name="Numbers - Bold" xfId="2034" xr:uid="{00000000-0005-0000-0000-0000F2070000}"/>
    <cellStyle name="Numbers - Bold - Italic" xfId="2035" xr:uid="{00000000-0005-0000-0000-0000F3070000}"/>
    <cellStyle name="Numbers - Bold_6079BX" xfId="2036" xr:uid="{00000000-0005-0000-0000-0000F4070000}"/>
    <cellStyle name="Numbers - Large" xfId="2037" xr:uid="{00000000-0005-0000-0000-0000F5070000}"/>
    <cellStyle name="Numbers_2005-03-08 HY Tender Analysis" xfId="2038" xr:uid="{00000000-0005-0000-0000-0000F6070000}"/>
    <cellStyle name="Ø›ŽÅ [0]_06" xfId="2039" xr:uid="{00000000-0005-0000-0000-0000F7070000}"/>
    <cellStyle name="Ø›ŽÅ[0]_cashflow" xfId="2040" xr:uid="{00000000-0005-0000-0000-0000F8070000}"/>
    <cellStyle name="Ø›ŽÅ_06" xfId="2041" xr:uid="{00000000-0005-0000-0000-0000F9070000}"/>
    <cellStyle name="Ò»°ã_ˆó±í¸½±í" xfId="2042" xr:uid="{00000000-0005-0000-0000-0000FA070000}"/>
    <cellStyle name="Œ…‹æØ‚è [0.00]_laroux" xfId="2043" xr:uid="{00000000-0005-0000-0000-0000FB070000}"/>
    <cellStyle name="Œ…‹æØ‚è_laroux" xfId="2044" xr:uid="{00000000-0005-0000-0000-0000FC070000}"/>
    <cellStyle name="øFòé_BS9701-3" xfId="2045" xr:uid="{00000000-0005-0000-0000-0000FD070000}"/>
    <cellStyle name="øj‚¾?_BS9701-3" xfId="2046" xr:uid="{00000000-0005-0000-0000-0000FE070000}"/>
    <cellStyle name="ºó¼Ì³¬¼¶Á´½Ó" xfId="2047" xr:uid="{00000000-0005-0000-0000-0000FF070000}"/>
    <cellStyle name="Outline" xfId="2048" xr:uid="{00000000-0005-0000-0000-000000080000}"/>
    <cellStyle name="Output" xfId="2049" builtinId="21" customBuiltin="1"/>
    <cellStyle name="Output 2" xfId="2050" xr:uid="{00000000-0005-0000-0000-000002080000}"/>
    <cellStyle name="Output Amounts" xfId="2051" xr:uid="{00000000-0005-0000-0000-000003080000}"/>
    <cellStyle name="Output Column Headings" xfId="2052" xr:uid="{00000000-0005-0000-0000-000004080000}"/>
    <cellStyle name="Output Line Items" xfId="2053" xr:uid="{00000000-0005-0000-0000-000005080000}"/>
    <cellStyle name="Output Report Heading" xfId="2054" xr:uid="{00000000-0005-0000-0000-000006080000}"/>
    <cellStyle name="Output Report Title" xfId="2055" xr:uid="{00000000-0005-0000-0000-000007080000}"/>
    <cellStyle name="p/n" xfId="2056" xr:uid="{00000000-0005-0000-0000-000008080000}"/>
    <cellStyle name="Page header" xfId="2057" xr:uid="{00000000-0005-0000-0000-000009080000}"/>
    <cellStyle name="Page Heading Large" xfId="2058" xr:uid="{00000000-0005-0000-0000-00000A080000}"/>
    <cellStyle name="Page Heading Small" xfId="2059" xr:uid="{00000000-0005-0000-0000-00000B080000}"/>
    <cellStyle name="Page Number" xfId="2060" xr:uid="{00000000-0005-0000-0000-00000C080000}"/>
    <cellStyle name="PageSubtitle" xfId="2061" xr:uid="{00000000-0005-0000-0000-00000D080000}"/>
    <cellStyle name="PageTitle" xfId="2062" xr:uid="{00000000-0005-0000-0000-00000E080000}"/>
    <cellStyle name="PB Table Heading" xfId="2063" xr:uid="{00000000-0005-0000-0000-00000F080000}"/>
    <cellStyle name="PB Table Highlight1" xfId="2064" xr:uid="{00000000-0005-0000-0000-000010080000}"/>
    <cellStyle name="PB Table Highlight2" xfId="2065" xr:uid="{00000000-0005-0000-0000-000011080000}"/>
    <cellStyle name="PB Table Highlight3" xfId="2066" xr:uid="{00000000-0005-0000-0000-000012080000}"/>
    <cellStyle name="PB Table Standard Row" xfId="2067" xr:uid="{00000000-0005-0000-0000-000013080000}"/>
    <cellStyle name="PB Table Subtotal Row" xfId="2068" xr:uid="{00000000-0005-0000-0000-000014080000}"/>
    <cellStyle name="PB Table Total Row" xfId="2069" xr:uid="{00000000-0005-0000-0000-000015080000}"/>
    <cellStyle name="pe" xfId="2070" xr:uid="{00000000-0005-0000-0000-000016080000}"/>
    <cellStyle name="PEG" xfId="2071" xr:uid="{00000000-0005-0000-0000-000017080000}"/>
    <cellStyle name="pence" xfId="2072" xr:uid="{00000000-0005-0000-0000-000018080000}"/>
    <cellStyle name="pence [1]" xfId="2073" xr:uid="{00000000-0005-0000-0000-000019080000}"/>
    <cellStyle name="pence_VestWood LBO v3" xfId="2074" xr:uid="{00000000-0005-0000-0000-00001A080000}"/>
    <cellStyle name="per.style" xfId="2075" xr:uid="{00000000-0005-0000-0000-00001B080000}"/>
    <cellStyle name="Percent" xfId="2076" builtinId="5"/>
    <cellStyle name="Percent [0]" xfId="2077" xr:uid="{00000000-0005-0000-0000-00001D080000}"/>
    <cellStyle name="Percent [00]" xfId="2078" xr:uid="{00000000-0005-0000-0000-00001E080000}"/>
    <cellStyle name="Percent [1]" xfId="2079" xr:uid="{00000000-0005-0000-0000-00001F080000}"/>
    <cellStyle name="percent [100]" xfId="2080" xr:uid="{00000000-0005-0000-0000-000020080000}"/>
    <cellStyle name="Percent [2]" xfId="2081" xr:uid="{00000000-0005-0000-0000-000021080000}"/>
    <cellStyle name="Percent 2" xfId="2082" xr:uid="{00000000-0005-0000-0000-000022080000}"/>
    <cellStyle name="Percent Comma" xfId="2083" xr:uid="{00000000-0005-0000-0000-000023080000}"/>
    <cellStyle name="Percent Hard" xfId="2084" xr:uid="{00000000-0005-0000-0000-000024080000}"/>
    <cellStyle name="Percent SuppCalc (0.0)" xfId="2085" xr:uid="{00000000-0005-0000-0000-000025080000}"/>
    <cellStyle name="Percent SuppCalc Input (0.0)" xfId="2086" xr:uid="{00000000-0005-0000-0000-000026080000}"/>
    <cellStyle name="Percent.1" xfId="2087" xr:uid="{00000000-0005-0000-0000-000027080000}"/>
    <cellStyle name="Percent.2" xfId="2088" xr:uid="{00000000-0005-0000-0000-000028080000}"/>
    <cellStyle name="Percent0" xfId="2089" xr:uid="{00000000-0005-0000-0000-000029080000}"/>
    <cellStyle name="PERCENTAGE" xfId="2090" xr:uid="{00000000-0005-0000-0000-00002A080000}"/>
    <cellStyle name="PerShare" xfId="2091" xr:uid="{00000000-0005-0000-0000-00002B080000}"/>
    <cellStyle name="Pound" xfId="2092" xr:uid="{00000000-0005-0000-0000-00002C080000}"/>
    <cellStyle name="Pound0" xfId="2093" xr:uid="{00000000-0005-0000-0000-00002D080000}"/>
    <cellStyle name="Pourcentage_MthADK (1)" xfId="2094" xr:uid="{00000000-0005-0000-0000-00002E080000}"/>
    <cellStyle name="Prefilled" xfId="2095" xr:uid="{00000000-0005-0000-0000-00002F080000}"/>
    <cellStyle name="PrePop Currency (0)" xfId="2096" xr:uid="{00000000-0005-0000-0000-000030080000}"/>
    <cellStyle name="PrePop Currency (2)" xfId="2097" xr:uid="{00000000-0005-0000-0000-000031080000}"/>
    <cellStyle name="PrePop Units (0)" xfId="2098" xr:uid="{00000000-0005-0000-0000-000032080000}"/>
    <cellStyle name="PrePop Units (1)" xfId="2099" xr:uid="{00000000-0005-0000-0000-000033080000}"/>
    <cellStyle name="PrePop Units (2)" xfId="2100" xr:uid="{00000000-0005-0000-0000-000034080000}"/>
    <cellStyle name="price" xfId="2101" xr:uid="{00000000-0005-0000-0000-000035080000}"/>
    <cellStyle name="pricing" xfId="2102" xr:uid="{00000000-0005-0000-0000-000036080000}"/>
    <cellStyle name="Product" xfId="2103" xr:uid="{00000000-0005-0000-0000-000037080000}"/>
    <cellStyle name="PSChar" xfId="2104" xr:uid="{00000000-0005-0000-0000-000038080000}"/>
    <cellStyle name="PSDate" xfId="2105" xr:uid="{00000000-0005-0000-0000-000039080000}"/>
    <cellStyle name="PSDec" xfId="2106" xr:uid="{00000000-0005-0000-0000-00003A080000}"/>
    <cellStyle name="PSHeading" xfId="2107" xr:uid="{00000000-0005-0000-0000-00003B080000}"/>
    <cellStyle name="PSInt" xfId="2108" xr:uid="{00000000-0005-0000-0000-00003C080000}"/>
    <cellStyle name="PSSpacer" xfId="2109" xr:uid="{00000000-0005-0000-0000-00003D080000}"/>
    <cellStyle name="q" xfId="2110" xr:uid="{00000000-0005-0000-0000-00003E080000}"/>
    <cellStyle name="q_IQ - Revenue Eliminations" xfId="2111" xr:uid="{00000000-0005-0000-0000-00003F080000}"/>
    <cellStyle name="q_ITS Divisional Buildup 20080525" xfId="2112" xr:uid="{00000000-0005-0000-0000-000040080000}"/>
    <cellStyle name="q_Model v5_23" xfId="2113" xr:uid="{00000000-0005-0000-0000-000041080000}"/>
    <cellStyle name="q_Model v5_23_IQ - Revenue Eliminations" xfId="2114" xr:uid="{00000000-0005-0000-0000-000042080000}"/>
    <cellStyle name="q_Model v5_23_ITS Divisional Buildup 20080525" xfId="2115" xr:uid="{00000000-0005-0000-0000-000043080000}"/>
    <cellStyle name="q_Model v5_23_Project ITS_Financial Model_18Mar08" xfId="2116" xr:uid="{00000000-0005-0000-0000-000044080000}"/>
    <cellStyle name="q_Model v5_23_Project ITS_Financial Model_18Mar08_IQ - Revenue Eliminations" xfId="2117" xr:uid="{00000000-0005-0000-0000-000045080000}"/>
    <cellStyle name="q_Project ITS_Financial Model_18Mar08" xfId="2118" xr:uid="{00000000-0005-0000-0000-000046080000}"/>
    <cellStyle name="q_Project ITS_Financial Model_18Mar08_IQ - Revenue Eliminations" xfId="2119" xr:uid="{00000000-0005-0000-0000-000047080000}"/>
    <cellStyle name="Q1" xfId="2120" xr:uid="{00000000-0005-0000-0000-000048080000}"/>
    <cellStyle name="QEPS-h" xfId="2121" xr:uid="{00000000-0005-0000-0000-000049080000}"/>
    <cellStyle name="QEPS-H1" xfId="2122" xr:uid="{00000000-0005-0000-0000-00004A080000}"/>
    <cellStyle name="qRange" xfId="2123" xr:uid="{00000000-0005-0000-0000-00004B080000}"/>
    <cellStyle name="Quantity" xfId="2124" xr:uid="{00000000-0005-0000-0000-00004C080000}"/>
    <cellStyle name="r" xfId="2125" xr:uid="{00000000-0005-0000-0000-00004D080000}"/>
    <cellStyle name="r_Book2" xfId="2126" xr:uid="{00000000-0005-0000-0000-00004E080000}"/>
    <cellStyle name="r_Book2_IQ - Revenue Eliminations" xfId="2127" xr:uid="{00000000-0005-0000-0000-00004F080000}"/>
    <cellStyle name="r_Book2_ITS Divisional Buildup 20080522(Silvia)" xfId="2128" xr:uid="{00000000-0005-0000-0000-000050080000}"/>
    <cellStyle name="r_Book2_ITS Divisional Buildup 20080525" xfId="2129" xr:uid="{00000000-0005-0000-0000-000051080000}"/>
    <cellStyle name="r_Book2_Project ITS_Financial Model_18Mar08" xfId="2130" xr:uid="{00000000-0005-0000-0000-000052080000}"/>
    <cellStyle name="r_Book2_Project ITS_Financial Model_18Mar08_IQ - Revenue Eliminations" xfId="2131" xr:uid="{00000000-0005-0000-0000-000053080000}"/>
    <cellStyle name="r_Book3" xfId="2132" xr:uid="{00000000-0005-0000-0000-000054080000}"/>
    <cellStyle name="r_Book3_IQ - Revenue Eliminations" xfId="2133" xr:uid="{00000000-0005-0000-0000-000055080000}"/>
    <cellStyle name="r_Book3_ITS Divisional Buildup 20080522(Silvia)" xfId="2134" xr:uid="{00000000-0005-0000-0000-000056080000}"/>
    <cellStyle name="r_Book3_ITS Divisional Buildup 20080525" xfId="2135" xr:uid="{00000000-0005-0000-0000-000057080000}"/>
    <cellStyle name="r_Book3_Project ITS_Financial Model_18Mar08" xfId="2136" xr:uid="{00000000-0005-0000-0000-000058080000}"/>
    <cellStyle name="r_Book3_Project ITS_Financial Model_18Mar08_IQ - Revenue Eliminations" xfId="2137" xr:uid="{00000000-0005-0000-0000-000059080000}"/>
    <cellStyle name="r_increm pf" xfId="2138" xr:uid="{00000000-0005-0000-0000-00005A080000}"/>
    <cellStyle name="r_increm pf_IQ - Revenue Eliminations" xfId="2139" xr:uid="{00000000-0005-0000-0000-00005B080000}"/>
    <cellStyle name="r_increm pf_ITS Divisional Buildup 20080522(Silvia)" xfId="2140" xr:uid="{00000000-0005-0000-0000-00005C080000}"/>
    <cellStyle name="r_increm pf_ITS Divisional Buildup 20080525" xfId="2141" xr:uid="{00000000-0005-0000-0000-00005D080000}"/>
    <cellStyle name="r_increm pf_Project ITS_Financial Model_18Mar08" xfId="2142" xr:uid="{00000000-0005-0000-0000-00005E080000}"/>
    <cellStyle name="r_increm pf_Project ITS_Financial Model_18Mar08_IQ - Revenue Eliminations" xfId="2143" xr:uid="{00000000-0005-0000-0000-00005F080000}"/>
    <cellStyle name="r_IQ - Revenue Eliminations" xfId="2144" xr:uid="{00000000-0005-0000-0000-000060080000}"/>
    <cellStyle name="r_ITS Divisional Buildup 20080522(Silvia)" xfId="2145" xr:uid="{00000000-0005-0000-0000-000061080000}"/>
    <cellStyle name="r_ITS Divisional Buildup 20080525" xfId="2146" xr:uid="{00000000-0005-0000-0000-000062080000}"/>
    <cellStyle name="r_LBO_template" xfId="2147" xr:uid="{00000000-0005-0000-0000-000063080000}"/>
    <cellStyle name="r_LBO_template_IQ - Revenue Eliminations" xfId="2148" xr:uid="{00000000-0005-0000-0000-000064080000}"/>
    <cellStyle name="r_LBO_template_ITS Divisional Buildup 20080522(Silvia)" xfId="2149" xr:uid="{00000000-0005-0000-0000-000065080000}"/>
    <cellStyle name="r_LBO_template_ITS Divisional Buildup 20080525" xfId="2150" xr:uid="{00000000-0005-0000-0000-000066080000}"/>
    <cellStyle name="r_LBO_template_Project ITS_Financial Model_18Mar08" xfId="2151" xr:uid="{00000000-0005-0000-0000-000067080000}"/>
    <cellStyle name="r_LBO_template_Project ITS_Financial Model_18Mar08_IQ - Revenue Eliminations" xfId="2152" xr:uid="{00000000-0005-0000-0000-000068080000}"/>
    <cellStyle name="r_ML Carling Model NewII v3.0" xfId="2153" xr:uid="{00000000-0005-0000-0000-000069080000}"/>
    <cellStyle name="r_ML Carling Model NewII v3.0_IQ - Revenue Eliminations" xfId="2154" xr:uid="{00000000-0005-0000-0000-00006A080000}"/>
    <cellStyle name="r_ML Carling Model NewII v3.0_ITS Divisional Buildup 20080522(Silvia)" xfId="2155" xr:uid="{00000000-0005-0000-0000-00006B080000}"/>
    <cellStyle name="r_ML Carling Model NewII v3.0_ITS Divisional Buildup 20080525" xfId="2156" xr:uid="{00000000-0005-0000-0000-00006C080000}"/>
    <cellStyle name="r_ML Carling Model NewII v3.0_Project ITS_Financial Model_18Mar08" xfId="2157" xr:uid="{00000000-0005-0000-0000-00006D080000}"/>
    <cellStyle name="r_ML Carling Model NewII v3.0_Project ITS_Financial Model_18Mar08_IQ - Revenue Eliminations" xfId="2158" xr:uid="{00000000-0005-0000-0000-00006E080000}"/>
    <cellStyle name="r_ML Carling Model NewII v3.0_TdF Model v2.1" xfId="2159" xr:uid="{00000000-0005-0000-0000-00006F080000}"/>
    <cellStyle name="r_ML Carling Model NewII v3.0_TdF Model v2.1_IQ - Revenue Eliminations" xfId="2160" xr:uid="{00000000-0005-0000-0000-000070080000}"/>
    <cellStyle name="r_ML Carling Model NewII v3.0_TdF Model v2.1_ITS Divisional Buildup 20080522(Silvia)" xfId="2161" xr:uid="{00000000-0005-0000-0000-000071080000}"/>
    <cellStyle name="r_ML Carling Model NewII v3.0_TdF Model v2.1_ITS Divisional Buildup 20080525" xfId="2162" xr:uid="{00000000-0005-0000-0000-000072080000}"/>
    <cellStyle name="r_ML Carling Model NewII v3.0_TdF Model v2.1_Project ITS_Financial Model_18Mar08" xfId="2163" xr:uid="{00000000-0005-0000-0000-000073080000}"/>
    <cellStyle name="r_ML Carling Model NewII v3.0_TdF Model v2.1_Project ITS_Financial Model_18Mar08_IQ - Revenue Eliminations" xfId="2164" xr:uid="{00000000-0005-0000-0000-000074080000}"/>
    <cellStyle name="r_Project ITS_Financial Model_18Mar08" xfId="2165" xr:uid="{00000000-0005-0000-0000-000075080000}"/>
    <cellStyle name="r_Project ITS_Financial Model_18Mar08_IQ - Revenue Eliminations" xfId="2166" xr:uid="{00000000-0005-0000-0000-000076080000}"/>
    <cellStyle name="r_Yell-McLeod.11.02.02" xfId="2167" xr:uid="{00000000-0005-0000-0000-000077080000}"/>
    <cellStyle name="r_Yell-McLeod.11.02.02_IQ - Revenue Eliminations" xfId="2168" xr:uid="{00000000-0005-0000-0000-000078080000}"/>
    <cellStyle name="r_Yell-McLeod.11.02.02_ITS Divisional Buildup 20080522(Silvia)" xfId="2169" xr:uid="{00000000-0005-0000-0000-000079080000}"/>
    <cellStyle name="r_Yell-McLeod.11.02.02_ITS Divisional Buildup 20080525" xfId="2170" xr:uid="{00000000-0005-0000-0000-00007A080000}"/>
    <cellStyle name="r_Yell-McLeod.11.02.02_Project ITS_Financial Model_18Mar08" xfId="2171" xr:uid="{00000000-0005-0000-0000-00007B080000}"/>
    <cellStyle name="r_Yell-McLeod.11.02.02_Project ITS_Financial Model_18Mar08_IQ - Revenue Eliminations" xfId="2172" xr:uid="{00000000-0005-0000-0000-00007C080000}"/>
    <cellStyle name="range" xfId="2173" xr:uid="{00000000-0005-0000-0000-00007D080000}"/>
    <cellStyle name="Rate" xfId="2174" xr:uid="{00000000-0005-0000-0000-00007E080000}"/>
    <cellStyle name="Ratio" xfId="2175" xr:uid="{00000000-0005-0000-0000-00007F080000}"/>
    <cellStyle name="Ratio Comma" xfId="2176" xr:uid="{00000000-0005-0000-0000-000080080000}"/>
    <cellStyle name="Red" xfId="2177" xr:uid="{00000000-0005-0000-0000-000081080000}"/>
    <cellStyle name="Revenue(rev).xls]SEPT" xfId="2178" xr:uid="{00000000-0005-0000-0000-000082080000}"/>
    <cellStyle name="revised" xfId="2179" xr:uid="{00000000-0005-0000-0000-000083080000}"/>
    <cellStyle name="RevList" xfId="2180" xr:uid="{00000000-0005-0000-0000-000084080000}"/>
    <cellStyle name="Row Heading" xfId="2181" xr:uid="{00000000-0005-0000-0000-000085080000}"/>
    <cellStyle name="Row Heading Bold" xfId="2182" xr:uid="{00000000-0005-0000-0000-000086080000}"/>
    <cellStyle name="Row Heading_BT_MD" xfId="2183" xr:uid="{00000000-0005-0000-0000-000087080000}"/>
    <cellStyle name="RowHead" xfId="2184" xr:uid="{00000000-0005-0000-0000-000088080000}"/>
    <cellStyle name="s on" xfId="2185" xr:uid="{00000000-0005-0000-0000-000089080000}"/>
    <cellStyle name="S)" xfId="2186" xr:uid="{00000000-0005-0000-0000-00008A080000}"/>
    <cellStyle name="s]_x000d__x000a_load=_x000d__x000a_run=_x000d__x000a_NullPort=None_x000d__x000a_device=HP LaserJet 4 Plus,HPPCL5MS,LPT1:_x000d__x000a__x000d__x000a_[Desktop]_x000d__x000a_Wallpaper=(无)_x000d__x000a_TileWallpaper=0_x000d_" xfId="2187" xr:uid="{00000000-0005-0000-0000-00008B080000}"/>
    <cellStyle name="s]_x000d__x000a_spooler=yes_x000d__x000a_load=nwpopup.exe_x000d__x000a__x000d__x000a_run=_x000d__x000a_Beep=yes_x000d__x000a_NullPort=None_x000d__x000a_BorderWidth=3_x000d__x000a_CursorBlinkRate=530_x000d__x000a_DoubleClickSpee" xfId="2188" xr:uid="{00000000-0005-0000-0000-00008C080000}"/>
    <cellStyle name="s_Valuation " xfId="2189" xr:uid="{00000000-0005-0000-0000-00008D080000}"/>
    <cellStyle name="s_Valuation _IQ - Revenue Eliminations" xfId="2190" xr:uid="{00000000-0005-0000-0000-00008E080000}"/>
    <cellStyle name="s_Valuation _ITS Divisional Buildup 20080525" xfId="2191" xr:uid="{00000000-0005-0000-0000-00008F080000}"/>
    <cellStyle name="s_Valuation _Project ITS_Financial Model_18Mar08" xfId="2192" xr:uid="{00000000-0005-0000-0000-000090080000}"/>
    <cellStyle name="s_Valuation _Project ITS_Financial Model_18Mar08_IQ - Revenue Eliminations" xfId="2193" xr:uid="{00000000-0005-0000-0000-000091080000}"/>
    <cellStyle name="Salomon Logo" xfId="2194" xr:uid="{00000000-0005-0000-0000-000092080000}"/>
    <cellStyle name="SAPBEXaggData" xfId="2195" xr:uid="{00000000-0005-0000-0000-000093080000}"/>
    <cellStyle name="SAPBEXaggDataEmph" xfId="2196" xr:uid="{00000000-0005-0000-0000-000094080000}"/>
    <cellStyle name="SAPBEXaggItem" xfId="2197" xr:uid="{00000000-0005-0000-0000-000095080000}"/>
    <cellStyle name="SAPBEXaggItemX" xfId="2198" xr:uid="{00000000-0005-0000-0000-000096080000}"/>
    <cellStyle name="SAPBEXchaText" xfId="2199" xr:uid="{00000000-0005-0000-0000-000097080000}"/>
    <cellStyle name="SAPBEXexcBad7" xfId="2200" xr:uid="{00000000-0005-0000-0000-000098080000}"/>
    <cellStyle name="SAPBEXexcBad8" xfId="2201" xr:uid="{00000000-0005-0000-0000-000099080000}"/>
    <cellStyle name="SAPBEXexcBad9" xfId="2202" xr:uid="{00000000-0005-0000-0000-00009A080000}"/>
    <cellStyle name="SAPBEXexcCritical4" xfId="2203" xr:uid="{00000000-0005-0000-0000-00009B080000}"/>
    <cellStyle name="SAPBEXexcCritical5" xfId="2204" xr:uid="{00000000-0005-0000-0000-00009C080000}"/>
    <cellStyle name="SAPBEXexcCritical6" xfId="2205" xr:uid="{00000000-0005-0000-0000-00009D080000}"/>
    <cellStyle name="SAPBEXexcGood1" xfId="2206" xr:uid="{00000000-0005-0000-0000-00009E080000}"/>
    <cellStyle name="SAPBEXexcGood2" xfId="2207" xr:uid="{00000000-0005-0000-0000-00009F080000}"/>
    <cellStyle name="SAPBEXexcGood3" xfId="2208" xr:uid="{00000000-0005-0000-0000-0000A0080000}"/>
    <cellStyle name="SAPBEXfilterDrill" xfId="2209" xr:uid="{00000000-0005-0000-0000-0000A1080000}"/>
    <cellStyle name="SAPBEXfilterItem" xfId="2210" xr:uid="{00000000-0005-0000-0000-0000A2080000}"/>
    <cellStyle name="SAPBEXfilterText" xfId="2211" xr:uid="{00000000-0005-0000-0000-0000A3080000}"/>
    <cellStyle name="SAPBEXformats" xfId="2212" xr:uid="{00000000-0005-0000-0000-0000A4080000}"/>
    <cellStyle name="SAPBEXheaderItem" xfId="2213" xr:uid="{00000000-0005-0000-0000-0000A5080000}"/>
    <cellStyle name="SAPBEXheaderText" xfId="2214" xr:uid="{00000000-0005-0000-0000-0000A6080000}"/>
    <cellStyle name="SAPBEXHLevel0" xfId="2215" xr:uid="{00000000-0005-0000-0000-0000A7080000}"/>
    <cellStyle name="SAPBEXHLevel0X" xfId="2216" xr:uid="{00000000-0005-0000-0000-0000A8080000}"/>
    <cellStyle name="SAPBEXHLevel1" xfId="2217" xr:uid="{00000000-0005-0000-0000-0000A9080000}"/>
    <cellStyle name="SAPBEXHLevel1X" xfId="2218" xr:uid="{00000000-0005-0000-0000-0000AA080000}"/>
    <cellStyle name="SAPBEXHLevel2" xfId="2219" xr:uid="{00000000-0005-0000-0000-0000AB080000}"/>
    <cellStyle name="SAPBEXHLevel2X" xfId="2220" xr:uid="{00000000-0005-0000-0000-0000AC080000}"/>
    <cellStyle name="SAPBEXHLevel3" xfId="2221" xr:uid="{00000000-0005-0000-0000-0000AD080000}"/>
    <cellStyle name="SAPBEXHLevel3X" xfId="2222" xr:uid="{00000000-0005-0000-0000-0000AE080000}"/>
    <cellStyle name="SAPBEXresData" xfId="2223" xr:uid="{00000000-0005-0000-0000-0000AF080000}"/>
    <cellStyle name="SAPBEXresDataEmph" xfId="2224" xr:uid="{00000000-0005-0000-0000-0000B0080000}"/>
    <cellStyle name="SAPBEXresItem" xfId="2225" xr:uid="{00000000-0005-0000-0000-0000B1080000}"/>
    <cellStyle name="SAPBEXresItemX" xfId="2226" xr:uid="{00000000-0005-0000-0000-0000B2080000}"/>
    <cellStyle name="SAPBEXstdData" xfId="2227" xr:uid="{00000000-0005-0000-0000-0000B3080000}"/>
    <cellStyle name="SAPBEXstdDataEmph" xfId="2228" xr:uid="{00000000-0005-0000-0000-0000B4080000}"/>
    <cellStyle name="SAPBEXstdItem" xfId="2229" xr:uid="{00000000-0005-0000-0000-0000B5080000}"/>
    <cellStyle name="SAPBEXstdItemX" xfId="2230" xr:uid="{00000000-0005-0000-0000-0000B6080000}"/>
    <cellStyle name="SAPBEXtitle" xfId="2231" xr:uid="{00000000-0005-0000-0000-0000B7080000}"/>
    <cellStyle name="SAPBEXundefined" xfId="2232" xr:uid="{00000000-0005-0000-0000-0000B8080000}"/>
    <cellStyle name="section" xfId="2233" xr:uid="{00000000-0005-0000-0000-0000B9080000}"/>
    <cellStyle name="Section Title" xfId="2234" xr:uid="{00000000-0005-0000-0000-0000BA080000}"/>
    <cellStyle name="Section_Cap Table and Shareholders v2" xfId="2235" xr:uid="{00000000-0005-0000-0000-0000BB080000}"/>
    <cellStyle name="seq" xfId="2236" xr:uid="{00000000-0005-0000-0000-0000BC080000}"/>
    <cellStyle name="shade" xfId="2237" xr:uid="{00000000-0005-0000-0000-0000BD080000}"/>
    <cellStyle name="Shaded" xfId="2238" xr:uid="{00000000-0005-0000-0000-0000BE080000}"/>
    <cellStyle name="ShadedCells_Database" xfId="2239" xr:uid="{00000000-0005-0000-0000-0000BF080000}"/>
    <cellStyle name="Single Accounting" xfId="2240" xr:uid="{00000000-0005-0000-0000-0000C0080000}"/>
    <cellStyle name="SingleLineAcctgn" xfId="2241" xr:uid="{00000000-0005-0000-0000-0000C1080000}"/>
    <cellStyle name="Small Number" xfId="2242" xr:uid="{00000000-0005-0000-0000-0000C2080000}"/>
    <cellStyle name="Small Percentage" xfId="2243" xr:uid="{00000000-0005-0000-0000-0000C3080000}"/>
    <cellStyle name="Special" xfId="2244" xr:uid="{00000000-0005-0000-0000-0000C4080000}"/>
    <cellStyle name="Special9" xfId="2245" xr:uid="{00000000-0005-0000-0000-0000C5080000}"/>
    <cellStyle name="ssp " xfId="2246" xr:uid="{00000000-0005-0000-0000-0000C6080000}"/>
    <cellStyle name="sstot" xfId="2247" xr:uid="{00000000-0005-0000-0000-0000C7080000}"/>
    <cellStyle name="STANDARD" xfId="2248" xr:uid="{00000000-0005-0000-0000-0000C8080000}"/>
    <cellStyle name="STEVE" xfId="2249" xr:uid="{00000000-0005-0000-0000-0000C9080000}"/>
    <cellStyle name="Stock Comma" xfId="2250" xr:uid="{00000000-0005-0000-0000-0000CA080000}"/>
    <cellStyle name="Stock Price" xfId="2251" xr:uid="{00000000-0005-0000-0000-0000CB080000}"/>
    <cellStyle name="style" xfId="2252" xr:uid="{00000000-0005-0000-0000-0000CC080000}"/>
    <cellStyle name="Style 1" xfId="2253" xr:uid="{00000000-0005-0000-0000-0000CD080000}"/>
    <cellStyle name="Style 2" xfId="2254" xr:uid="{00000000-0005-0000-0000-0000CE080000}"/>
    <cellStyle name="Style 3" xfId="2255" xr:uid="{00000000-0005-0000-0000-0000CF080000}"/>
    <cellStyle name="Style 4" xfId="2256" xr:uid="{00000000-0005-0000-0000-0000D0080000}"/>
    <cellStyle name="Style 5" xfId="2257" xr:uid="{00000000-0005-0000-0000-0000D1080000}"/>
    <cellStyle name="Style 6" xfId="2258" xr:uid="{00000000-0005-0000-0000-0000D2080000}"/>
    <cellStyle name="STYLE1" xfId="2259" xr:uid="{00000000-0005-0000-0000-0000D3080000}"/>
    <cellStyle name="STYLE2" xfId="2260" xr:uid="{00000000-0005-0000-0000-0000D4080000}"/>
    <cellStyle name="STYLE3" xfId="2261" xr:uid="{00000000-0005-0000-0000-0000D5080000}"/>
    <cellStyle name="STYLE4" xfId="2262" xr:uid="{00000000-0005-0000-0000-0000D6080000}"/>
    <cellStyle name="STYLE5" xfId="2263" xr:uid="{00000000-0005-0000-0000-0000D7080000}"/>
    <cellStyle name="STYLE6" xfId="2264" xr:uid="{00000000-0005-0000-0000-0000D8080000}"/>
    <cellStyle name="STYLE7" xfId="2265" xr:uid="{00000000-0005-0000-0000-0000D9080000}"/>
    <cellStyle name="STYLE8" xfId="2266" xr:uid="{00000000-0005-0000-0000-0000DA080000}"/>
    <cellStyle name="STYLE9" xfId="2267" xr:uid="{00000000-0005-0000-0000-0000DB080000}"/>
    <cellStyle name="sub" xfId="2268" xr:uid="{00000000-0005-0000-0000-0000DC080000}"/>
    <cellStyle name="Sub total" xfId="2269" xr:uid="{00000000-0005-0000-0000-0000DD080000}"/>
    <cellStyle name="subhead" xfId="2270" xr:uid="{00000000-0005-0000-0000-0000DE080000}"/>
    <cellStyle name="Subtitle" xfId="2271" xr:uid="{00000000-0005-0000-0000-0000DF080000}"/>
    <cellStyle name="Subtotal" xfId="2272" xr:uid="{00000000-0005-0000-0000-0000E0080000}"/>
    <cellStyle name="SUB-TOTAL" xfId="2273" xr:uid="{00000000-0005-0000-0000-0000E1080000}"/>
    <cellStyle name="SuppCalc (0.0)" xfId="2274" xr:uid="{00000000-0005-0000-0000-0000E2080000}"/>
    <cellStyle name="t" xfId="2275" xr:uid="{00000000-0005-0000-0000-0000E3080000}"/>
    <cellStyle name="t]_x000d__x000a_color schemes=默认 Windows_x000d__x000a__x000d__x000a_[color schemes]_x000d__x000a_Arizona=804000,FFFFFF,FFFFFF,0,FFFFFF,0,808040,C0C0C0,FFFFF" xfId="2276" xr:uid="{00000000-0005-0000-0000-0000E4080000}"/>
    <cellStyle name="t_HVAC Equipment (3)" xfId="2277" xr:uid="{00000000-0005-0000-0000-0000E5080000}"/>
    <cellStyle name="Table Col Head" xfId="2278" xr:uid="{00000000-0005-0000-0000-0000E6080000}"/>
    <cellStyle name="Table end" xfId="2279" xr:uid="{00000000-0005-0000-0000-0000E7080000}"/>
    <cellStyle name="Table Head" xfId="2280" xr:uid="{00000000-0005-0000-0000-0000E8080000}"/>
    <cellStyle name="Table Head Aligned" xfId="2281" xr:uid="{00000000-0005-0000-0000-0000E9080000}"/>
    <cellStyle name="Table Head Blue" xfId="2282" xr:uid="{00000000-0005-0000-0000-0000EA080000}"/>
    <cellStyle name="Table Head Green" xfId="2283" xr:uid="{00000000-0005-0000-0000-0000EB080000}"/>
    <cellStyle name="Table head_China ITS Comps Full 20080422" xfId="2284" xr:uid="{00000000-0005-0000-0000-0000EC080000}"/>
    <cellStyle name="Table Sub Head" xfId="2285" xr:uid="{00000000-0005-0000-0000-0000ED080000}"/>
    <cellStyle name="Table Text" xfId="2286" xr:uid="{00000000-0005-0000-0000-0000EE080000}"/>
    <cellStyle name="Table Title" xfId="2287" xr:uid="{00000000-0005-0000-0000-0000EF080000}"/>
    <cellStyle name="Table Units" xfId="2288" xr:uid="{00000000-0005-0000-0000-0000F0080000}"/>
    <cellStyle name="Table-#" xfId="2289" xr:uid="{00000000-0005-0000-0000-0000F1080000}"/>
    <cellStyle name="Table_Header" xfId="2290" xr:uid="{00000000-0005-0000-0000-0000F2080000}"/>
    <cellStyle name="Table-Footnotes" xfId="2291" xr:uid="{00000000-0005-0000-0000-0000F3080000}"/>
    <cellStyle name="Table-Head-Bottom" xfId="2292" xr:uid="{00000000-0005-0000-0000-0000F4080000}"/>
    <cellStyle name="Table-Headings" xfId="2293" xr:uid="{00000000-0005-0000-0000-0000F5080000}"/>
    <cellStyle name="Table-Head-Title" xfId="2294" xr:uid="{00000000-0005-0000-0000-0000F6080000}"/>
    <cellStyle name="Table-Titles" xfId="2295" xr:uid="{00000000-0005-0000-0000-0000F7080000}"/>
    <cellStyle name="tcn" xfId="2296" xr:uid="{00000000-0005-0000-0000-0000F8080000}"/>
    <cellStyle name="Temp" xfId="2297" xr:uid="{00000000-0005-0000-0000-0000F9080000}"/>
    <cellStyle name="Test" xfId="2298" xr:uid="{00000000-0005-0000-0000-0000FA080000}"/>
    <cellStyle name="Testo avviso" xfId="2299" xr:uid="{00000000-0005-0000-0000-0000FB080000}"/>
    <cellStyle name="Testo descrittivo" xfId="2300" xr:uid="{00000000-0005-0000-0000-0000FC080000}"/>
    <cellStyle name="text" xfId="2301" xr:uid="{00000000-0005-0000-0000-0000FD080000}"/>
    <cellStyle name="Text 1" xfId="2302" xr:uid="{00000000-0005-0000-0000-0000FE080000}"/>
    <cellStyle name="Text Head 1" xfId="2303" xr:uid="{00000000-0005-0000-0000-0000FF080000}"/>
    <cellStyle name="Text Indent A" xfId="2304" xr:uid="{00000000-0005-0000-0000-000000090000}"/>
    <cellStyle name="Text Indent B" xfId="2305" xr:uid="{00000000-0005-0000-0000-000001090000}"/>
    <cellStyle name="Text Indent C" xfId="2306" xr:uid="{00000000-0005-0000-0000-000002090000}"/>
    <cellStyle name="text_Cap Table and Shareholders v2" xfId="2307" xr:uid="{00000000-0005-0000-0000-000003090000}"/>
    <cellStyle name="text2" xfId="2308" xr:uid="{00000000-0005-0000-0000-000004090000}"/>
    <cellStyle name="times" xfId="2309" xr:uid="{00000000-0005-0000-0000-000005090000}"/>
    <cellStyle name="Times 10" xfId="2310" xr:uid="{00000000-0005-0000-0000-000006090000}"/>
    <cellStyle name="Times 12" xfId="2311" xr:uid="{00000000-0005-0000-0000-000007090000}"/>
    <cellStyle name="Times New Roman" xfId="2312" xr:uid="{00000000-0005-0000-0000-000008090000}"/>
    <cellStyle name="times_VestWood LBO v3" xfId="2313" xr:uid="{00000000-0005-0000-0000-000009090000}"/>
    <cellStyle name="title" xfId="2314" xr:uid="{00000000-0005-0000-0000-00000A090000}"/>
    <cellStyle name="Title - PROJECT" xfId="2315" xr:uid="{00000000-0005-0000-0000-00000B090000}"/>
    <cellStyle name="Title - Underline" xfId="2316" xr:uid="{00000000-0005-0000-0000-00000C090000}"/>
    <cellStyle name="title 10" xfId="2317" xr:uid="{00000000-0005-0000-0000-00000D090000}"/>
    <cellStyle name="title 11" xfId="2318" xr:uid="{00000000-0005-0000-0000-00000E090000}"/>
    <cellStyle name="title 12" xfId="2319" xr:uid="{00000000-0005-0000-0000-00000F090000}"/>
    <cellStyle name="title 13" xfId="2320" xr:uid="{00000000-0005-0000-0000-000010090000}"/>
    <cellStyle name="title 14" xfId="2321" xr:uid="{00000000-0005-0000-0000-000011090000}"/>
    <cellStyle name="title 15" xfId="2322" xr:uid="{00000000-0005-0000-0000-000012090000}"/>
    <cellStyle name="title 16" xfId="2323" xr:uid="{00000000-0005-0000-0000-000013090000}"/>
    <cellStyle name="title 17" xfId="2324" xr:uid="{00000000-0005-0000-0000-000014090000}"/>
    <cellStyle name="title 18" xfId="2325" xr:uid="{00000000-0005-0000-0000-000015090000}"/>
    <cellStyle name="title 2" xfId="2326" xr:uid="{00000000-0005-0000-0000-000016090000}"/>
    <cellStyle name="title 3" xfId="2327" xr:uid="{00000000-0005-0000-0000-000017090000}"/>
    <cellStyle name="title 4" xfId="2328" xr:uid="{00000000-0005-0000-0000-000018090000}"/>
    <cellStyle name="title 5" xfId="2329" xr:uid="{00000000-0005-0000-0000-000019090000}"/>
    <cellStyle name="title 6" xfId="2330" xr:uid="{00000000-0005-0000-0000-00001A090000}"/>
    <cellStyle name="title 7" xfId="2331" xr:uid="{00000000-0005-0000-0000-00001B090000}"/>
    <cellStyle name="title 8" xfId="2332" xr:uid="{00000000-0005-0000-0000-00001C090000}"/>
    <cellStyle name="title 9" xfId="2333" xr:uid="{00000000-0005-0000-0000-00001D090000}"/>
    <cellStyle name="Title Heading" xfId="2334" xr:uid="{00000000-0005-0000-0000-00001E090000}"/>
    <cellStyle name="TITLE_Cap Table and Shareholders v2" xfId="2335" xr:uid="{00000000-0005-0000-0000-00001F090000}"/>
    <cellStyle name="title1" xfId="2336" xr:uid="{00000000-0005-0000-0000-000020090000}"/>
    <cellStyle name="title2" xfId="2337" xr:uid="{00000000-0005-0000-0000-000021090000}"/>
    <cellStyle name="Titles" xfId="2338" xr:uid="{00000000-0005-0000-0000-000022090000}"/>
    <cellStyle name="Titles - Col. Headings" xfId="2339" xr:uid="{00000000-0005-0000-0000-000023090000}"/>
    <cellStyle name="Titles - Other" xfId="2340" xr:uid="{00000000-0005-0000-0000-000024090000}"/>
    <cellStyle name="Titles_IQ - Revenue Eliminations" xfId="2341" xr:uid="{00000000-0005-0000-0000-000025090000}"/>
    <cellStyle name="Titolo" xfId="2342" xr:uid="{00000000-0005-0000-0000-000026090000}"/>
    <cellStyle name="Titolo 1" xfId="2343" xr:uid="{00000000-0005-0000-0000-000027090000}"/>
    <cellStyle name="Titolo 2" xfId="2344" xr:uid="{00000000-0005-0000-0000-000028090000}"/>
    <cellStyle name="Titolo 3" xfId="2345" xr:uid="{00000000-0005-0000-0000-000029090000}"/>
    <cellStyle name="Titolo 4" xfId="2346" xr:uid="{00000000-0005-0000-0000-00002A090000}"/>
    <cellStyle name="tn" xfId="2347" xr:uid="{00000000-0005-0000-0000-00002B090000}"/>
    <cellStyle name="Top Edge" xfId="2348" xr:uid="{00000000-0005-0000-0000-00002C090000}"/>
    <cellStyle name="Total" xfId="2349" builtinId="25" customBuiltin="1"/>
    <cellStyle name="Total 2" xfId="2350" xr:uid="{00000000-0005-0000-0000-00002E090000}"/>
    <cellStyle name="Totale" xfId="2351" xr:uid="{00000000-0005-0000-0000-00002F090000}"/>
    <cellStyle name="Tusental (0)_pldt" xfId="2352" xr:uid="{00000000-0005-0000-0000-000030090000}"/>
    <cellStyle name="Tusental_pldt" xfId="2353" xr:uid="{00000000-0005-0000-0000-000031090000}"/>
    <cellStyle name="ubordinated Debt" xfId="2354" xr:uid="{00000000-0005-0000-0000-000032090000}"/>
    <cellStyle name="Underline_Single" xfId="2355" xr:uid="{00000000-0005-0000-0000-000033090000}"/>
    <cellStyle name="Unprotect" xfId="2356" xr:uid="{00000000-0005-0000-0000-000034090000}"/>
    <cellStyle name="Unsure" xfId="2357" xr:uid="{00000000-0005-0000-0000-000035090000}"/>
    <cellStyle name="Valore non valido" xfId="2358" xr:uid="{00000000-0005-0000-0000-000036090000}"/>
    <cellStyle name="Valore valido" xfId="2359" xr:uid="{00000000-0005-0000-0000-000037090000}"/>
    <cellStyle name="Value" xfId="2360" xr:uid="{00000000-0005-0000-0000-000038090000}"/>
    <cellStyle name="Valuta (0)_pldt" xfId="2361" xr:uid="{00000000-0005-0000-0000-000039090000}"/>
    <cellStyle name="Valuta_pldt" xfId="2362" xr:uid="{00000000-0005-0000-0000-00003A090000}"/>
    <cellStyle name="vera" xfId="2363" xr:uid="{00000000-0005-0000-0000-00003B090000}"/>
    <cellStyle name="W?hrung [0]_results" xfId="2364" xr:uid="{00000000-0005-0000-0000-00003C090000}"/>
    <cellStyle name="W?hrung_results" xfId="2365" xr:uid="{00000000-0005-0000-0000-00003D090000}"/>
    <cellStyle name="Währung [0]_BS Variances Analysis FY20001" xfId="2366" xr:uid="{00000000-0005-0000-0000-00003E090000}"/>
    <cellStyle name="Währung_BS Variances Analysis FY20001" xfId="2367" xr:uid="{00000000-0005-0000-0000-00003F090000}"/>
    <cellStyle name="WP Header" xfId="2368" xr:uid="{00000000-0005-0000-0000-000040090000}"/>
    <cellStyle name="wrap" xfId="2369" xr:uid="{00000000-0005-0000-0000-000041090000}"/>
    <cellStyle name="x" xfId="2370" xr:uid="{00000000-0005-0000-0000-000042090000}"/>
    <cellStyle name="Year" xfId="2371" xr:uid="{00000000-0005-0000-0000-000043090000}"/>
    <cellStyle name="yellow" xfId="2372" xr:uid="{00000000-0005-0000-0000-000044090000}"/>
    <cellStyle name="Yen" xfId="2373" xr:uid="{00000000-0005-0000-0000-000045090000}"/>
    <cellStyle name="Yen0" xfId="2374" xr:uid="{00000000-0005-0000-0000-000046090000}"/>
    <cellStyle name="YY.MM" xfId="2375" xr:uid="{00000000-0005-0000-0000-000047090000}"/>
    <cellStyle name="Обычный_FINPL15.2" xfId="2376" xr:uid="{00000000-0005-0000-0000-000048090000}"/>
    <cellStyle name="パーセント_laroux" xfId="2377" xr:uid="{00000000-0005-0000-0000-000049090000}"/>
    <cellStyle name="เครื่องหมายจุลภาค 2" xfId="2378" xr:uid="{00000000-0005-0000-0000-00004A090000}"/>
    <cellStyle name="เครื่องหมายจุลภาค_CONFIRM_REC 05_03" xfId="2379" xr:uid="{00000000-0005-0000-0000-00004B090000}"/>
    <cellStyle name="เซลล์ตรวจสอบ" xfId="2380" xr:uid="{00000000-0005-0000-0000-00004C090000}"/>
    <cellStyle name="เซลล์ที่มีการเชื่อมโยง" xfId="2381" xr:uid="{00000000-0005-0000-0000-00004D090000}"/>
    <cellStyle name="แย่" xfId="2382" xr:uid="{00000000-0005-0000-0000-00004E090000}"/>
    <cellStyle name="แสดงผล" xfId="2383" xr:uid="{00000000-0005-0000-0000-00004F090000}"/>
    <cellStyle name="การคำนวณ" xfId="2384" xr:uid="{00000000-0005-0000-0000-000050090000}"/>
    <cellStyle name="ข้อความเตือน" xfId="2385" xr:uid="{00000000-0005-0000-0000-000051090000}"/>
    <cellStyle name="ข้อความอธิบาย" xfId="2386" xr:uid="{00000000-0005-0000-0000-000052090000}"/>
    <cellStyle name="ชื่อเรื่อง" xfId="2387" xr:uid="{00000000-0005-0000-0000-000053090000}"/>
    <cellStyle name="ดี" xfId="2388" xr:uid="{00000000-0005-0000-0000-000054090000}"/>
    <cellStyle name="ปกติ 2" xfId="2389" xr:uid="{00000000-0005-0000-0000-000055090000}"/>
    <cellStyle name="ปกติ_ACT00-TOP YE00-090201- WA" xfId="2390" xr:uid="{00000000-0005-0000-0000-000056090000}"/>
    <cellStyle name="ป้อนค่า" xfId="2391" xr:uid="{00000000-0005-0000-0000-000057090000}"/>
    <cellStyle name="ปานกลาง" xfId="2392" xr:uid="{00000000-0005-0000-0000-000058090000}"/>
    <cellStyle name="ผลรวม" xfId="2393" xr:uid="{00000000-0005-0000-0000-000059090000}"/>
    <cellStyle name="ส่วนที่ถูกเน้น1" xfId="2394" xr:uid="{00000000-0005-0000-0000-00005A090000}"/>
    <cellStyle name="ส่วนที่ถูกเน้น2" xfId="2395" xr:uid="{00000000-0005-0000-0000-00005B090000}"/>
    <cellStyle name="ส่วนที่ถูกเน้น3" xfId="2396" xr:uid="{00000000-0005-0000-0000-00005C090000}"/>
    <cellStyle name="ส่วนที่ถูกเน้น4" xfId="2397" xr:uid="{00000000-0005-0000-0000-00005D090000}"/>
    <cellStyle name="ส่วนที่ถูกเน้น5" xfId="2398" xr:uid="{00000000-0005-0000-0000-00005E090000}"/>
    <cellStyle name="ส่วนที่ถูกเน้น6" xfId="2399" xr:uid="{00000000-0005-0000-0000-00005F090000}"/>
    <cellStyle name="หมายเหตุ" xfId="2400" xr:uid="{00000000-0005-0000-0000-000060090000}"/>
    <cellStyle name="หัวเรื่อง 1" xfId="2401" xr:uid="{00000000-0005-0000-0000-000061090000}"/>
    <cellStyle name="หัวเรื่อง 2" xfId="2402" xr:uid="{00000000-0005-0000-0000-000062090000}"/>
    <cellStyle name="หัวเรื่อง 3" xfId="2403" xr:uid="{00000000-0005-0000-0000-000063090000}"/>
    <cellStyle name="หัวเรื่อง 4" xfId="2404" xr:uid="{00000000-0005-0000-0000-000064090000}"/>
    <cellStyle name="_Sheet1" xfId="2405" xr:uid="{00000000-0005-0000-0000-000065090000}"/>
    <cellStyle name="_1 (3)" xfId="2406" xr:uid="{00000000-0005-0000-0000-000066090000}"/>
    <cellStyle name="瘉EMMC-CP1" xfId="2407" xr:uid="{00000000-0005-0000-0000-000067090000}"/>
    <cellStyle name=" [0.00]_guyan" xfId="2408" xr:uid="{00000000-0005-0000-0000-000068090000}"/>
    <cellStyle name="_guyan" xfId="2409" xr:uid="{00000000-0005-0000-0000-000069090000}"/>
    <cellStyle name="_pldt" xfId="2410" xr:uid="{00000000-0005-0000-0000-00006A090000}"/>
    <cellStyle name="だ[0]_BS9701-3" xfId="2411" xr:uid="{00000000-0005-0000-0000-00006B090000}"/>
    <cellStyle name="だ_BS9701-3" xfId="2412" xr:uid="{00000000-0005-0000-0000-00006C090000}"/>
    <cellStyle name="だ[0]_pldt" xfId="2413" xr:uid="{00000000-0005-0000-0000-00006D090000}"/>
    <cellStyle name="だ_pldt" xfId="2414" xr:uid="{00000000-0005-0000-0000-00006E090000}"/>
    <cellStyle name="?_Fem.Pro" xfId="2415" xr:uid="{00000000-0005-0000-0000-00006F090000}"/>
    <cellStyle name="遽_4QURT" xfId="2416" xr:uid="{00000000-0005-0000-0000-000070090000}"/>
    <cellStyle name="똿뗦먛귟 [0.00]_PRODUCT DETAIL Q1" xfId="2417" xr:uid="{00000000-0005-0000-0000-000071090000}"/>
    <cellStyle name="똿뗦먛귟_PRODUCT DETAIL Q1" xfId="2418" xr:uid="{00000000-0005-0000-0000-000072090000}"/>
    <cellStyle name="믅됞 [0.00]_PRODUCT DETAIL Q1" xfId="2419" xr:uid="{00000000-0005-0000-0000-000073090000}"/>
    <cellStyle name="믅됞_PRODUCT DETAIL Q1" xfId="2420" xr:uid="{00000000-0005-0000-0000-000074090000}"/>
    <cellStyle name="백분율_95" xfId="2421" xr:uid="{00000000-0005-0000-0000-000075090000}"/>
    <cellStyle name="뷭?_BOOKSHIP" xfId="2422" xr:uid="{00000000-0005-0000-0000-000076090000}"/>
    <cellStyle name="콤마 [0]_10.예비품" xfId="2423" xr:uid="{00000000-0005-0000-0000-000077090000}"/>
    <cellStyle name="콤마_10.예비품" xfId="2424" xr:uid="{00000000-0005-0000-0000-000078090000}"/>
    <cellStyle name="통화 [0]_1" xfId="2425" xr:uid="{00000000-0005-0000-0000-000079090000}"/>
    <cellStyle name="통화_1" xfId="2426" xr:uid="{00000000-0005-0000-0000-00007A090000}"/>
    <cellStyle name="표준_ 97년 경영분석(안)" xfId="2427" xr:uid="{00000000-0005-0000-0000-00007B090000}"/>
    <cellStyle name="一般_0108FA" xfId="2428" xr:uid="{00000000-0005-0000-0000-00007C090000}"/>
    <cellStyle name="僴僀僷乕儕儞僋" xfId="2429" xr:uid="{00000000-0005-0000-0000-00007D090000}"/>
    <cellStyle name="公司标准表" xfId="2430" xr:uid="{00000000-0005-0000-0000-00007E090000}"/>
    <cellStyle name="分级显示列_1_Book1" xfId="2431" xr:uid="{00000000-0005-0000-0000-00007F090000}"/>
    <cellStyle name="分级显示行_1_4附件二凯旋评估表" xfId="2432" xr:uid="{00000000-0005-0000-0000-000080090000}"/>
    <cellStyle name="千位[0]_ 方正PC" xfId="2433" xr:uid="{00000000-0005-0000-0000-000081090000}"/>
    <cellStyle name="千位_ 方正PC" xfId="2434" xr:uid="{00000000-0005-0000-0000-000082090000}"/>
    <cellStyle name="千分位 [0]" xfId="2435" xr:uid="{00000000-0005-0000-0000-000083090000}"/>
    <cellStyle name="千分位[0]_ 白土" xfId="2436" xr:uid="{00000000-0005-0000-0000-000084090000}"/>
    <cellStyle name="千分位_ 白土" xfId="2437" xr:uid="{00000000-0005-0000-0000-000085090000}"/>
    <cellStyle name="千分比" xfId="2438" xr:uid="{00000000-0005-0000-0000-000086090000}"/>
    <cellStyle name="后继超级链接" xfId="2439" xr:uid="{00000000-0005-0000-0000-000087090000}"/>
    <cellStyle name="后继超级链接jvbr03" xfId="2440" xr:uid="{00000000-0005-0000-0000-000088090000}"/>
    <cellStyle name="宋体繁体潒慭n_x0002_" xfId="2441" xr:uid="{00000000-0005-0000-0000-000089090000}"/>
    <cellStyle name="寥碟徽_95" xfId="2442" xr:uid="{00000000-0005-0000-0000-00008A090000}"/>
    <cellStyle name="巍葆 [0]_95" xfId="2443" xr:uid="{00000000-0005-0000-0000-00008B090000}"/>
    <cellStyle name="巍葆_95" xfId="2444" xr:uid="{00000000-0005-0000-0000-00008C090000}"/>
    <cellStyle name="常规（缩格）" xfId="2445" xr:uid="{00000000-0005-0000-0000-00008D090000}"/>
    <cellStyle name="常规_Template of Profit forecast" xfId="2446" xr:uid="{00000000-0005-0000-0000-00008E090000}"/>
    <cellStyle name="归盒啦_95" xfId="2447" xr:uid="{00000000-0005-0000-0000-00008F090000}"/>
    <cellStyle name="数目" xfId="2448" xr:uid="{00000000-0005-0000-0000-000090090000}"/>
    <cellStyle name="日期[英文]" xfId="2449" xr:uid="{00000000-0005-0000-0000-000091090000}"/>
    <cellStyle name="昗弨_iACPU Summary" xfId="2450" xr:uid="{00000000-0005-0000-0000-000092090000}"/>
    <cellStyle name="普通_ 白土" xfId="2451" xr:uid="{00000000-0005-0000-0000-000093090000}"/>
    <cellStyle name="未定义" xfId="2452" xr:uid="{00000000-0005-0000-0000-000094090000}"/>
    <cellStyle name="未定義" xfId="2453" xr:uid="{00000000-0005-0000-0000-000095090000}"/>
    <cellStyle name="桁区切り [0.00]_１１月価格表" xfId="2454" xr:uid="{00000000-0005-0000-0000-000096090000}"/>
    <cellStyle name="桁区切り_１１月価格表" xfId="2455" xr:uid="{00000000-0005-0000-0000-000097090000}"/>
    <cellStyle name="標準_１１月価格表" xfId="2456" xr:uid="{00000000-0005-0000-0000-000098090000}"/>
    <cellStyle name="烹拳 [0]_!!!GO" xfId="2457" xr:uid="{00000000-0005-0000-0000-000099090000}"/>
    <cellStyle name="烹拳_!!!GO" xfId="2458" xr:uid="{00000000-0005-0000-0000-00009A090000}"/>
    <cellStyle name="砯刽 [0]_BS9701-3" xfId="2459" xr:uid="{00000000-0005-0000-0000-00009B090000}"/>
    <cellStyle name="砯刽[0]_MMC-CP1" xfId="2460" xr:uid="{00000000-0005-0000-0000-00009C090000}"/>
    <cellStyle name="砯刽_BS9701-3" xfId="2461" xr:uid="{00000000-0005-0000-0000-00009D090000}"/>
    <cellStyle name="禬硈挡" xfId="2462" xr:uid="{00000000-0005-0000-0000-00009E090000}"/>
    <cellStyle name="綴樟閉撰蟈諉" xfId="2463" xr:uid="{00000000-0005-0000-0000-00009F090000}"/>
    <cellStyle name="繦禬硈挡" xfId="2464" xr:uid="{00000000-0005-0000-0000-0000A0090000}"/>
    <cellStyle name="貨幣 [0]_00 vs 99 STT" xfId="2465" xr:uid="{00000000-0005-0000-0000-0000A1090000}"/>
    <cellStyle name="貨幣[0]_B BVI Stock 9403" xfId="2466" xr:uid="{00000000-0005-0000-0000-0000A2090000}"/>
    <cellStyle name="貨幣_00 vs 99 STT" xfId="2467" xr:uid="{00000000-0005-0000-0000-0000A3090000}"/>
    <cellStyle name="资产" xfId="2468" xr:uid="{00000000-0005-0000-0000-0000A4090000}"/>
    <cellStyle name="超级链接" xfId="2469" xr:uid="{00000000-0005-0000-0000-0000A5090000}"/>
    <cellStyle name="超级链接zxjv" xfId="2470" xr:uid="{00000000-0005-0000-0000-0000A6090000}"/>
    <cellStyle name="超連結" xfId="2471" xr:uid="{00000000-0005-0000-0000-0000A7090000}"/>
    <cellStyle name="适中rm" xfId="2472" xr:uid="{00000000-0005-0000-0000-0000A8090000}"/>
    <cellStyle name="适中rmal" xfId="2473" xr:uid="{00000000-0005-0000-0000-0000A9090000}"/>
    <cellStyle name="通貨 [0.00]_１１月価格表" xfId="2474" xr:uid="{00000000-0005-0000-0000-0000AA090000}"/>
    <cellStyle name="通貨_１１月価格表" xfId="2475" xr:uid="{00000000-0005-0000-0000-0000AB090000}"/>
    <cellStyle name="钎霖_!!!GO" xfId="2476" xr:uid="{00000000-0005-0000-0000-0000AC090000}"/>
    <cellStyle name="閉撰蟈諉" xfId="2477" xr:uid="{00000000-0005-0000-0000-0000AD090000}"/>
    <cellStyle name="隨後的超連結" xfId="2478" xr:uid="{00000000-0005-0000-0000-0000AE090000}"/>
    <cellStyle name="霓付 [0]_!!!GO" xfId="2479" xr:uid="{00000000-0005-0000-0000-0000AF090000}"/>
    <cellStyle name="霓付_!!!GO" xfId="2480" xr:uid="{00000000-0005-0000-0000-0000B0090000}"/>
    <cellStyle name="鱔 [0]_95" xfId="2481" xr:uid="{00000000-0005-0000-0000-0000B1090000}"/>
    <cellStyle name="鱔_95" xfId="2482" xr:uid="{00000000-0005-0000-0000-0000B2090000}"/>
    <cellStyle name="㕃" xfId="2483" xr:uid="{00000000-0005-0000-0000-0000B3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2"/>
  <sheetViews>
    <sheetView zoomScale="85" zoomScaleNormal="85" zoomScaleSheetLayoutView="85" workbookViewId="0">
      <selection activeCell="AC8" sqref="AC8"/>
    </sheetView>
  </sheetViews>
  <sheetFormatPr defaultColWidth="8.33203125" defaultRowHeight="20.25" customHeight="1"/>
  <cols>
    <col min="1" max="3" width="2.44140625" style="26" customWidth="1"/>
    <col min="4" max="4" width="30.6640625" style="26" customWidth="1"/>
    <col min="5" max="5" width="6.33203125" style="14" customWidth="1"/>
    <col min="6" max="6" width="0.6640625" style="14" customWidth="1"/>
    <col min="7" max="7" width="13.5546875" style="26" customWidth="1"/>
    <col min="8" max="8" width="0.6640625" style="26" customWidth="1"/>
    <col min="9" max="9" width="13.5546875" style="26" customWidth="1"/>
    <col min="10" max="10" width="0.6640625" style="26" customWidth="1"/>
    <col min="11" max="11" width="13.5546875" style="26" customWidth="1"/>
    <col min="12" max="12" width="0.6640625" style="26" customWidth="1"/>
    <col min="13" max="13" width="13.5546875" style="26" customWidth="1"/>
    <col min="14" max="14" width="8.33203125" style="16"/>
    <col min="15" max="15" width="8.33203125" style="16" hidden="1" customWidth="1"/>
    <col min="16" max="16" width="8.33203125" style="26" hidden="1" customWidth="1"/>
    <col min="17" max="17" width="8.33203125" style="16" hidden="1" customWidth="1"/>
    <col min="18" max="18" width="14.5546875" style="27" hidden="1" customWidth="1"/>
    <col min="19" max="19" width="13.33203125" style="26" hidden="1" customWidth="1"/>
    <col min="20" max="20" width="9.5546875" style="16" hidden="1" customWidth="1"/>
    <col min="21" max="21" width="13.33203125" style="26" hidden="1" customWidth="1"/>
    <col min="22" max="22" width="5.33203125" style="16" hidden="1" customWidth="1"/>
    <col min="23" max="23" width="8.33203125" style="27" hidden="1" customWidth="1"/>
    <col min="24" max="25" width="10.6640625" style="16" hidden="1" customWidth="1"/>
    <col min="26" max="26" width="8.33203125" style="16" hidden="1" customWidth="1"/>
    <col min="27" max="27" width="0" style="16" hidden="1" customWidth="1"/>
    <col min="28" max="248" width="8.33203125" style="16"/>
    <col min="249" max="251" width="2.44140625" style="16" customWidth="1"/>
    <col min="252" max="252" width="30.6640625" style="16" customWidth="1"/>
    <col min="253" max="253" width="6.33203125" style="16" customWidth="1"/>
    <col min="254" max="254" width="0.6640625" style="16" customWidth="1"/>
    <col min="255" max="255" width="13.5546875" style="16" customWidth="1"/>
    <col min="256" max="256" width="0.6640625" style="16" customWidth="1"/>
    <col min="257" max="257" width="13.5546875" style="16" customWidth="1"/>
    <col min="258" max="258" width="0.6640625" style="16" customWidth="1"/>
    <col min="259" max="259" width="13.5546875" style="16" customWidth="1"/>
    <col min="260" max="260" width="0.6640625" style="16" customWidth="1"/>
    <col min="261" max="261" width="13.5546875" style="16" customWidth="1"/>
    <col min="262" max="262" width="8.33203125" style="16"/>
    <col min="263" max="263" width="0" style="16" hidden="1" customWidth="1"/>
    <col min="264" max="265" width="8.33203125" style="16" customWidth="1"/>
    <col min="266" max="266" width="8.33203125" style="16"/>
    <col min="267" max="270" width="0" style="16" hidden="1" customWidth="1"/>
    <col min="271" max="271" width="8.33203125" style="16"/>
    <col min="272" max="273" width="0" style="16" hidden="1" customWidth="1"/>
    <col min="274" max="504" width="8.33203125" style="16"/>
    <col min="505" max="507" width="2.44140625" style="16" customWidth="1"/>
    <col min="508" max="508" width="30.6640625" style="16" customWidth="1"/>
    <col min="509" max="509" width="6.33203125" style="16" customWidth="1"/>
    <col min="510" max="510" width="0.6640625" style="16" customWidth="1"/>
    <col min="511" max="511" width="13.5546875" style="16" customWidth="1"/>
    <col min="512" max="512" width="0.6640625" style="16" customWidth="1"/>
    <col min="513" max="513" width="13.5546875" style="16" customWidth="1"/>
    <col min="514" max="514" width="0.6640625" style="16" customWidth="1"/>
    <col min="515" max="515" width="13.5546875" style="16" customWidth="1"/>
    <col min="516" max="516" width="0.6640625" style="16" customWidth="1"/>
    <col min="517" max="517" width="13.5546875" style="16" customWidth="1"/>
    <col min="518" max="518" width="8.33203125" style="16"/>
    <col min="519" max="519" width="0" style="16" hidden="1" customWidth="1"/>
    <col min="520" max="521" width="8.33203125" style="16" customWidth="1"/>
    <col min="522" max="522" width="8.33203125" style="16"/>
    <col min="523" max="526" width="0" style="16" hidden="1" customWidth="1"/>
    <col min="527" max="527" width="8.33203125" style="16"/>
    <col min="528" max="529" width="0" style="16" hidden="1" customWidth="1"/>
    <col min="530" max="760" width="8.33203125" style="16"/>
    <col min="761" max="763" width="2.44140625" style="16" customWidth="1"/>
    <col min="764" max="764" width="30.6640625" style="16" customWidth="1"/>
    <col min="765" max="765" width="6.33203125" style="16" customWidth="1"/>
    <col min="766" max="766" width="0.6640625" style="16" customWidth="1"/>
    <col min="767" max="767" width="13.5546875" style="16" customWidth="1"/>
    <col min="768" max="768" width="0.6640625" style="16" customWidth="1"/>
    <col min="769" max="769" width="13.5546875" style="16" customWidth="1"/>
    <col min="770" max="770" width="0.6640625" style="16" customWidth="1"/>
    <col min="771" max="771" width="13.5546875" style="16" customWidth="1"/>
    <col min="772" max="772" width="0.6640625" style="16" customWidth="1"/>
    <col min="773" max="773" width="13.5546875" style="16" customWidth="1"/>
    <col min="774" max="774" width="8.33203125" style="16"/>
    <col min="775" max="775" width="0" style="16" hidden="1" customWidth="1"/>
    <col min="776" max="777" width="8.33203125" style="16" customWidth="1"/>
    <col min="778" max="778" width="8.33203125" style="16"/>
    <col min="779" max="782" width="0" style="16" hidden="1" customWidth="1"/>
    <col min="783" max="783" width="8.33203125" style="16"/>
    <col min="784" max="785" width="0" style="16" hidden="1" customWidth="1"/>
    <col min="786" max="1016" width="8.33203125" style="16"/>
    <col min="1017" max="1019" width="2.44140625" style="16" customWidth="1"/>
    <col min="1020" max="1020" width="30.6640625" style="16" customWidth="1"/>
    <col min="1021" max="1021" width="6.33203125" style="16" customWidth="1"/>
    <col min="1022" max="1022" width="0.6640625" style="16" customWidth="1"/>
    <col min="1023" max="1023" width="13.5546875" style="16" customWidth="1"/>
    <col min="1024" max="1024" width="0.6640625" style="16" customWidth="1"/>
    <col min="1025" max="1025" width="13.5546875" style="16" customWidth="1"/>
    <col min="1026" max="1026" width="0.6640625" style="16" customWidth="1"/>
    <col min="1027" max="1027" width="13.5546875" style="16" customWidth="1"/>
    <col min="1028" max="1028" width="0.6640625" style="16" customWidth="1"/>
    <col min="1029" max="1029" width="13.5546875" style="16" customWidth="1"/>
    <col min="1030" max="1030" width="8.33203125" style="16"/>
    <col min="1031" max="1031" width="0" style="16" hidden="1" customWidth="1"/>
    <col min="1032" max="1033" width="8.33203125" style="16" customWidth="1"/>
    <col min="1034" max="1034" width="8.33203125" style="16"/>
    <col min="1035" max="1038" width="0" style="16" hidden="1" customWidth="1"/>
    <col min="1039" max="1039" width="8.33203125" style="16"/>
    <col min="1040" max="1041" width="0" style="16" hidden="1" customWidth="1"/>
    <col min="1042" max="1272" width="8.33203125" style="16"/>
    <col min="1273" max="1275" width="2.44140625" style="16" customWidth="1"/>
    <col min="1276" max="1276" width="30.6640625" style="16" customWidth="1"/>
    <col min="1277" max="1277" width="6.33203125" style="16" customWidth="1"/>
    <col min="1278" max="1278" width="0.6640625" style="16" customWidth="1"/>
    <col min="1279" max="1279" width="13.5546875" style="16" customWidth="1"/>
    <col min="1280" max="1280" width="0.6640625" style="16" customWidth="1"/>
    <col min="1281" max="1281" width="13.5546875" style="16" customWidth="1"/>
    <col min="1282" max="1282" width="0.6640625" style="16" customWidth="1"/>
    <col min="1283" max="1283" width="13.5546875" style="16" customWidth="1"/>
    <col min="1284" max="1284" width="0.6640625" style="16" customWidth="1"/>
    <col min="1285" max="1285" width="13.5546875" style="16" customWidth="1"/>
    <col min="1286" max="1286" width="8.33203125" style="16"/>
    <col min="1287" max="1287" width="0" style="16" hidden="1" customWidth="1"/>
    <col min="1288" max="1289" width="8.33203125" style="16" customWidth="1"/>
    <col min="1290" max="1290" width="8.33203125" style="16"/>
    <col min="1291" max="1294" width="0" style="16" hidden="1" customWidth="1"/>
    <col min="1295" max="1295" width="8.33203125" style="16"/>
    <col min="1296" max="1297" width="0" style="16" hidden="1" customWidth="1"/>
    <col min="1298" max="1528" width="8.33203125" style="16"/>
    <col min="1529" max="1531" width="2.44140625" style="16" customWidth="1"/>
    <col min="1532" max="1532" width="30.6640625" style="16" customWidth="1"/>
    <col min="1533" max="1533" width="6.33203125" style="16" customWidth="1"/>
    <col min="1534" max="1534" width="0.6640625" style="16" customWidth="1"/>
    <col min="1535" max="1535" width="13.5546875" style="16" customWidth="1"/>
    <col min="1536" max="1536" width="0.6640625" style="16" customWidth="1"/>
    <col min="1537" max="1537" width="13.5546875" style="16" customWidth="1"/>
    <col min="1538" max="1538" width="0.6640625" style="16" customWidth="1"/>
    <col min="1539" max="1539" width="13.5546875" style="16" customWidth="1"/>
    <col min="1540" max="1540" width="0.6640625" style="16" customWidth="1"/>
    <col min="1541" max="1541" width="13.5546875" style="16" customWidth="1"/>
    <col min="1542" max="1542" width="8.33203125" style="16"/>
    <col min="1543" max="1543" width="0" style="16" hidden="1" customWidth="1"/>
    <col min="1544" max="1545" width="8.33203125" style="16" customWidth="1"/>
    <col min="1546" max="1546" width="8.33203125" style="16"/>
    <col min="1547" max="1550" width="0" style="16" hidden="1" customWidth="1"/>
    <col min="1551" max="1551" width="8.33203125" style="16"/>
    <col min="1552" max="1553" width="0" style="16" hidden="1" customWidth="1"/>
    <col min="1554" max="1784" width="8.33203125" style="16"/>
    <col min="1785" max="1787" width="2.44140625" style="16" customWidth="1"/>
    <col min="1788" max="1788" width="30.6640625" style="16" customWidth="1"/>
    <col min="1789" max="1789" width="6.33203125" style="16" customWidth="1"/>
    <col min="1790" max="1790" width="0.6640625" style="16" customWidth="1"/>
    <col min="1791" max="1791" width="13.5546875" style="16" customWidth="1"/>
    <col min="1792" max="1792" width="0.6640625" style="16" customWidth="1"/>
    <col min="1793" max="1793" width="13.5546875" style="16" customWidth="1"/>
    <col min="1794" max="1794" width="0.6640625" style="16" customWidth="1"/>
    <col min="1795" max="1795" width="13.5546875" style="16" customWidth="1"/>
    <col min="1796" max="1796" width="0.6640625" style="16" customWidth="1"/>
    <col min="1797" max="1797" width="13.5546875" style="16" customWidth="1"/>
    <col min="1798" max="1798" width="8.33203125" style="16"/>
    <col min="1799" max="1799" width="0" style="16" hidden="1" customWidth="1"/>
    <col min="1800" max="1801" width="8.33203125" style="16" customWidth="1"/>
    <col min="1802" max="1802" width="8.33203125" style="16"/>
    <col min="1803" max="1806" width="0" style="16" hidden="1" customWidth="1"/>
    <col min="1807" max="1807" width="8.33203125" style="16"/>
    <col min="1808" max="1809" width="0" style="16" hidden="1" customWidth="1"/>
    <col min="1810" max="2040" width="8.33203125" style="16"/>
    <col min="2041" max="2043" width="2.44140625" style="16" customWidth="1"/>
    <col min="2044" max="2044" width="30.6640625" style="16" customWidth="1"/>
    <col min="2045" max="2045" width="6.33203125" style="16" customWidth="1"/>
    <col min="2046" max="2046" width="0.6640625" style="16" customWidth="1"/>
    <col min="2047" max="2047" width="13.5546875" style="16" customWidth="1"/>
    <col min="2048" max="2048" width="0.6640625" style="16" customWidth="1"/>
    <col min="2049" max="2049" width="13.5546875" style="16" customWidth="1"/>
    <col min="2050" max="2050" width="0.6640625" style="16" customWidth="1"/>
    <col min="2051" max="2051" width="13.5546875" style="16" customWidth="1"/>
    <col min="2052" max="2052" width="0.6640625" style="16" customWidth="1"/>
    <col min="2053" max="2053" width="13.5546875" style="16" customWidth="1"/>
    <col min="2054" max="2054" width="8.33203125" style="16"/>
    <col min="2055" max="2055" width="0" style="16" hidden="1" customWidth="1"/>
    <col min="2056" max="2057" width="8.33203125" style="16" customWidth="1"/>
    <col min="2058" max="2058" width="8.33203125" style="16"/>
    <col min="2059" max="2062" width="0" style="16" hidden="1" customWidth="1"/>
    <col min="2063" max="2063" width="8.33203125" style="16"/>
    <col min="2064" max="2065" width="0" style="16" hidden="1" customWidth="1"/>
    <col min="2066" max="2296" width="8.33203125" style="16"/>
    <col min="2297" max="2299" width="2.44140625" style="16" customWidth="1"/>
    <col min="2300" max="2300" width="30.6640625" style="16" customWidth="1"/>
    <col min="2301" max="2301" width="6.33203125" style="16" customWidth="1"/>
    <col min="2302" max="2302" width="0.6640625" style="16" customWidth="1"/>
    <col min="2303" max="2303" width="13.5546875" style="16" customWidth="1"/>
    <col min="2304" max="2304" width="0.6640625" style="16" customWidth="1"/>
    <col min="2305" max="2305" width="13.5546875" style="16" customWidth="1"/>
    <col min="2306" max="2306" width="0.6640625" style="16" customWidth="1"/>
    <col min="2307" max="2307" width="13.5546875" style="16" customWidth="1"/>
    <col min="2308" max="2308" width="0.6640625" style="16" customWidth="1"/>
    <col min="2309" max="2309" width="13.5546875" style="16" customWidth="1"/>
    <col min="2310" max="2310" width="8.33203125" style="16"/>
    <col min="2311" max="2311" width="0" style="16" hidden="1" customWidth="1"/>
    <col min="2312" max="2313" width="8.33203125" style="16" customWidth="1"/>
    <col min="2314" max="2314" width="8.33203125" style="16"/>
    <col min="2315" max="2318" width="0" style="16" hidden="1" customWidth="1"/>
    <col min="2319" max="2319" width="8.33203125" style="16"/>
    <col min="2320" max="2321" width="0" style="16" hidden="1" customWidth="1"/>
    <col min="2322" max="2552" width="8.33203125" style="16"/>
    <col min="2553" max="2555" width="2.44140625" style="16" customWidth="1"/>
    <col min="2556" max="2556" width="30.6640625" style="16" customWidth="1"/>
    <col min="2557" max="2557" width="6.33203125" style="16" customWidth="1"/>
    <col min="2558" max="2558" width="0.6640625" style="16" customWidth="1"/>
    <col min="2559" max="2559" width="13.5546875" style="16" customWidth="1"/>
    <col min="2560" max="2560" width="0.6640625" style="16" customWidth="1"/>
    <col min="2561" max="2561" width="13.5546875" style="16" customWidth="1"/>
    <col min="2562" max="2562" width="0.6640625" style="16" customWidth="1"/>
    <col min="2563" max="2563" width="13.5546875" style="16" customWidth="1"/>
    <col min="2564" max="2564" width="0.6640625" style="16" customWidth="1"/>
    <col min="2565" max="2565" width="13.5546875" style="16" customWidth="1"/>
    <col min="2566" max="2566" width="8.33203125" style="16"/>
    <col min="2567" max="2567" width="0" style="16" hidden="1" customWidth="1"/>
    <col min="2568" max="2569" width="8.33203125" style="16" customWidth="1"/>
    <col min="2570" max="2570" width="8.33203125" style="16"/>
    <col min="2571" max="2574" width="0" style="16" hidden="1" customWidth="1"/>
    <col min="2575" max="2575" width="8.33203125" style="16"/>
    <col min="2576" max="2577" width="0" style="16" hidden="1" customWidth="1"/>
    <col min="2578" max="2808" width="8.33203125" style="16"/>
    <col min="2809" max="2811" width="2.44140625" style="16" customWidth="1"/>
    <col min="2812" max="2812" width="30.6640625" style="16" customWidth="1"/>
    <col min="2813" max="2813" width="6.33203125" style="16" customWidth="1"/>
    <col min="2814" max="2814" width="0.6640625" style="16" customWidth="1"/>
    <col min="2815" max="2815" width="13.5546875" style="16" customWidth="1"/>
    <col min="2816" max="2816" width="0.6640625" style="16" customWidth="1"/>
    <col min="2817" max="2817" width="13.5546875" style="16" customWidth="1"/>
    <col min="2818" max="2818" width="0.6640625" style="16" customWidth="1"/>
    <col min="2819" max="2819" width="13.5546875" style="16" customWidth="1"/>
    <col min="2820" max="2820" width="0.6640625" style="16" customWidth="1"/>
    <col min="2821" max="2821" width="13.5546875" style="16" customWidth="1"/>
    <col min="2822" max="2822" width="8.33203125" style="16"/>
    <col min="2823" max="2823" width="0" style="16" hidden="1" customWidth="1"/>
    <col min="2824" max="2825" width="8.33203125" style="16" customWidth="1"/>
    <col min="2826" max="2826" width="8.33203125" style="16"/>
    <col min="2827" max="2830" width="0" style="16" hidden="1" customWidth="1"/>
    <col min="2831" max="2831" width="8.33203125" style="16"/>
    <col min="2832" max="2833" width="0" style="16" hidden="1" customWidth="1"/>
    <col min="2834" max="3064" width="8.33203125" style="16"/>
    <col min="3065" max="3067" width="2.44140625" style="16" customWidth="1"/>
    <col min="3068" max="3068" width="30.6640625" style="16" customWidth="1"/>
    <col min="3069" max="3069" width="6.33203125" style="16" customWidth="1"/>
    <col min="3070" max="3070" width="0.6640625" style="16" customWidth="1"/>
    <col min="3071" max="3071" width="13.5546875" style="16" customWidth="1"/>
    <col min="3072" max="3072" width="0.6640625" style="16" customWidth="1"/>
    <col min="3073" max="3073" width="13.5546875" style="16" customWidth="1"/>
    <col min="3074" max="3074" width="0.6640625" style="16" customWidth="1"/>
    <col min="3075" max="3075" width="13.5546875" style="16" customWidth="1"/>
    <col min="3076" max="3076" width="0.6640625" style="16" customWidth="1"/>
    <col min="3077" max="3077" width="13.5546875" style="16" customWidth="1"/>
    <col min="3078" max="3078" width="8.33203125" style="16"/>
    <col min="3079" max="3079" width="0" style="16" hidden="1" customWidth="1"/>
    <col min="3080" max="3081" width="8.33203125" style="16" customWidth="1"/>
    <col min="3082" max="3082" width="8.33203125" style="16"/>
    <col min="3083" max="3086" width="0" style="16" hidden="1" customWidth="1"/>
    <col min="3087" max="3087" width="8.33203125" style="16"/>
    <col min="3088" max="3089" width="0" style="16" hidden="1" customWidth="1"/>
    <col min="3090" max="3320" width="8.33203125" style="16"/>
    <col min="3321" max="3323" width="2.44140625" style="16" customWidth="1"/>
    <col min="3324" max="3324" width="30.6640625" style="16" customWidth="1"/>
    <col min="3325" max="3325" width="6.33203125" style="16" customWidth="1"/>
    <col min="3326" max="3326" width="0.6640625" style="16" customWidth="1"/>
    <col min="3327" max="3327" width="13.5546875" style="16" customWidth="1"/>
    <col min="3328" max="3328" width="0.6640625" style="16" customWidth="1"/>
    <col min="3329" max="3329" width="13.5546875" style="16" customWidth="1"/>
    <col min="3330" max="3330" width="0.6640625" style="16" customWidth="1"/>
    <col min="3331" max="3331" width="13.5546875" style="16" customWidth="1"/>
    <col min="3332" max="3332" width="0.6640625" style="16" customWidth="1"/>
    <col min="3333" max="3333" width="13.5546875" style="16" customWidth="1"/>
    <col min="3334" max="3334" width="8.33203125" style="16"/>
    <col min="3335" max="3335" width="0" style="16" hidden="1" customWidth="1"/>
    <col min="3336" max="3337" width="8.33203125" style="16" customWidth="1"/>
    <col min="3338" max="3338" width="8.33203125" style="16"/>
    <col min="3339" max="3342" width="0" style="16" hidden="1" customWidth="1"/>
    <col min="3343" max="3343" width="8.33203125" style="16"/>
    <col min="3344" max="3345" width="0" style="16" hidden="1" customWidth="1"/>
    <col min="3346" max="3576" width="8.33203125" style="16"/>
    <col min="3577" max="3579" width="2.44140625" style="16" customWidth="1"/>
    <col min="3580" max="3580" width="30.6640625" style="16" customWidth="1"/>
    <col min="3581" max="3581" width="6.33203125" style="16" customWidth="1"/>
    <col min="3582" max="3582" width="0.6640625" style="16" customWidth="1"/>
    <col min="3583" max="3583" width="13.5546875" style="16" customWidth="1"/>
    <col min="3584" max="3584" width="0.6640625" style="16" customWidth="1"/>
    <col min="3585" max="3585" width="13.5546875" style="16" customWidth="1"/>
    <col min="3586" max="3586" width="0.6640625" style="16" customWidth="1"/>
    <col min="3587" max="3587" width="13.5546875" style="16" customWidth="1"/>
    <col min="3588" max="3588" width="0.6640625" style="16" customWidth="1"/>
    <col min="3589" max="3589" width="13.5546875" style="16" customWidth="1"/>
    <col min="3590" max="3590" width="8.33203125" style="16"/>
    <col min="3591" max="3591" width="0" style="16" hidden="1" customWidth="1"/>
    <col min="3592" max="3593" width="8.33203125" style="16" customWidth="1"/>
    <col min="3594" max="3594" width="8.33203125" style="16"/>
    <col min="3595" max="3598" width="0" style="16" hidden="1" customWidth="1"/>
    <col min="3599" max="3599" width="8.33203125" style="16"/>
    <col min="3600" max="3601" width="0" style="16" hidden="1" customWidth="1"/>
    <col min="3602" max="3832" width="8.33203125" style="16"/>
    <col min="3833" max="3835" width="2.44140625" style="16" customWidth="1"/>
    <col min="3836" max="3836" width="30.6640625" style="16" customWidth="1"/>
    <col min="3837" max="3837" width="6.33203125" style="16" customWidth="1"/>
    <col min="3838" max="3838" width="0.6640625" style="16" customWidth="1"/>
    <col min="3839" max="3839" width="13.5546875" style="16" customWidth="1"/>
    <col min="3840" max="3840" width="0.6640625" style="16" customWidth="1"/>
    <col min="3841" max="3841" width="13.5546875" style="16" customWidth="1"/>
    <col min="3842" max="3842" width="0.6640625" style="16" customWidth="1"/>
    <col min="3843" max="3843" width="13.5546875" style="16" customWidth="1"/>
    <col min="3844" max="3844" width="0.6640625" style="16" customWidth="1"/>
    <col min="3845" max="3845" width="13.5546875" style="16" customWidth="1"/>
    <col min="3846" max="3846" width="8.33203125" style="16"/>
    <col min="3847" max="3847" width="0" style="16" hidden="1" customWidth="1"/>
    <col min="3848" max="3849" width="8.33203125" style="16" customWidth="1"/>
    <col min="3850" max="3850" width="8.33203125" style="16"/>
    <col min="3851" max="3854" width="0" style="16" hidden="1" customWidth="1"/>
    <col min="3855" max="3855" width="8.33203125" style="16"/>
    <col min="3856" max="3857" width="0" style="16" hidden="1" customWidth="1"/>
    <col min="3858" max="4088" width="8.33203125" style="16"/>
    <col min="4089" max="4091" width="2.44140625" style="16" customWidth="1"/>
    <col min="4092" max="4092" width="30.6640625" style="16" customWidth="1"/>
    <col min="4093" max="4093" width="6.33203125" style="16" customWidth="1"/>
    <col min="4094" max="4094" width="0.6640625" style="16" customWidth="1"/>
    <col min="4095" max="4095" width="13.5546875" style="16" customWidth="1"/>
    <col min="4096" max="4096" width="0.6640625" style="16" customWidth="1"/>
    <col min="4097" max="4097" width="13.5546875" style="16" customWidth="1"/>
    <col min="4098" max="4098" width="0.6640625" style="16" customWidth="1"/>
    <col min="4099" max="4099" width="13.5546875" style="16" customWidth="1"/>
    <col min="4100" max="4100" width="0.6640625" style="16" customWidth="1"/>
    <col min="4101" max="4101" width="13.5546875" style="16" customWidth="1"/>
    <col min="4102" max="4102" width="8.33203125" style="16"/>
    <col min="4103" max="4103" width="0" style="16" hidden="1" customWidth="1"/>
    <col min="4104" max="4105" width="8.33203125" style="16" customWidth="1"/>
    <col min="4106" max="4106" width="8.33203125" style="16"/>
    <col min="4107" max="4110" width="0" style="16" hidden="1" customWidth="1"/>
    <col min="4111" max="4111" width="8.33203125" style="16"/>
    <col min="4112" max="4113" width="0" style="16" hidden="1" customWidth="1"/>
    <col min="4114" max="4344" width="8.33203125" style="16"/>
    <col min="4345" max="4347" width="2.44140625" style="16" customWidth="1"/>
    <col min="4348" max="4348" width="30.6640625" style="16" customWidth="1"/>
    <col min="4349" max="4349" width="6.33203125" style="16" customWidth="1"/>
    <col min="4350" max="4350" width="0.6640625" style="16" customWidth="1"/>
    <col min="4351" max="4351" width="13.5546875" style="16" customWidth="1"/>
    <col min="4352" max="4352" width="0.6640625" style="16" customWidth="1"/>
    <col min="4353" max="4353" width="13.5546875" style="16" customWidth="1"/>
    <col min="4354" max="4354" width="0.6640625" style="16" customWidth="1"/>
    <col min="4355" max="4355" width="13.5546875" style="16" customWidth="1"/>
    <col min="4356" max="4356" width="0.6640625" style="16" customWidth="1"/>
    <col min="4357" max="4357" width="13.5546875" style="16" customWidth="1"/>
    <col min="4358" max="4358" width="8.33203125" style="16"/>
    <col min="4359" max="4359" width="0" style="16" hidden="1" customWidth="1"/>
    <col min="4360" max="4361" width="8.33203125" style="16" customWidth="1"/>
    <col min="4362" max="4362" width="8.33203125" style="16"/>
    <col min="4363" max="4366" width="0" style="16" hidden="1" customWidth="1"/>
    <col min="4367" max="4367" width="8.33203125" style="16"/>
    <col min="4368" max="4369" width="0" style="16" hidden="1" customWidth="1"/>
    <col min="4370" max="4600" width="8.33203125" style="16"/>
    <col min="4601" max="4603" width="2.44140625" style="16" customWidth="1"/>
    <col min="4604" max="4604" width="30.6640625" style="16" customWidth="1"/>
    <col min="4605" max="4605" width="6.33203125" style="16" customWidth="1"/>
    <col min="4606" max="4606" width="0.6640625" style="16" customWidth="1"/>
    <col min="4607" max="4607" width="13.5546875" style="16" customWidth="1"/>
    <col min="4608" max="4608" width="0.6640625" style="16" customWidth="1"/>
    <col min="4609" max="4609" width="13.5546875" style="16" customWidth="1"/>
    <col min="4610" max="4610" width="0.6640625" style="16" customWidth="1"/>
    <col min="4611" max="4611" width="13.5546875" style="16" customWidth="1"/>
    <col min="4612" max="4612" width="0.6640625" style="16" customWidth="1"/>
    <col min="4613" max="4613" width="13.5546875" style="16" customWidth="1"/>
    <col min="4614" max="4614" width="8.33203125" style="16"/>
    <col min="4615" max="4615" width="0" style="16" hidden="1" customWidth="1"/>
    <col min="4616" max="4617" width="8.33203125" style="16" customWidth="1"/>
    <col min="4618" max="4618" width="8.33203125" style="16"/>
    <col min="4619" max="4622" width="0" style="16" hidden="1" customWidth="1"/>
    <col min="4623" max="4623" width="8.33203125" style="16"/>
    <col min="4624" max="4625" width="0" style="16" hidden="1" customWidth="1"/>
    <col min="4626" max="4856" width="8.33203125" style="16"/>
    <col min="4857" max="4859" width="2.44140625" style="16" customWidth="1"/>
    <col min="4860" max="4860" width="30.6640625" style="16" customWidth="1"/>
    <col min="4861" max="4861" width="6.33203125" style="16" customWidth="1"/>
    <col min="4862" max="4862" width="0.6640625" style="16" customWidth="1"/>
    <col min="4863" max="4863" width="13.5546875" style="16" customWidth="1"/>
    <col min="4864" max="4864" width="0.6640625" style="16" customWidth="1"/>
    <col min="4865" max="4865" width="13.5546875" style="16" customWidth="1"/>
    <col min="4866" max="4866" width="0.6640625" style="16" customWidth="1"/>
    <col min="4867" max="4867" width="13.5546875" style="16" customWidth="1"/>
    <col min="4868" max="4868" width="0.6640625" style="16" customWidth="1"/>
    <col min="4869" max="4869" width="13.5546875" style="16" customWidth="1"/>
    <col min="4870" max="4870" width="8.33203125" style="16"/>
    <col min="4871" max="4871" width="0" style="16" hidden="1" customWidth="1"/>
    <col min="4872" max="4873" width="8.33203125" style="16" customWidth="1"/>
    <col min="4874" max="4874" width="8.33203125" style="16"/>
    <col min="4875" max="4878" width="0" style="16" hidden="1" customWidth="1"/>
    <col min="4879" max="4879" width="8.33203125" style="16"/>
    <col min="4880" max="4881" width="0" style="16" hidden="1" customWidth="1"/>
    <col min="4882" max="5112" width="8.33203125" style="16"/>
    <col min="5113" max="5115" width="2.44140625" style="16" customWidth="1"/>
    <col min="5116" max="5116" width="30.6640625" style="16" customWidth="1"/>
    <col min="5117" max="5117" width="6.33203125" style="16" customWidth="1"/>
    <col min="5118" max="5118" width="0.6640625" style="16" customWidth="1"/>
    <col min="5119" max="5119" width="13.5546875" style="16" customWidth="1"/>
    <col min="5120" max="5120" width="0.6640625" style="16" customWidth="1"/>
    <col min="5121" max="5121" width="13.5546875" style="16" customWidth="1"/>
    <col min="5122" max="5122" width="0.6640625" style="16" customWidth="1"/>
    <col min="5123" max="5123" width="13.5546875" style="16" customWidth="1"/>
    <col min="5124" max="5124" width="0.6640625" style="16" customWidth="1"/>
    <col min="5125" max="5125" width="13.5546875" style="16" customWidth="1"/>
    <col min="5126" max="5126" width="8.33203125" style="16"/>
    <col min="5127" max="5127" width="0" style="16" hidden="1" customWidth="1"/>
    <col min="5128" max="5129" width="8.33203125" style="16" customWidth="1"/>
    <col min="5130" max="5130" width="8.33203125" style="16"/>
    <col min="5131" max="5134" width="0" style="16" hidden="1" customWidth="1"/>
    <col min="5135" max="5135" width="8.33203125" style="16"/>
    <col min="5136" max="5137" width="0" style="16" hidden="1" customWidth="1"/>
    <col min="5138" max="5368" width="8.33203125" style="16"/>
    <col min="5369" max="5371" width="2.44140625" style="16" customWidth="1"/>
    <col min="5372" max="5372" width="30.6640625" style="16" customWidth="1"/>
    <col min="5373" max="5373" width="6.33203125" style="16" customWidth="1"/>
    <col min="5374" max="5374" width="0.6640625" style="16" customWidth="1"/>
    <col min="5375" max="5375" width="13.5546875" style="16" customWidth="1"/>
    <col min="5376" max="5376" width="0.6640625" style="16" customWidth="1"/>
    <col min="5377" max="5377" width="13.5546875" style="16" customWidth="1"/>
    <col min="5378" max="5378" width="0.6640625" style="16" customWidth="1"/>
    <col min="5379" max="5379" width="13.5546875" style="16" customWidth="1"/>
    <col min="5380" max="5380" width="0.6640625" style="16" customWidth="1"/>
    <col min="5381" max="5381" width="13.5546875" style="16" customWidth="1"/>
    <col min="5382" max="5382" width="8.33203125" style="16"/>
    <col min="5383" max="5383" width="0" style="16" hidden="1" customWidth="1"/>
    <col min="5384" max="5385" width="8.33203125" style="16" customWidth="1"/>
    <col min="5386" max="5386" width="8.33203125" style="16"/>
    <col min="5387" max="5390" width="0" style="16" hidden="1" customWidth="1"/>
    <col min="5391" max="5391" width="8.33203125" style="16"/>
    <col min="5392" max="5393" width="0" style="16" hidden="1" customWidth="1"/>
    <col min="5394" max="5624" width="8.33203125" style="16"/>
    <col min="5625" max="5627" width="2.44140625" style="16" customWidth="1"/>
    <col min="5628" max="5628" width="30.6640625" style="16" customWidth="1"/>
    <col min="5629" max="5629" width="6.33203125" style="16" customWidth="1"/>
    <col min="5630" max="5630" width="0.6640625" style="16" customWidth="1"/>
    <col min="5631" max="5631" width="13.5546875" style="16" customWidth="1"/>
    <col min="5632" max="5632" width="0.6640625" style="16" customWidth="1"/>
    <col min="5633" max="5633" width="13.5546875" style="16" customWidth="1"/>
    <col min="5634" max="5634" width="0.6640625" style="16" customWidth="1"/>
    <col min="5635" max="5635" width="13.5546875" style="16" customWidth="1"/>
    <col min="5636" max="5636" width="0.6640625" style="16" customWidth="1"/>
    <col min="5637" max="5637" width="13.5546875" style="16" customWidth="1"/>
    <col min="5638" max="5638" width="8.33203125" style="16"/>
    <col min="5639" max="5639" width="0" style="16" hidden="1" customWidth="1"/>
    <col min="5640" max="5641" width="8.33203125" style="16" customWidth="1"/>
    <col min="5642" max="5642" width="8.33203125" style="16"/>
    <col min="5643" max="5646" width="0" style="16" hidden="1" customWidth="1"/>
    <col min="5647" max="5647" width="8.33203125" style="16"/>
    <col min="5648" max="5649" width="0" style="16" hidden="1" customWidth="1"/>
    <col min="5650" max="5880" width="8.33203125" style="16"/>
    <col min="5881" max="5883" width="2.44140625" style="16" customWidth="1"/>
    <col min="5884" max="5884" width="30.6640625" style="16" customWidth="1"/>
    <col min="5885" max="5885" width="6.33203125" style="16" customWidth="1"/>
    <col min="5886" max="5886" width="0.6640625" style="16" customWidth="1"/>
    <col min="5887" max="5887" width="13.5546875" style="16" customWidth="1"/>
    <col min="5888" max="5888" width="0.6640625" style="16" customWidth="1"/>
    <col min="5889" max="5889" width="13.5546875" style="16" customWidth="1"/>
    <col min="5890" max="5890" width="0.6640625" style="16" customWidth="1"/>
    <col min="5891" max="5891" width="13.5546875" style="16" customWidth="1"/>
    <col min="5892" max="5892" width="0.6640625" style="16" customWidth="1"/>
    <col min="5893" max="5893" width="13.5546875" style="16" customWidth="1"/>
    <col min="5894" max="5894" width="8.33203125" style="16"/>
    <col min="5895" max="5895" width="0" style="16" hidden="1" customWidth="1"/>
    <col min="5896" max="5897" width="8.33203125" style="16" customWidth="1"/>
    <col min="5898" max="5898" width="8.33203125" style="16"/>
    <col min="5899" max="5902" width="0" style="16" hidden="1" customWidth="1"/>
    <col min="5903" max="5903" width="8.33203125" style="16"/>
    <col min="5904" max="5905" width="0" style="16" hidden="1" customWidth="1"/>
    <col min="5906" max="6136" width="8.33203125" style="16"/>
    <col min="6137" max="6139" width="2.44140625" style="16" customWidth="1"/>
    <col min="6140" max="6140" width="30.6640625" style="16" customWidth="1"/>
    <col min="6141" max="6141" width="6.33203125" style="16" customWidth="1"/>
    <col min="6142" max="6142" width="0.6640625" style="16" customWidth="1"/>
    <col min="6143" max="6143" width="13.5546875" style="16" customWidth="1"/>
    <col min="6144" max="6144" width="0.6640625" style="16" customWidth="1"/>
    <col min="6145" max="6145" width="13.5546875" style="16" customWidth="1"/>
    <col min="6146" max="6146" width="0.6640625" style="16" customWidth="1"/>
    <col min="6147" max="6147" width="13.5546875" style="16" customWidth="1"/>
    <col min="6148" max="6148" width="0.6640625" style="16" customWidth="1"/>
    <col min="6149" max="6149" width="13.5546875" style="16" customWidth="1"/>
    <col min="6150" max="6150" width="8.33203125" style="16"/>
    <col min="6151" max="6151" width="0" style="16" hidden="1" customWidth="1"/>
    <col min="6152" max="6153" width="8.33203125" style="16" customWidth="1"/>
    <col min="6154" max="6154" width="8.33203125" style="16"/>
    <col min="6155" max="6158" width="0" style="16" hidden="1" customWidth="1"/>
    <col min="6159" max="6159" width="8.33203125" style="16"/>
    <col min="6160" max="6161" width="0" style="16" hidden="1" customWidth="1"/>
    <col min="6162" max="6392" width="8.33203125" style="16"/>
    <col min="6393" max="6395" width="2.44140625" style="16" customWidth="1"/>
    <col min="6396" max="6396" width="30.6640625" style="16" customWidth="1"/>
    <col min="6397" max="6397" width="6.33203125" style="16" customWidth="1"/>
    <col min="6398" max="6398" width="0.6640625" style="16" customWidth="1"/>
    <col min="6399" max="6399" width="13.5546875" style="16" customWidth="1"/>
    <col min="6400" max="6400" width="0.6640625" style="16" customWidth="1"/>
    <col min="6401" max="6401" width="13.5546875" style="16" customWidth="1"/>
    <col min="6402" max="6402" width="0.6640625" style="16" customWidth="1"/>
    <col min="6403" max="6403" width="13.5546875" style="16" customWidth="1"/>
    <col min="6404" max="6404" width="0.6640625" style="16" customWidth="1"/>
    <col min="6405" max="6405" width="13.5546875" style="16" customWidth="1"/>
    <col min="6406" max="6406" width="8.33203125" style="16"/>
    <col min="6407" max="6407" width="0" style="16" hidden="1" customWidth="1"/>
    <col min="6408" max="6409" width="8.33203125" style="16" customWidth="1"/>
    <col min="6410" max="6410" width="8.33203125" style="16"/>
    <col min="6411" max="6414" width="0" style="16" hidden="1" customWidth="1"/>
    <col min="6415" max="6415" width="8.33203125" style="16"/>
    <col min="6416" max="6417" width="0" style="16" hidden="1" customWidth="1"/>
    <col min="6418" max="6648" width="8.33203125" style="16"/>
    <col min="6649" max="6651" width="2.44140625" style="16" customWidth="1"/>
    <col min="6652" max="6652" width="30.6640625" style="16" customWidth="1"/>
    <col min="6653" max="6653" width="6.33203125" style="16" customWidth="1"/>
    <col min="6654" max="6654" width="0.6640625" style="16" customWidth="1"/>
    <col min="6655" max="6655" width="13.5546875" style="16" customWidth="1"/>
    <col min="6656" max="6656" width="0.6640625" style="16" customWidth="1"/>
    <col min="6657" max="6657" width="13.5546875" style="16" customWidth="1"/>
    <col min="6658" max="6658" width="0.6640625" style="16" customWidth="1"/>
    <col min="6659" max="6659" width="13.5546875" style="16" customWidth="1"/>
    <col min="6660" max="6660" width="0.6640625" style="16" customWidth="1"/>
    <col min="6661" max="6661" width="13.5546875" style="16" customWidth="1"/>
    <col min="6662" max="6662" width="8.33203125" style="16"/>
    <col min="6663" max="6663" width="0" style="16" hidden="1" customWidth="1"/>
    <col min="6664" max="6665" width="8.33203125" style="16" customWidth="1"/>
    <col min="6666" max="6666" width="8.33203125" style="16"/>
    <col min="6667" max="6670" width="0" style="16" hidden="1" customWidth="1"/>
    <col min="6671" max="6671" width="8.33203125" style="16"/>
    <col min="6672" max="6673" width="0" style="16" hidden="1" customWidth="1"/>
    <col min="6674" max="6904" width="8.33203125" style="16"/>
    <col min="6905" max="6907" width="2.44140625" style="16" customWidth="1"/>
    <col min="6908" max="6908" width="30.6640625" style="16" customWidth="1"/>
    <col min="6909" max="6909" width="6.33203125" style="16" customWidth="1"/>
    <col min="6910" max="6910" width="0.6640625" style="16" customWidth="1"/>
    <col min="6911" max="6911" width="13.5546875" style="16" customWidth="1"/>
    <col min="6912" max="6912" width="0.6640625" style="16" customWidth="1"/>
    <col min="6913" max="6913" width="13.5546875" style="16" customWidth="1"/>
    <col min="6914" max="6914" width="0.6640625" style="16" customWidth="1"/>
    <col min="6915" max="6915" width="13.5546875" style="16" customWidth="1"/>
    <col min="6916" max="6916" width="0.6640625" style="16" customWidth="1"/>
    <col min="6917" max="6917" width="13.5546875" style="16" customWidth="1"/>
    <col min="6918" max="6918" width="8.33203125" style="16"/>
    <col min="6919" max="6919" width="0" style="16" hidden="1" customWidth="1"/>
    <col min="6920" max="6921" width="8.33203125" style="16" customWidth="1"/>
    <col min="6922" max="6922" width="8.33203125" style="16"/>
    <col min="6923" max="6926" width="0" style="16" hidden="1" customWidth="1"/>
    <col min="6927" max="6927" width="8.33203125" style="16"/>
    <col min="6928" max="6929" width="0" style="16" hidden="1" customWidth="1"/>
    <col min="6930" max="7160" width="8.33203125" style="16"/>
    <col min="7161" max="7163" width="2.44140625" style="16" customWidth="1"/>
    <col min="7164" max="7164" width="30.6640625" style="16" customWidth="1"/>
    <col min="7165" max="7165" width="6.33203125" style="16" customWidth="1"/>
    <col min="7166" max="7166" width="0.6640625" style="16" customWidth="1"/>
    <col min="7167" max="7167" width="13.5546875" style="16" customWidth="1"/>
    <col min="7168" max="7168" width="0.6640625" style="16" customWidth="1"/>
    <col min="7169" max="7169" width="13.5546875" style="16" customWidth="1"/>
    <col min="7170" max="7170" width="0.6640625" style="16" customWidth="1"/>
    <col min="7171" max="7171" width="13.5546875" style="16" customWidth="1"/>
    <col min="7172" max="7172" width="0.6640625" style="16" customWidth="1"/>
    <col min="7173" max="7173" width="13.5546875" style="16" customWidth="1"/>
    <col min="7174" max="7174" width="8.33203125" style="16"/>
    <col min="7175" max="7175" width="0" style="16" hidden="1" customWidth="1"/>
    <col min="7176" max="7177" width="8.33203125" style="16" customWidth="1"/>
    <col min="7178" max="7178" width="8.33203125" style="16"/>
    <col min="7179" max="7182" width="0" style="16" hidden="1" customWidth="1"/>
    <col min="7183" max="7183" width="8.33203125" style="16"/>
    <col min="7184" max="7185" width="0" style="16" hidden="1" customWidth="1"/>
    <col min="7186" max="7416" width="8.33203125" style="16"/>
    <col min="7417" max="7419" width="2.44140625" style="16" customWidth="1"/>
    <col min="7420" max="7420" width="30.6640625" style="16" customWidth="1"/>
    <col min="7421" max="7421" width="6.33203125" style="16" customWidth="1"/>
    <col min="7422" max="7422" width="0.6640625" style="16" customWidth="1"/>
    <col min="7423" max="7423" width="13.5546875" style="16" customWidth="1"/>
    <col min="7424" max="7424" width="0.6640625" style="16" customWidth="1"/>
    <col min="7425" max="7425" width="13.5546875" style="16" customWidth="1"/>
    <col min="7426" max="7426" width="0.6640625" style="16" customWidth="1"/>
    <col min="7427" max="7427" width="13.5546875" style="16" customWidth="1"/>
    <col min="7428" max="7428" width="0.6640625" style="16" customWidth="1"/>
    <col min="7429" max="7429" width="13.5546875" style="16" customWidth="1"/>
    <col min="7430" max="7430" width="8.33203125" style="16"/>
    <col min="7431" max="7431" width="0" style="16" hidden="1" customWidth="1"/>
    <col min="7432" max="7433" width="8.33203125" style="16" customWidth="1"/>
    <col min="7434" max="7434" width="8.33203125" style="16"/>
    <col min="7435" max="7438" width="0" style="16" hidden="1" customWidth="1"/>
    <col min="7439" max="7439" width="8.33203125" style="16"/>
    <col min="7440" max="7441" width="0" style="16" hidden="1" customWidth="1"/>
    <col min="7442" max="7672" width="8.33203125" style="16"/>
    <col min="7673" max="7675" width="2.44140625" style="16" customWidth="1"/>
    <col min="7676" max="7676" width="30.6640625" style="16" customWidth="1"/>
    <col min="7677" max="7677" width="6.33203125" style="16" customWidth="1"/>
    <col min="7678" max="7678" width="0.6640625" style="16" customWidth="1"/>
    <col min="7679" max="7679" width="13.5546875" style="16" customWidth="1"/>
    <col min="7680" max="7680" width="0.6640625" style="16" customWidth="1"/>
    <col min="7681" max="7681" width="13.5546875" style="16" customWidth="1"/>
    <col min="7682" max="7682" width="0.6640625" style="16" customWidth="1"/>
    <col min="7683" max="7683" width="13.5546875" style="16" customWidth="1"/>
    <col min="7684" max="7684" width="0.6640625" style="16" customWidth="1"/>
    <col min="7685" max="7685" width="13.5546875" style="16" customWidth="1"/>
    <col min="7686" max="7686" width="8.33203125" style="16"/>
    <col min="7687" max="7687" width="0" style="16" hidden="1" customWidth="1"/>
    <col min="7688" max="7689" width="8.33203125" style="16" customWidth="1"/>
    <col min="7690" max="7690" width="8.33203125" style="16"/>
    <col min="7691" max="7694" width="0" style="16" hidden="1" customWidth="1"/>
    <col min="7695" max="7695" width="8.33203125" style="16"/>
    <col min="7696" max="7697" width="0" style="16" hidden="1" customWidth="1"/>
    <col min="7698" max="7928" width="8.33203125" style="16"/>
    <col min="7929" max="7931" width="2.44140625" style="16" customWidth="1"/>
    <col min="7932" max="7932" width="30.6640625" style="16" customWidth="1"/>
    <col min="7933" max="7933" width="6.33203125" style="16" customWidth="1"/>
    <col min="7934" max="7934" width="0.6640625" style="16" customWidth="1"/>
    <col min="7935" max="7935" width="13.5546875" style="16" customWidth="1"/>
    <col min="7936" max="7936" width="0.6640625" style="16" customWidth="1"/>
    <col min="7937" max="7937" width="13.5546875" style="16" customWidth="1"/>
    <col min="7938" max="7938" width="0.6640625" style="16" customWidth="1"/>
    <col min="7939" max="7939" width="13.5546875" style="16" customWidth="1"/>
    <col min="7940" max="7940" width="0.6640625" style="16" customWidth="1"/>
    <col min="7941" max="7941" width="13.5546875" style="16" customWidth="1"/>
    <col min="7942" max="7942" width="8.33203125" style="16"/>
    <col min="7943" max="7943" width="0" style="16" hidden="1" customWidth="1"/>
    <col min="7944" max="7945" width="8.33203125" style="16" customWidth="1"/>
    <col min="7946" max="7946" width="8.33203125" style="16"/>
    <col min="7947" max="7950" width="0" style="16" hidden="1" customWidth="1"/>
    <col min="7951" max="7951" width="8.33203125" style="16"/>
    <col min="7952" max="7953" width="0" style="16" hidden="1" customWidth="1"/>
    <col min="7954" max="8184" width="8.33203125" style="16"/>
    <col min="8185" max="8187" width="2.44140625" style="16" customWidth="1"/>
    <col min="8188" max="8188" width="30.6640625" style="16" customWidth="1"/>
    <col min="8189" max="8189" width="6.33203125" style="16" customWidth="1"/>
    <col min="8190" max="8190" width="0.6640625" style="16" customWidth="1"/>
    <col min="8191" max="8191" width="13.5546875" style="16" customWidth="1"/>
    <col min="8192" max="8192" width="0.6640625" style="16" customWidth="1"/>
    <col min="8193" max="8193" width="13.5546875" style="16" customWidth="1"/>
    <col min="8194" max="8194" width="0.6640625" style="16" customWidth="1"/>
    <col min="8195" max="8195" width="13.5546875" style="16" customWidth="1"/>
    <col min="8196" max="8196" width="0.6640625" style="16" customWidth="1"/>
    <col min="8197" max="8197" width="13.5546875" style="16" customWidth="1"/>
    <col min="8198" max="8198" width="8.33203125" style="16"/>
    <col min="8199" max="8199" width="0" style="16" hidden="1" customWidth="1"/>
    <col min="8200" max="8201" width="8.33203125" style="16" customWidth="1"/>
    <col min="8202" max="8202" width="8.33203125" style="16"/>
    <col min="8203" max="8206" width="0" style="16" hidden="1" customWidth="1"/>
    <col min="8207" max="8207" width="8.33203125" style="16"/>
    <col min="8208" max="8209" width="0" style="16" hidden="1" customWidth="1"/>
    <col min="8210" max="8440" width="8.33203125" style="16"/>
    <col min="8441" max="8443" width="2.44140625" style="16" customWidth="1"/>
    <col min="8444" max="8444" width="30.6640625" style="16" customWidth="1"/>
    <col min="8445" max="8445" width="6.33203125" style="16" customWidth="1"/>
    <col min="8446" max="8446" width="0.6640625" style="16" customWidth="1"/>
    <col min="8447" max="8447" width="13.5546875" style="16" customWidth="1"/>
    <col min="8448" max="8448" width="0.6640625" style="16" customWidth="1"/>
    <col min="8449" max="8449" width="13.5546875" style="16" customWidth="1"/>
    <col min="8450" max="8450" width="0.6640625" style="16" customWidth="1"/>
    <col min="8451" max="8451" width="13.5546875" style="16" customWidth="1"/>
    <col min="8452" max="8452" width="0.6640625" style="16" customWidth="1"/>
    <col min="8453" max="8453" width="13.5546875" style="16" customWidth="1"/>
    <col min="8454" max="8454" width="8.33203125" style="16"/>
    <col min="8455" max="8455" width="0" style="16" hidden="1" customWidth="1"/>
    <col min="8456" max="8457" width="8.33203125" style="16" customWidth="1"/>
    <col min="8458" max="8458" width="8.33203125" style="16"/>
    <col min="8459" max="8462" width="0" style="16" hidden="1" customWidth="1"/>
    <col min="8463" max="8463" width="8.33203125" style="16"/>
    <col min="8464" max="8465" width="0" style="16" hidden="1" customWidth="1"/>
    <col min="8466" max="8696" width="8.33203125" style="16"/>
    <col min="8697" max="8699" width="2.44140625" style="16" customWidth="1"/>
    <col min="8700" max="8700" width="30.6640625" style="16" customWidth="1"/>
    <col min="8701" max="8701" width="6.33203125" style="16" customWidth="1"/>
    <col min="8702" max="8702" width="0.6640625" style="16" customWidth="1"/>
    <col min="8703" max="8703" width="13.5546875" style="16" customWidth="1"/>
    <col min="8704" max="8704" width="0.6640625" style="16" customWidth="1"/>
    <col min="8705" max="8705" width="13.5546875" style="16" customWidth="1"/>
    <col min="8706" max="8706" width="0.6640625" style="16" customWidth="1"/>
    <col min="8707" max="8707" width="13.5546875" style="16" customWidth="1"/>
    <col min="8708" max="8708" width="0.6640625" style="16" customWidth="1"/>
    <col min="8709" max="8709" width="13.5546875" style="16" customWidth="1"/>
    <col min="8710" max="8710" width="8.33203125" style="16"/>
    <col min="8711" max="8711" width="0" style="16" hidden="1" customWidth="1"/>
    <col min="8712" max="8713" width="8.33203125" style="16" customWidth="1"/>
    <col min="8714" max="8714" width="8.33203125" style="16"/>
    <col min="8715" max="8718" width="0" style="16" hidden="1" customWidth="1"/>
    <col min="8719" max="8719" width="8.33203125" style="16"/>
    <col min="8720" max="8721" width="0" style="16" hidden="1" customWidth="1"/>
    <col min="8722" max="8952" width="8.33203125" style="16"/>
    <col min="8953" max="8955" width="2.44140625" style="16" customWidth="1"/>
    <col min="8956" max="8956" width="30.6640625" style="16" customWidth="1"/>
    <col min="8957" max="8957" width="6.33203125" style="16" customWidth="1"/>
    <col min="8958" max="8958" width="0.6640625" style="16" customWidth="1"/>
    <col min="8959" max="8959" width="13.5546875" style="16" customWidth="1"/>
    <col min="8960" max="8960" width="0.6640625" style="16" customWidth="1"/>
    <col min="8961" max="8961" width="13.5546875" style="16" customWidth="1"/>
    <col min="8962" max="8962" width="0.6640625" style="16" customWidth="1"/>
    <col min="8963" max="8963" width="13.5546875" style="16" customWidth="1"/>
    <col min="8964" max="8964" width="0.6640625" style="16" customWidth="1"/>
    <col min="8965" max="8965" width="13.5546875" style="16" customWidth="1"/>
    <col min="8966" max="8966" width="8.33203125" style="16"/>
    <col min="8967" max="8967" width="0" style="16" hidden="1" customWidth="1"/>
    <col min="8968" max="8969" width="8.33203125" style="16" customWidth="1"/>
    <col min="8970" max="8970" width="8.33203125" style="16"/>
    <col min="8971" max="8974" width="0" style="16" hidden="1" customWidth="1"/>
    <col min="8975" max="8975" width="8.33203125" style="16"/>
    <col min="8976" max="8977" width="0" style="16" hidden="1" customWidth="1"/>
    <col min="8978" max="9208" width="8.33203125" style="16"/>
    <col min="9209" max="9211" width="2.44140625" style="16" customWidth="1"/>
    <col min="9212" max="9212" width="30.6640625" style="16" customWidth="1"/>
    <col min="9213" max="9213" width="6.33203125" style="16" customWidth="1"/>
    <col min="9214" max="9214" width="0.6640625" style="16" customWidth="1"/>
    <col min="9215" max="9215" width="13.5546875" style="16" customWidth="1"/>
    <col min="9216" max="9216" width="0.6640625" style="16" customWidth="1"/>
    <col min="9217" max="9217" width="13.5546875" style="16" customWidth="1"/>
    <col min="9218" max="9218" width="0.6640625" style="16" customWidth="1"/>
    <col min="9219" max="9219" width="13.5546875" style="16" customWidth="1"/>
    <col min="9220" max="9220" width="0.6640625" style="16" customWidth="1"/>
    <col min="9221" max="9221" width="13.5546875" style="16" customWidth="1"/>
    <col min="9222" max="9222" width="8.33203125" style="16"/>
    <col min="9223" max="9223" width="0" style="16" hidden="1" customWidth="1"/>
    <col min="9224" max="9225" width="8.33203125" style="16" customWidth="1"/>
    <col min="9226" max="9226" width="8.33203125" style="16"/>
    <col min="9227" max="9230" width="0" style="16" hidden="1" customWidth="1"/>
    <col min="9231" max="9231" width="8.33203125" style="16"/>
    <col min="9232" max="9233" width="0" style="16" hidden="1" customWidth="1"/>
    <col min="9234" max="9464" width="8.33203125" style="16"/>
    <col min="9465" max="9467" width="2.44140625" style="16" customWidth="1"/>
    <col min="9468" max="9468" width="30.6640625" style="16" customWidth="1"/>
    <col min="9469" max="9469" width="6.33203125" style="16" customWidth="1"/>
    <col min="9470" max="9470" width="0.6640625" style="16" customWidth="1"/>
    <col min="9471" max="9471" width="13.5546875" style="16" customWidth="1"/>
    <col min="9472" max="9472" width="0.6640625" style="16" customWidth="1"/>
    <col min="9473" max="9473" width="13.5546875" style="16" customWidth="1"/>
    <col min="9474" max="9474" width="0.6640625" style="16" customWidth="1"/>
    <col min="9475" max="9475" width="13.5546875" style="16" customWidth="1"/>
    <col min="9476" max="9476" width="0.6640625" style="16" customWidth="1"/>
    <col min="9477" max="9477" width="13.5546875" style="16" customWidth="1"/>
    <col min="9478" max="9478" width="8.33203125" style="16"/>
    <col min="9479" max="9479" width="0" style="16" hidden="1" customWidth="1"/>
    <col min="9480" max="9481" width="8.33203125" style="16" customWidth="1"/>
    <col min="9482" max="9482" width="8.33203125" style="16"/>
    <col min="9483" max="9486" width="0" style="16" hidden="1" customWidth="1"/>
    <col min="9487" max="9487" width="8.33203125" style="16"/>
    <col min="9488" max="9489" width="0" style="16" hidden="1" customWidth="1"/>
    <col min="9490" max="9720" width="8.33203125" style="16"/>
    <col min="9721" max="9723" width="2.44140625" style="16" customWidth="1"/>
    <col min="9724" max="9724" width="30.6640625" style="16" customWidth="1"/>
    <col min="9725" max="9725" width="6.33203125" style="16" customWidth="1"/>
    <col min="9726" max="9726" width="0.6640625" style="16" customWidth="1"/>
    <col min="9727" max="9727" width="13.5546875" style="16" customWidth="1"/>
    <col min="9728" max="9728" width="0.6640625" style="16" customWidth="1"/>
    <col min="9729" max="9729" width="13.5546875" style="16" customWidth="1"/>
    <col min="9730" max="9730" width="0.6640625" style="16" customWidth="1"/>
    <col min="9731" max="9731" width="13.5546875" style="16" customWidth="1"/>
    <col min="9732" max="9732" width="0.6640625" style="16" customWidth="1"/>
    <col min="9733" max="9733" width="13.5546875" style="16" customWidth="1"/>
    <col min="9734" max="9734" width="8.33203125" style="16"/>
    <col min="9735" max="9735" width="0" style="16" hidden="1" customWidth="1"/>
    <col min="9736" max="9737" width="8.33203125" style="16" customWidth="1"/>
    <col min="9738" max="9738" width="8.33203125" style="16"/>
    <col min="9739" max="9742" width="0" style="16" hidden="1" customWidth="1"/>
    <col min="9743" max="9743" width="8.33203125" style="16"/>
    <col min="9744" max="9745" width="0" style="16" hidden="1" customWidth="1"/>
    <col min="9746" max="9976" width="8.33203125" style="16"/>
    <col min="9977" max="9979" width="2.44140625" style="16" customWidth="1"/>
    <col min="9980" max="9980" width="30.6640625" style="16" customWidth="1"/>
    <col min="9981" max="9981" width="6.33203125" style="16" customWidth="1"/>
    <col min="9982" max="9982" width="0.6640625" style="16" customWidth="1"/>
    <col min="9983" max="9983" width="13.5546875" style="16" customWidth="1"/>
    <col min="9984" max="9984" width="0.6640625" style="16" customWidth="1"/>
    <col min="9985" max="9985" width="13.5546875" style="16" customWidth="1"/>
    <col min="9986" max="9986" width="0.6640625" style="16" customWidth="1"/>
    <col min="9987" max="9987" width="13.5546875" style="16" customWidth="1"/>
    <col min="9988" max="9988" width="0.6640625" style="16" customWidth="1"/>
    <col min="9989" max="9989" width="13.5546875" style="16" customWidth="1"/>
    <col min="9990" max="9990" width="8.33203125" style="16"/>
    <col min="9991" max="9991" width="0" style="16" hidden="1" customWidth="1"/>
    <col min="9992" max="9993" width="8.33203125" style="16" customWidth="1"/>
    <col min="9994" max="9994" width="8.33203125" style="16"/>
    <col min="9995" max="9998" width="0" style="16" hidden="1" customWidth="1"/>
    <col min="9999" max="9999" width="8.33203125" style="16"/>
    <col min="10000" max="10001" width="0" style="16" hidden="1" customWidth="1"/>
    <col min="10002" max="10232" width="8.33203125" style="16"/>
    <col min="10233" max="10235" width="2.44140625" style="16" customWidth="1"/>
    <col min="10236" max="10236" width="30.6640625" style="16" customWidth="1"/>
    <col min="10237" max="10237" width="6.33203125" style="16" customWidth="1"/>
    <col min="10238" max="10238" width="0.6640625" style="16" customWidth="1"/>
    <col min="10239" max="10239" width="13.5546875" style="16" customWidth="1"/>
    <col min="10240" max="10240" width="0.6640625" style="16" customWidth="1"/>
    <col min="10241" max="10241" width="13.5546875" style="16" customWidth="1"/>
    <col min="10242" max="10242" width="0.6640625" style="16" customWidth="1"/>
    <col min="10243" max="10243" width="13.5546875" style="16" customWidth="1"/>
    <col min="10244" max="10244" width="0.6640625" style="16" customWidth="1"/>
    <col min="10245" max="10245" width="13.5546875" style="16" customWidth="1"/>
    <col min="10246" max="10246" width="8.33203125" style="16"/>
    <col min="10247" max="10247" width="0" style="16" hidden="1" customWidth="1"/>
    <col min="10248" max="10249" width="8.33203125" style="16" customWidth="1"/>
    <col min="10250" max="10250" width="8.33203125" style="16"/>
    <col min="10251" max="10254" width="0" style="16" hidden="1" customWidth="1"/>
    <col min="10255" max="10255" width="8.33203125" style="16"/>
    <col min="10256" max="10257" width="0" style="16" hidden="1" customWidth="1"/>
    <col min="10258" max="10488" width="8.33203125" style="16"/>
    <col min="10489" max="10491" width="2.44140625" style="16" customWidth="1"/>
    <col min="10492" max="10492" width="30.6640625" style="16" customWidth="1"/>
    <col min="10493" max="10493" width="6.33203125" style="16" customWidth="1"/>
    <col min="10494" max="10494" width="0.6640625" style="16" customWidth="1"/>
    <col min="10495" max="10495" width="13.5546875" style="16" customWidth="1"/>
    <col min="10496" max="10496" width="0.6640625" style="16" customWidth="1"/>
    <col min="10497" max="10497" width="13.5546875" style="16" customWidth="1"/>
    <col min="10498" max="10498" width="0.6640625" style="16" customWidth="1"/>
    <col min="10499" max="10499" width="13.5546875" style="16" customWidth="1"/>
    <col min="10500" max="10500" width="0.6640625" style="16" customWidth="1"/>
    <col min="10501" max="10501" width="13.5546875" style="16" customWidth="1"/>
    <col min="10502" max="10502" width="8.33203125" style="16"/>
    <col min="10503" max="10503" width="0" style="16" hidden="1" customWidth="1"/>
    <col min="10504" max="10505" width="8.33203125" style="16" customWidth="1"/>
    <col min="10506" max="10506" width="8.33203125" style="16"/>
    <col min="10507" max="10510" width="0" style="16" hidden="1" customWidth="1"/>
    <col min="10511" max="10511" width="8.33203125" style="16"/>
    <col min="10512" max="10513" width="0" style="16" hidden="1" customWidth="1"/>
    <col min="10514" max="10744" width="8.33203125" style="16"/>
    <col min="10745" max="10747" width="2.44140625" style="16" customWidth="1"/>
    <col min="10748" max="10748" width="30.6640625" style="16" customWidth="1"/>
    <col min="10749" max="10749" width="6.33203125" style="16" customWidth="1"/>
    <col min="10750" max="10750" width="0.6640625" style="16" customWidth="1"/>
    <col min="10751" max="10751" width="13.5546875" style="16" customWidth="1"/>
    <col min="10752" max="10752" width="0.6640625" style="16" customWidth="1"/>
    <col min="10753" max="10753" width="13.5546875" style="16" customWidth="1"/>
    <col min="10754" max="10754" width="0.6640625" style="16" customWidth="1"/>
    <col min="10755" max="10755" width="13.5546875" style="16" customWidth="1"/>
    <col min="10756" max="10756" width="0.6640625" style="16" customWidth="1"/>
    <col min="10757" max="10757" width="13.5546875" style="16" customWidth="1"/>
    <col min="10758" max="10758" width="8.33203125" style="16"/>
    <col min="10759" max="10759" width="0" style="16" hidden="1" customWidth="1"/>
    <col min="10760" max="10761" width="8.33203125" style="16" customWidth="1"/>
    <col min="10762" max="10762" width="8.33203125" style="16"/>
    <col min="10763" max="10766" width="0" style="16" hidden="1" customWidth="1"/>
    <col min="10767" max="10767" width="8.33203125" style="16"/>
    <col min="10768" max="10769" width="0" style="16" hidden="1" customWidth="1"/>
    <col min="10770" max="11000" width="8.33203125" style="16"/>
    <col min="11001" max="11003" width="2.44140625" style="16" customWidth="1"/>
    <col min="11004" max="11004" width="30.6640625" style="16" customWidth="1"/>
    <col min="11005" max="11005" width="6.33203125" style="16" customWidth="1"/>
    <col min="11006" max="11006" width="0.6640625" style="16" customWidth="1"/>
    <col min="11007" max="11007" width="13.5546875" style="16" customWidth="1"/>
    <col min="11008" max="11008" width="0.6640625" style="16" customWidth="1"/>
    <col min="11009" max="11009" width="13.5546875" style="16" customWidth="1"/>
    <col min="11010" max="11010" width="0.6640625" style="16" customWidth="1"/>
    <col min="11011" max="11011" width="13.5546875" style="16" customWidth="1"/>
    <col min="11012" max="11012" width="0.6640625" style="16" customWidth="1"/>
    <col min="11013" max="11013" width="13.5546875" style="16" customWidth="1"/>
    <col min="11014" max="11014" width="8.33203125" style="16"/>
    <col min="11015" max="11015" width="0" style="16" hidden="1" customWidth="1"/>
    <col min="11016" max="11017" width="8.33203125" style="16" customWidth="1"/>
    <col min="11018" max="11018" width="8.33203125" style="16"/>
    <col min="11019" max="11022" width="0" style="16" hidden="1" customWidth="1"/>
    <col min="11023" max="11023" width="8.33203125" style="16"/>
    <col min="11024" max="11025" width="0" style="16" hidden="1" customWidth="1"/>
    <col min="11026" max="11256" width="8.33203125" style="16"/>
    <col min="11257" max="11259" width="2.44140625" style="16" customWidth="1"/>
    <col min="11260" max="11260" width="30.6640625" style="16" customWidth="1"/>
    <col min="11261" max="11261" width="6.33203125" style="16" customWidth="1"/>
    <col min="11262" max="11262" width="0.6640625" style="16" customWidth="1"/>
    <col min="11263" max="11263" width="13.5546875" style="16" customWidth="1"/>
    <col min="11264" max="11264" width="0.6640625" style="16" customWidth="1"/>
    <col min="11265" max="11265" width="13.5546875" style="16" customWidth="1"/>
    <col min="11266" max="11266" width="0.6640625" style="16" customWidth="1"/>
    <col min="11267" max="11267" width="13.5546875" style="16" customWidth="1"/>
    <col min="11268" max="11268" width="0.6640625" style="16" customWidth="1"/>
    <col min="11269" max="11269" width="13.5546875" style="16" customWidth="1"/>
    <col min="11270" max="11270" width="8.33203125" style="16"/>
    <col min="11271" max="11271" width="0" style="16" hidden="1" customWidth="1"/>
    <col min="11272" max="11273" width="8.33203125" style="16" customWidth="1"/>
    <col min="11274" max="11274" width="8.33203125" style="16"/>
    <col min="11275" max="11278" width="0" style="16" hidden="1" customWidth="1"/>
    <col min="11279" max="11279" width="8.33203125" style="16"/>
    <col min="11280" max="11281" width="0" style="16" hidden="1" customWidth="1"/>
    <col min="11282" max="11512" width="8.33203125" style="16"/>
    <col min="11513" max="11515" width="2.44140625" style="16" customWidth="1"/>
    <col min="11516" max="11516" width="30.6640625" style="16" customWidth="1"/>
    <col min="11517" max="11517" width="6.33203125" style="16" customWidth="1"/>
    <col min="11518" max="11518" width="0.6640625" style="16" customWidth="1"/>
    <col min="11519" max="11519" width="13.5546875" style="16" customWidth="1"/>
    <col min="11520" max="11520" width="0.6640625" style="16" customWidth="1"/>
    <col min="11521" max="11521" width="13.5546875" style="16" customWidth="1"/>
    <col min="11522" max="11522" width="0.6640625" style="16" customWidth="1"/>
    <col min="11523" max="11523" width="13.5546875" style="16" customWidth="1"/>
    <col min="11524" max="11524" width="0.6640625" style="16" customWidth="1"/>
    <col min="11525" max="11525" width="13.5546875" style="16" customWidth="1"/>
    <col min="11526" max="11526" width="8.33203125" style="16"/>
    <col min="11527" max="11527" width="0" style="16" hidden="1" customWidth="1"/>
    <col min="11528" max="11529" width="8.33203125" style="16" customWidth="1"/>
    <col min="11530" max="11530" width="8.33203125" style="16"/>
    <col min="11531" max="11534" width="0" style="16" hidden="1" customWidth="1"/>
    <col min="11535" max="11535" width="8.33203125" style="16"/>
    <col min="11536" max="11537" width="0" style="16" hidden="1" customWidth="1"/>
    <col min="11538" max="11768" width="8.33203125" style="16"/>
    <col min="11769" max="11771" width="2.44140625" style="16" customWidth="1"/>
    <col min="11772" max="11772" width="30.6640625" style="16" customWidth="1"/>
    <col min="11773" max="11773" width="6.33203125" style="16" customWidth="1"/>
    <col min="11774" max="11774" width="0.6640625" style="16" customWidth="1"/>
    <col min="11775" max="11775" width="13.5546875" style="16" customWidth="1"/>
    <col min="11776" max="11776" width="0.6640625" style="16" customWidth="1"/>
    <col min="11777" max="11777" width="13.5546875" style="16" customWidth="1"/>
    <col min="11778" max="11778" width="0.6640625" style="16" customWidth="1"/>
    <col min="11779" max="11779" width="13.5546875" style="16" customWidth="1"/>
    <col min="11780" max="11780" width="0.6640625" style="16" customWidth="1"/>
    <col min="11781" max="11781" width="13.5546875" style="16" customWidth="1"/>
    <col min="11782" max="11782" width="8.33203125" style="16"/>
    <col min="11783" max="11783" width="0" style="16" hidden="1" customWidth="1"/>
    <col min="11784" max="11785" width="8.33203125" style="16" customWidth="1"/>
    <col min="11786" max="11786" width="8.33203125" style="16"/>
    <col min="11787" max="11790" width="0" style="16" hidden="1" customWidth="1"/>
    <col min="11791" max="11791" width="8.33203125" style="16"/>
    <col min="11792" max="11793" width="0" style="16" hidden="1" customWidth="1"/>
    <col min="11794" max="12024" width="8.33203125" style="16"/>
    <col min="12025" max="12027" width="2.44140625" style="16" customWidth="1"/>
    <col min="12028" max="12028" width="30.6640625" style="16" customWidth="1"/>
    <col min="12029" max="12029" width="6.33203125" style="16" customWidth="1"/>
    <col min="12030" max="12030" width="0.6640625" style="16" customWidth="1"/>
    <col min="12031" max="12031" width="13.5546875" style="16" customWidth="1"/>
    <col min="12032" max="12032" width="0.6640625" style="16" customWidth="1"/>
    <col min="12033" max="12033" width="13.5546875" style="16" customWidth="1"/>
    <col min="12034" max="12034" width="0.6640625" style="16" customWidth="1"/>
    <col min="12035" max="12035" width="13.5546875" style="16" customWidth="1"/>
    <col min="12036" max="12036" width="0.6640625" style="16" customWidth="1"/>
    <col min="12037" max="12037" width="13.5546875" style="16" customWidth="1"/>
    <col min="12038" max="12038" width="8.33203125" style="16"/>
    <col min="12039" max="12039" width="0" style="16" hidden="1" customWidth="1"/>
    <col min="12040" max="12041" width="8.33203125" style="16" customWidth="1"/>
    <col min="12042" max="12042" width="8.33203125" style="16"/>
    <col min="12043" max="12046" width="0" style="16" hidden="1" customWidth="1"/>
    <col min="12047" max="12047" width="8.33203125" style="16"/>
    <col min="12048" max="12049" width="0" style="16" hidden="1" customWidth="1"/>
    <col min="12050" max="12280" width="8.33203125" style="16"/>
    <col min="12281" max="12283" width="2.44140625" style="16" customWidth="1"/>
    <col min="12284" max="12284" width="30.6640625" style="16" customWidth="1"/>
    <col min="12285" max="12285" width="6.33203125" style="16" customWidth="1"/>
    <col min="12286" max="12286" width="0.6640625" style="16" customWidth="1"/>
    <col min="12287" max="12287" width="13.5546875" style="16" customWidth="1"/>
    <col min="12288" max="12288" width="0.6640625" style="16" customWidth="1"/>
    <col min="12289" max="12289" width="13.5546875" style="16" customWidth="1"/>
    <col min="12290" max="12290" width="0.6640625" style="16" customWidth="1"/>
    <col min="12291" max="12291" width="13.5546875" style="16" customWidth="1"/>
    <col min="12292" max="12292" width="0.6640625" style="16" customWidth="1"/>
    <col min="12293" max="12293" width="13.5546875" style="16" customWidth="1"/>
    <col min="12294" max="12294" width="8.33203125" style="16"/>
    <col min="12295" max="12295" width="0" style="16" hidden="1" customWidth="1"/>
    <col min="12296" max="12297" width="8.33203125" style="16" customWidth="1"/>
    <col min="12298" max="12298" width="8.33203125" style="16"/>
    <col min="12299" max="12302" width="0" style="16" hidden="1" customWidth="1"/>
    <col min="12303" max="12303" width="8.33203125" style="16"/>
    <col min="12304" max="12305" width="0" style="16" hidden="1" customWidth="1"/>
    <col min="12306" max="12536" width="8.33203125" style="16"/>
    <col min="12537" max="12539" width="2.44140625" style="16" customWidth="1"/>
    <col min="12540" max="12540" width="30.6640625" style="16" customWidth="1"/>
    <col min="12541" max="12541" width="6.33203125" style="16" customWidth="1"/>
    <col min="12542" max="12542" width="0.6640625" style="16" customWidth="1"/>
    <col min="12543" max="12543" width="13.5546875" style="16" customWidth="1"/>
    <col min="12544" max="12544" width="0.6640625" style="16" customWidth="1"/>
    <col min="12545" max="12545" width="13.5546875" style="16" customWidth="1"/>
    <col min="12546" max="12546" width="0.6640625" style="16" customWidth="1"/>
    <col min="12547" max="12547" width="13.5546875" style="16" customWidth="1"/>
    <col min="12548" max="12548" width="0.6640625" style="16" customWidth="1"/>
    <col min="12549" max="12549" width="13.5546875" style="16" customWidth="1"/>
    <col min="12550" max="12550" width="8.33203125" style="16"/>
    <col min="12551" max="12551" width="0" style="16" hidden="1" customWidth="1"/>
    <col min="12552" max="12553" width="8.33203125" style="16" customWidth="1"/>
    <col min="12554" max="12554" width="8.33203125" style="16"/>
    <col min="12555" max="12558" width="0" style="16" hidden="1" customWidth="1"/>
    <col min="12559" max="12559" width="8.33203125" style="16"/>
    <col min="12560" max="12561" width="0" style="16" hidden="1" customWidth="1"/>
    <col min="12562" max="12792" width="8.33203125" style="16"/>
    <col min="12793" max="12795" width="2.44140625" style="16" customWidth="1"/>
    <col min="12796" max="12796" width="30.6640625" style="16" customWidth="1"/>
    <col min="12797" max="12797" width="6.33203125" style="16" customWidth="1"/>
    <col min="12798" max="12798" width="0.6640625" style="16" customWidth="1"/>
    <col min="12799" max="12799" width="13.5546875" style="16" customWidth="1"/>
    <col min="12800" max="12800" width="0.6640625" style="16" customWidth="1"/>
    <col min="12801" max="12801" width="13.5546875" style="16" customWidth="1"/>
    <col min="12802" max="12802" width="0.6640625" style="16" customWidth="1"/>
    <col min="12803" max="12803" width="13.5546875" style="16" customWidth="1"/>
    <col min="12804" max="12804" width="0.6640625" style="16" customWidth="1"/>
    <col min="12805" max="12805" width="13.5546875" style="16" customWidth="1"/>
    <col min="12806" max="12806" width="8.33203125" style="16"/>
    <col min="12807" max="12807" width="0" style="16" hidden="1" customWidth="1"/>
    <col min="12808" max="12809" width="8.33203125" style="16" customWidth="1"/>
    <col min="12810" max="12810" width="8.33203125" style="16"/>
    <col min="12811" max="12814" width="0" style="16" hidden="1" customWidth="1"/>
    <col min="12815" max="12815" width="8.33203125" style="16"/>
    <col min="12816" max="12817" width="0" style="16" hidden="1" customWidth="1"/>
    <col min="12818" max="13048" width="8.33203125" style="16"/>
    <col min="13049" max="13051" width="2.44140625" style="16" customWidth="1"/>
    <col min="13052" max="13052" width="30.6640625" style="16" customWidth="1"/>
    <col min="13053" max="13053" width="6.33203125" style="16" customWidth="1"/>
    <col min="13054" max="13054" width="0.6640625" style="16" customWidth="1"/>
    <col min="13055" max="13055" width="13.5546875" style="16" customWidth="1"/>
    <col min="13056" max="13056" width="0.6640625" style="16" customWidth="1"/>
    <col min="13057" max="13057" width="13.5546875" style="16" customWidth="1"/>
    <col min="13058" max="13058" width="0.6640625" style="16" customWidth="1"/>
    <col min="13059" max="13059" width="13.5546875" style="16" customWidth="1"/>
    <col min="13060" max="13060" width="0.6640625" style="16" customWidth="1"/>
    <col min="13061" max="13061" width="13.5546875" style="16" customWidth="1"/>
    <col min="13062" max="13062" width="8.33203125" style="16"/>
    <col min="13063" max="13063" width="0" style="16" hidden="1" customWidth="1"/>
    <col min="13064" max="13065" width="8.33203125" style="16" customWidth="1"/>
    <col min="13066" max="13066" width="8.33203125" style="16"/>
    <col min="13067" max="13070" width="0" style="16" hidden="1" customWidth="1"/>
    <col min="13071" max="13071" width="8.33203125" style="16"/>
    <col min="13072" max="13073" width="0" style="16" hidden="1" customWidth="1"/>
    <col min="13074" max="13304" width="8.33203125" style="16"/>
    <col min="13305" max="13307" width="2.44140625" style="16" customWidth="1"/>
    <col min="13308" max="13308" width="30.6640625" style="16" customWidth="1"/>
    <col min="13309" max="13309" width="6.33203125" style="16" customWidth="1"/>
    <col min="13310" max="13310" width="0.6640625" style="16" customWidth="1"/>
    <col min="13311" max="13311" width="13.5546875" style="16" customWidth="1"/>
    <col min="13312" max="13312" width="0.6640625" style="16" customWidth="1"/>
    <col min="13313" max="13313" width="13.5546875" style="16" customWidth="1"/>
    <col min="13314" max="13314" width="0.6640625" style="16" customWidth="1"/>
    <col min="13315" max="13315" width="13.5546875" style="16" customWidth="1"/>
    <col min="13316" max="13316" width="0.6640625" style="16" customWidth="1"/>
    <col min="13317" max="13317" width="13.5546875" style="16" customWidth="1"/>
    <col min="13318" max="13318" width="8.33203125" style="16"/>
    <col min="13319" max="13319" width="0" style="16" hidden="1" customWidth="1"/>
    <col min="13320" max="13321" width="8.33203125" style="16" customWidth="1"/>
    <col min="13322" max="13322" width="8.33203125" style="16"/>
    <col min="13323" max="13326" width="0" style="16" hidden="1" customWidth="1"/>
    <col min="13327" max="13327" width="8.33203125" style="16"/>
    <col min="13328" max="13329" width="0" style="16" hidden="1" customWidth="1"/>
    <col min="13330" max="13560" width="8.33203125" style="16"/>
    <col min="13561" max="13563" width="2.44140625" style="16" customWidth="1"/>
    <col min="13564" max="13564" width="30.6640625" style="16" customWidth="1"/>
    <col min="13565" max="13565" width="6.33203125" style="16" customWidth="1"/>
    <col min="13566" max="13566" width="0.6640625" style="16" customWidth="1"/>
    <col min="13567" max="13567" width="13.5546875" style="16" customWidth="1"/>
    <col min="13568" max="13568" width="0.6640625" style="16" customWidth="1"/>
    <col min="13569" max="13569" width="13.5546875" style="16" customWidth="1"/>
    <col min="13570" max="13570" width="0.6640625" style="16" customWidth="1"/>
    <col min="13571" max="13571" width="13.5546875" style="16" customWidth="1"/>
    <col min="13572" max="13572" width="0.6640625" style="16" customWidth="1"/>
    <col min="13573" max="13573" width="13.5546875" style="16" customWidth="1"/>
    <col min="13574" max="13574" width="8.33203125" style="16"/>
    <col min="13575" max="13575" width="0" style="16" hidden="1" customWidth="1"/>
    <col min="13576" max="13577" width="8.33203125" style="16" customWidth="1"/>
    <col min="13578" max="13578" width="8.33203125" style="16"/>
    <col min="13579" max="13582" width="0" style="16" hidden="1" customWidth="1"/>
    <col min="13583" max="13583" width="8.33203125" style="16"/>
    <col min="13584" max="13585" width="0" style="16" hidden="1" customWidth="1"/>
    <col min="13586" max="13816" width="8.33203125" style="16"/>
    <col min="13817" max="13819" width="2.44140625" style="16" customWidth="1"/>
    <col min="13820" max="13820" width="30.6640625" style="16" customWidth="1"/>
    <col min="13821" max="13821" width="6.33203125" style="16" customWidth="1"/>
    <col min="13822" max="13822" width="0.6640625" style="16" customWidth="1"/>
    <col min="13823" max="13823" width="13.5546875" style="16" customWidth="1"/>
    <col min="13824" max="13824" width="0.6640625" style="16" customWidth="1"/>
    <col min="13825" max="13825" width="13.5546875" style="16" customWidth="1"/>
    <col min="13826" max="13826" width="0.6640625" style="16" customWidth="1"/>
    <col min="13827" max="13827" width="13.5546875" style="16" customWidth="1"/>
    <col min="13828" max="13828" width="0.6640625" style="16" customWidth="1"/>
    <col min="13829" max="13829" width="13.5546875" style="16" customWidth="1"/>
    <col min="13830" max="13830" width="8.33203125" style="16"/>
    <col min="13831" max="13831" width="0" style="16" hidden="1" customWidth="1"/>
    <col min="13832" max="13833" width="8.33203125" style="16" customWidth="1"/>
    <col min="13834" max="13834" width="8.33203125" style="16"/>
    <col min="13835" max="13838" width="0" style="16" hidden="1" customWidth="1"/>
    <col min="13839" max="13839" width="8.33203125" style="16"/>
    <col min="13840" max="13841" width="0" style="16" hidden="1" customWidth="1"/>
    <col min="13842" max="14072" width="8.33203125" style="16"/>
    <col min="14073" max="14075" width="2.44140625" style="16" customWidth="1"/>
    <col min="14076" max="14076" width="30.6640625" style="16" customWidth="1"/>
    <col min="14077" max="14077" width="6.33203125" style="16" customWidth="1"/>
    <col min="14078" max="14078" width="0.6640625" style="16" customWidth="1"/>
    <col min="14079" max="14079" width="13.5546875" style="16" customWidth="1"/>
    <col min="14080" max="14080" width="0.6640625" style="16" customWidth="1"/>
    <col min="14081" max="14081" width="13.5546875" style="16" customWidth="1"/>
    <col min="14082" max="14082" width="0.6640625" style="16" customWidth="1"/>
    <col min="14083" max="14083" width="13.5546875" style="16" customWidth="1"/>
    <col min="14084" max="14084" width="0.6640625" style="16" customWidth="1"/>
    <col min="14085" max="14085" width="13.5546875" style="16" customWidth="1"/>
    <col min="14086" max="14086" width="8.33203125" style="16"/>
    <col min="14087" max="14087" width="0" style="16" hidden="1" customWidth="1"/>
    <col min="14088" max="14089" width="8.33203125" style="16" customWidth="1"/>
    <col min="14090" max="14090" width="8.33203125" style="16"/>
    <col min="14091" max="14094" width="0" style="16" hidden="1" customWidth="1"/>
    <col min="14095" max="14095" width="8.33203125" style="16"/>
    <col min="14096" max="14097" width="0" style="16" hidden="1" customWidth="1"/>
    <col min="14098" max="14328" width="8.33203125" style="16"/>
    <col min="14329" max="14331" width="2.44140625" style="16" customWidth="1"/>
    <col min="14332" max="14332" width="30.6640625" style="16" customWidth="1"/>
    <col min="14333" max="14333" width="6.33203125" style="16" customWidth="1"/>
    <col min="14334" max="14334" width="0.6640625" style="16" customWidth="1"/>
    <col min="14335" max="14335" width="13.5546875" style="16" customWidth="1"/>
    <col min="14336" max="14336" width="0.6640625" style="16" customWidth="1"/>
    <col min="14337" max="14337" width="13.5546875" style="16" customWidth="1"/>
    <col min="14338" max="14338" width="0.6640625" style="16" customWidth="1"/>
    <col min="14339" max="14339" width="13.5546875" style="16" customWidth="1"/>
    <col min="14340" max="14340" width="0.6640625" style="16" customWidth="1"/>
    <col min="14341" max="14341" width="13.5546875" style="16" customWidth="1"/>
    <col min="14342" max="14342" width="8.33203125" style="16"/>
    <col min="14343" max="14343" width="0" style="16" hidden="1" customWidth="1"/>
    <col min="14344" max="14345" width="8.33203125" style="16" customWidth="1"/>
    <col min="14346" max="14346" width="8.33203125" style="16"/>
    <col min="14347" max="14350" width="0" style="16" hidden="1" customWidth="1"/>
    <col min="14351" max="14351" width="8.33203125" style="16"/>
    <col min="14352" max="14353" width="0" style="16" hidden="1" customWidth="1"/>
    <col min="14354" max="14584" width="8.33203125" style="16"/>
    <col min="14585" max="14587" width="2.44140625" style="16" customWidth="1"/>
    <col min="14588" max="14588" width="30.6640625" style="16" customWidth="1"/>
    <col min="14589" max="14589" width="6.33203125" style="16" customWidth="1"/>
    <col min="14590" max="14590" width="0.6640625" style="16" customWidth="1"/>
    <col min="14591" max="14591" width="13.5546875" style="16" customWidth="1"/>
    <col min="14592" max="14592" width="0.6640625" style="16" customWidth="1"/>
    <col min="14593" max="14593" width="13.5546875" style="16" customWidth="1"/>
    <col min="14594" max="14594" width="0.6640625" style="16" customWidth="1"/>
    <col min="14595" max="14595" width="13.5546875" style="16" customWidth="1"/>
    <col min="14596" max="14596" width="0.6640625" style="16" customWidth="1"/>
    <col min="14597" max="14597" width="13.5546875" style="16" customWidth="1"/>
    <col min="14598" max="14598" width="8.33203125" style="16"/>
    <col min="14599" max="14599" width="0" style="16" hidden="1" customWidth="1"/>
    <col min="14600" max="14601" width="8.33203125" style="16" customWidth="1"/>
    <col min="14602" max="14602" width="8.33203125" style="16"/>
    <col min="14603" max="14606" width="0" style="16" hidden="1" customWidth="1"/>
    <col min="14607" max="14607" width="8.33203125" style="16"/>
    <col min="14608" max="14609" width="0" style="16" hidden="1" customWidth="1"/>
    <col min="14610" max="14840" width="8.33203125" style="16"/>
    <col min="14841" max="14843" width="2.44140625" style="16" customWidth="1"/>
    <col min="14844" max="14844" width="30.6640625" style="16" customWidth="1"/>
    <col min="14845" max="14845" width="6.33203125" style="16" customWidth="1"/>
    <col min="14846" max="14846" width="0.6640625" style="16" customWidth="1"/>
    <col min="14847" max="14847" width="13.5546875" style="16" customWidth="1"/>
    <col min="14848" max="14848" width="0.6640625" style="16" customWidth="1"/>
    <col min="14849" max="14849" width="13.5546875" style="16" customWidth="1"/>
    <col min="14850" max="14850" width="0.6640625" style="16" customWidth="1"/>
    <col min="14851" max="14851" width="13.5546875" style="16" customWidth="1"/>
    <col min="14852" max="14852" width="0.6640625" style="16" customWidth="1"/>
    <col min="14853" max="14853" width="13.5546875" style="16" customWidth="1"/>
    <col min="14854" max="14854" width="8.33203125" style="16"/>
    <col min="14855" max="14855" width="0" style="16" hidden="1" customWidth="1"/>
    <col min="14856" max="14857" width="8.33203125" style="16" customWidth="1"/>
    <col min="14858" max="14858" width="8.33203125" style="16"/>
    <col min="14859" max="14862" width="0" style="16" hidden="1" customWidth="1"/>
    <col min="14863" max="14863" width="8.33203125" style="16"/>
    <col min="14864" max="14865" width="0" style="16" hidden="1" customWidth="1"/>
    <col min="14866" max="15096" width="8.33203125" style="16"/>
    <col min="15097" max="15099" width="2.44140625" style="16" customWidth="1"/>
    <col min="15100" max="15100" width="30.6640625" style="16" customWidth="1"/>
    <col min="15101" max="15101" width="6.33203125" style="16" customWidth="1"/>
    <col min="15102" max="15102" width="0.6640625" style="16" customWidth="1"/>
    <col min="15103" max="15103" width="13.5546875" style="16" customWidth="1"/>
    <col min="15104" max="15104" width="0.6640625" style="16" customWidth="1"/>
    <col min="15105" max="15105" width="13.5546875" style="16" customWidth="1"/>
    <col min="15106" max="15106" width="0.6640625" style="16" customWidth="1"/>
    <col min="15107" max="15107" width="13.5546875" style="16" customWidth="1"/>
    <col min="15108" max="15108" width="0.6640625" style="16" customWidth="1"/>
    <col min="15109" max="15109" width="13.5546875" style="16" customWidth="1"/>
    <col min="15110" max="15110" width="8.33203125" style="16"/>
    <col min="15111" max="15111" width="0" style="16" hidden="1" customWidth="1"/>
    <col min="15112" max="15113" width="8.33203125" style="16" customWidth="1"/>
    <col min="15114" max="15114" width="8.33203125" style="16"/>
    <col min="15115" max="15118" width="0" style="16" hidden="1" customWidth="1"/>
    <col min="15119" max="15119" width="8.33203125" style="16"/>
    <col min="15120" max="15121" width="0" style="16" hidden="1" customWidth="1"/>
    <col min="15122" max="15352" width="8.33203125" style="16"/>
    <col min="15353" max="15355" width="2.44140625" style="16" customWidth="1"/>
    <col min="15356" max="15356" width="30.6640625" style="16" customWidth="1"/>
    <col min="15357" max="15357" width="6.33203125" style="16" customWidth="1"/>
    <col min="15358" max="15358" width="0.6640625" style="16" customWidth="1"/>
    <col min="15359" max="15359" width="13.5546875" style="16" customWidth="1"/>
    <col min="15360" max="15360" width="0.6640625" style="16" customWidth="1"/>
    <col min="15361" max="15361" width="13.5546875" style="16" customWidth="1"/>
    <col min="15362" max="15362" width="0.6640625" style="16" customWidth="1"/>
    <col min="15363" max="15363" width="13.5546875" style="16" customWidth="1"/>
    <col min="15364" max="15364" width="0.6640625" style="16" customWidth="1"/>
    <col min="15365" max="15365" width="13.5546875" style="16" customWidth="1"/>
    <col min="15366" max="15366" width="8.33203125" style="16"/>
    <col min="15367" max="15367" width="0" style="16" hidden="1" customWidth="1"/>
    <col min="15368" max="15369" width="8.33203125" style="16" customWidth="1"/>
    <col min="15370" max="15370" width="8.33203125" style="16"/>
    <col min="15371" max="15374" width="0" style="16" hidden="1" customWidth="1"/>
    <col min="15375" max="15375" width="8.33203125" style="16"/>
    <col min="15376" max="15377" width="0" style="16" hidden="1" customWidth="1"/>
    <col min="15378" max="15608" width="8.33203125" style="16"/>
    <col min="15609" max="15611" width="2.44140625" style="16" customWidth="1"/>
    <col min="15612" max="15612" width="30.6640625" style="16" customWidth="1"/>
    <col min="15613" max="15613" width="6.33203125" style="16" customWidth="1"/>
    <col min="15614" max="15614" width="0.6640625" style="16" customWidth="1"/>
    <col min="15615" max="15615" width="13.5546875" style="16" customWidth="1"/>
    <col min="15616" max="15616" width="0.6640625" style="16" customWidth="1"/>
    <col min="15617" max="15617" width="13.5546875" style="16" customWidth="1"/>
    <col min="15618" max="15618" width="0.6640625" style="16" customWidth="1"/>
    <col min="15619" max="15619" width="13.5546875" style="16" customWidth="1"/>
    <col min="15620" max="15620" width="0.6640625" style="16" customWidth="1"/>
    <col min="15621" max="15621" width="13.5546875" style="16" customWidth="1"/>
    <col min="15622" max="15622" width="8.33203125" style="16"/>
    <col min="15623" max="15623" width="0" style="16" hidden="1" customWidth="1"/>
    <col min="15624" max="15625" width="8.33203125" style="16" customWidth="1"/>
    <col min="15626" max="15626" width="8.33203125" style="16"/>
    <col min="15627" max="15630" width="0" style="16" hidden="1" customWidth="1"/>
    <col min="15631" max="15631" width="8.33203125" style="16"/>
    <col min="15632" max="15633" width="0" style="16" hidden="1" customWidth="1"/>
    <col min="15634" max="15864" width="8.33203125" style="16"/>
    <col min="15865" max="15867" width="2.44140625" style="16" customWidth="1"/>
    <col min="15868" max="15868" width="30.6640625" style="16" customWidth="1"/>
    <col min="15869" max="15869" width="6.33203125" style="16" customWidth="1"/>
    <col min="15870" max="15870" width="0.6640625" style="16" customWidth="1"/>
    <col min="15871" max="15871" width="13.5546875" style="16" customWidth="1"/>
    <col min="15872" max="15872" width="0.6640625" style="16" customWidth="1"/>
    <col min="15873" max="15873" width="13.5546875" style="16" customWidth="1"/>
    <col min="15874" max="15874" width="0.6640625" style="16" customWidth="1"/>
    <col min="15875" max="15875" width="13.5546875" style="16" customWidth="1"/>
    <col min="15876" max="15876" width="0.6640625" style="16" customWidth="1"/>
    <col min="15877" max="15877" width="13.5546875" style="16" customWidth="1"/>
    <col min="15878" max="15878" width="8.33203125" style="16"/>
    <col min="15879" max="15879" width="0" style="16" hidden="1" customWidth="1"/>
    <col min="15880" max="15881" width="8.33203125" style="16" customWidth="1"/>
    <col min="15882" max="15882" width="8.33203125" style="16"/>
    <col min="15883" max="15886" width="0" style="16" hidden="1" customWidth="1"/>
    <col min="15887" max="15887" width="8.33203125" style="16"/>
    <col min="15888" max="15889" width="0" style="16" hidden="1" customWidth="1"/>
    <col min="15890" max="16120" width="8.33203125" style="16"/>
    <col min="16121" max="16123" width="2.44140625" style="16" customWidth="1"/>
    <col min="16124" max="16124" width="30.6640625" style="16" customWidth="1"/>
    <col min="16125" max="16125" width="6.33203125" style="16" customWidth="1"/>
    <col min="16126" max="16126" width="0.6640625" style="16" customWidth="1"/>
    <col min="16127" max="16127" width="13.5546875" style="16" customWidth="1"/>
    <col min="16128" max="16128" width="0.6640625" style="16" customWidth="1"/>
    <col min="16129" max="16129" width="13.5546875" style="16" customWidth="1"/>
    <col min="16130" max="16130" width="0.6640625" style="16" customWidth="1"/>
    <col min="16131" max="16131" width="13.5546875" style="16" customWidth="1"/>
    <col min="16132" max="16132" width="0.6640625" style="16" customWidth="1"/>
    <col min="16133" max="16133" width="13.5546875" style="16" customWidth="1"/>
    <col min="16134" max="16134" width="8.33203125" style="16"/>
    <col min="16135" max="16135" width="0" style="16" hidden="1" customWidth="1"/>
    <col min="16136" max="16137" width="8.33203125" style="16" customWidth="1"/>
    <col min="16138" max="16138" width="8.33203125" style="16"/>
    <col min="16139" max="16142" width="0" style="16" hidden="1" customWidth="1"/>
    <col min="16143" max="16143" width="8.33203125" style="16"/>
    <col min="16144" max="16145" width="0" style="16" hidden="1" customWidth="1"/>
    <col min="16146" max="16384" width="8.33203125" style="16"/>
  </cols>
  <sheetData>
    <row r="1" spans="1:25" s="106" customFormat="1" ht="20.25" customHeight="1">
      <c r="A1" s="18" t="s">
        <v>62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P1" s="105"/>
      <c r="R1" s="420"/>
      <c r="S1" s="105"/>
      <c r="U1" s="105"/>
      <c r="W1" s="420"/>
    </row>
    <row r="2" spans="1:25" s="107" customFormat="1" ht="20.25" customHeight="1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1"/>
      <c r="L2" s="21"/>
      <c r="M2" s="21"/>
      <c r="P2" s="20"/>
      <c r="R2" s="421"/>
      <c r="S2" s="20"/>
      <c r="U2" s="21"/>
      <c r="W2" s="421"/>
    </row>
    <row r="3" spans="1:25" ht="20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19"/>
      <c r="L3" s="19"/>
      <c r="M3" s="19"/>
      <c r="P3" s="33"/>
      <c r="S3" s="33"/>
      <c r="U3" s="19"/>
    </row>
    <row r="4" spans="1:25" ht="20.25" customHeight="1">
      <c r="A4" s="19"/>
      <c r="B4" s="90"/>
      <c r="C4" s="90"/>
      <c r="D4" s="90"/>
      <c r="G4" s="90"/>
      <c r="H4" s="90"/>
      <c r="I4" s="90"/>
      <c r="J4" s="90"/>
      <c r="K4" s="90"/>
      <c r="L4" s="90"/>
      <c r="M4" s="90"/>
      <c r="P4" s="90"/>
      <c r="S4" s="90"/>
      <c r="U4" s="90"/>
    </row>
    <row r="5" spans="1:25" ht="20.25" customHeight="1">
      <c r="A5" s="19"/>
      <c r="B5" s="19"/>
      <c r="C5" s="19"/>
      <c r="D5" s="19"/>
      <c r="E5" s="22"/>
      <c r="F5" s="22"/>
      <c r="G5" s="476" t="s">
        <v>72</v>
      </c>
      <c r="H5" s="476"/>
      <c r="I5" s="476"/>
      <c r="J5" s="476"/>
      <c r="K5" s="476" t="s">
        <v>73</v>
      </c>
      <c r="L5" s="476"/>
      <c r="M5" s="476"/>
      <c r="P5" s="16"/>
      <c r="S5" s="16"/>
      <c r="U5" s="16"/>
    </row>
    <row r="6" spans="1:25" ht="20.25" customHeight="1">
      <c r="A6" s="19"/>
      <c r="B6" s="19"/>
      <c r="C6" s="19"/>
      <c r="D6" s="19"/>
      <c r="E6" s="22"/>
      <c r="F6" s="22"/>
      <c r="G6" s="475" t="s">
        <v>71</v>
      </c>
      <c r="H6" s="475"/>
      <c r="I6" s="475"/>
      <c r="J6" s="475"/>
      <c r="K6" s="475" t="s">
        <v>71</v>
      </c>
      <c r="L6" s="475"/>
      <c r="M6" s="475"/>
      <c r="P6" s="16"/>
      <c r="S6" s="16"/>
      <c r="U6" s="16"/>
    </row>
    <row r="7" spans="1:25" ht="20.25" customHeight="1">
      <c r="A7" s="16"/>
      <c r="B7" s="16"/>
      <c r="C7" s="16"/>
      <c r="D7" s="16"/>
      <c r="E7" s="16"/>
      <c r="F7" s="23"/>
      <c r="G7" s="77" t="s">
        <v>210</v>
      </c>
      <c r="H7" s="77"/>
      <c r="I7" s="77" t="s">
        <v>89</v>
      </c>
      <c r="J7" s="77"/>
      <c r="K7" s="77" t="s">
        <v>210</v>
      </c>
      <c r="L7" s="77"/>
      <c r="M7" s="77" t="s">
        <v>89</v>
      </c>
      <c r="P7" s="16"/>
      <c r="S7" s="16"/>
      <c r="U7" s="16"/>
    </row>
    <row r="8" spans="1:25" ht="20.25" customHeight="1">
      <c r="A8" s="91" t="s">
        <v>0</v>
      </c>
      <c r="B8" s="91"/>
      <c r="C8" s="91"/>
      <c r="D8" s="91"/>
      <c r="E8" s="23" t="s">
        <v>1</v>
      </c>
      <c r="F8" s="23"/>
      <c r="G8" s="24">
        <v>2019</v>
      </c>
      <c r="H8" s="78"/>
      <c r="I8" s="24">
        <v>2018</v>
      </c>
      <c r="J8" s="24"/>
      <c r="K8" s="24">
        <v>2019</v>
      </c>
      <c r="L8" s="78"/>
      <c r="M8" s="24">
        <v>2018</v>
      </c>
      <c r="P8" s="16"/>
      <c r="S8" s="24"/>
      <c r="U8" s="24"/>
    </row>
    <row r="9" spans="1:25" ht="20.25" customHeight="1">
      <c r="A9" s="91"/>
      <c r="B9" s="91"/>
      <c r="C9" s="91"/>
      <c r="D9" s="91"/>
      <c r="E9" s="23"/>
      <c r="F9" s="23"/>
      <c r="G9" s="24" t="s">
        <v>208</v>
      </c>
      <c r="H9" s="78"/>
      <c r="I9" s="24"/>
      <c r="J9" s="24"/>
      <c r="K9" s="24" t="s">
        <v>208</v>
      </c>
      <c r="L9" s="78"/>
      <c r="M9" s="24"/>
      <c r="P9" s="16"/>
      <c r="S9" s="24"/>
      <c r="U9" s="24"/>
    </row>
    <row r="10" spans="1:25" ht="20.25" customHeight="1">
      <c r="A10" s="92"/>
      <c r="B10" s="92"/>
      <c r="C10" s="92"/>
      <c r="D10" s="92"/>
      <c r="E10" s="25"/>
      <c r="F10" s="25"/>
      <c r="G10" s="474" t="s">
        <v>70</v>
      </c>
      <c r="H10" s="474"/>
      <c r="I10" s="474"/>
      <c r="J10" s="474"/>
      <c r="K10" s="474"/>
      <c r="L10" s="474"/>
      <c r="M10" s="474"/>
      <c r="P10" s="16"/>
      <c r="S10" s="16"/>
      <c r="U10" s="16"/>
    </row>
    <row r="11" spans="1:25" ht="20.25" customHeight="1">
      <c r="A11" s="93" t="s">
        <v>2</v>
      </c>
      <c r="G11" s="90"/>
      <c r="H11" s="90"/>
      <c r="I11" s="90"/>
      <c r="J11" s="90"/>
      <c r="K11" s="90"/>
      <c r="L11" s="90"/>
      <c r="M11" s="90"/>
      <c r="P11" s="16"/>
      <c r="S11" s="90"/>
      <c r="U11" s="90"/>
    </row>
    <row r="12" spans="1:25" ht="20.25" customHeight="1">
      <c r="A12" s="94" t="s">
        <v>47</v>
      </c>
      <c r="B12" s="16"/>
      <c r="G12" s="351">
        <v>8496317</v>
      </c>
      <c r="H12" s="17"/>
      <c r="I12" s="351">
        <v>5578445</v>
      </c>
      <c r="J12" s="351"/>
      <c r="K12" s="351">
        <v>72721</v>
      </c>
      <c r="L12" s="17"/>
      <c r="M12" s="351">
        <v>16809</v>
      </c>
      <c r="O12" s="13"/>
      <c r="P12" s="16"/>
      <c r="S12" s="351">
        <v>5578445</v>
      </c>
      <c r="T12" s="27">
        <f>G12-S12</f>
        <v>2917872</v>
      </c>
      <c r="U12" s="351">
        <v>16809</v>
      </c>
      <c r="V12" s="27">
        <f>K12-U12</f>
        <v>55912</v>
      </c>
      <c r="X12" s="48">
        <v>0</v>
      </c>
      <c r="Y12" s="48">
        <v>0</v>
      </c>
    </row>
    <row r="13" spans="1:25" ht="20.25" customHeight="1">
      <c r="A13" s="94" t="s">
        <v>4</v>
      </c>
      <c r="B13" s="16"/>
      <c r="G13" s="351">
        <v>9131</v>
      </c>
      <c r="H13" s="17"/>
      <c r="I13" s="351">
        <v>134274</v>
      </c>
      <c r="J13" s="351"/>
      <c r="K13" s="48">
        <v>0</v>
      </c>
      <c r="L13" s="17"/>
      <c r="M13" s="48">
        <v>0</v>
      </c>
      <c r="O13" s="13"/>
      <c r="P13" s="16"/>
      <c r="S13" s="351">
        <v>134274</v>
      </c>
      <c r="T13" s="27">
        <f t="shared" ref="T13:T21" si="0">G13-S13</f>
        <v>-125143</v>
      </c>
      <c r="U13" s="48">
        <v>0</v>
      </c>
      <c r="V13" s="27">
        <f t="shared" ref="V13:V21" si="1">K13-U13</f>
        <v>0</v>
      </c>
      <c r="X13" s="48">
        <v>0</v>
      </c>
      <c r="Y13" s="48">
        <v>0</v>
      </c>
    </row>
    <row r="14" spans="1:25" ht="20.25" customHeight="1">
      <c r="A14" s="94" t="s">
        <v>5</v>
      </c>
      <c r="B14" s="94"/>
      <c r="C14" s="16"/>
      <c r="D14" s="16"/>
      <c r="E14" s="14" t="s">
        <v>203</v>
      </c>
      <c r="G14" s="351">
        <v>41098446</v>
      </c>
      <c r="H14" s="17"/>
      <c r="I14" s="351">
        <v>37636557</v>
      </c>
      <c r="J14" s="351"/>
      <c r="K14" s="27">
        <v>0</v>
      </c>
      <c r="L14" s="352"/>
      <c r="M14" s="27">
        <v>0</v>
      </c>
      <c r="O14" s="13"/>
      <c r="P14" s="16"/>
      <c r="S14" s="351">
        <v>37636557</v>
      </c>
      <c r="T14" s="27">
        <f t="shared" si="0"/>
        <v>3461889</v>
      </c>
      <c r="U14" s="27">
        <v>0</v>
      </c>
      <c r="V14" s="27">
        <f t="shared" si="1"/>
        <v>0</v>
      </c>
      <c r="X14" s="48">
        <v>0</v>
      </c>
      <c r="Y14" s="48">
        <v>0</v>
      </c>
    </row>
    <row r="15" spans="1:25" ht="20.25" customHeight="1">
      <c r="A15" s="353" t="s">
        <v>267</v>
      </c>
      <c r="B15" s="353"/>
      <c r="C15" s="353"/>
      <c r="D15" s="353"/>
      <c r="E15" s="14" t="s">
        <v>184</v>
      </c>
      <c r="G15" s="351">
        <v>1621496</v>
      </c>
      <c r="H15" s="17"/>
      <c r="I15" s="351">
        <v>1324554</v>
      </c>
      <c r="J15" s="351"/>
      <c r="K15" s="48">
        <v>124340</v>
      </c>
      <c r="L15" s="352"/>
      <c r="M15" s="48">
        <v>83117</v>
      </c>
      <c r="O15" s="13"/>
      <c r="P15" s="16"/>
      <c r="S15" s="351">
        <v>1324554</v>
      </c>
      <c r="T15" s="27">
        <f t="shared" si="0"/>
        <v>296942</v>
      </c>
      <c r="U15" s="48">
        <v>83117</v>
      </c>
      <c r="V15" s="27">
        <f t="shared" si="1"/>
        <v>41223</v>
      </c>
      <c r="X15" s="48">
        <v>0</v>
      </c>
      <c r="Y15" s="48">
        <v>0</v>
      </c>
    </row>
    <row r="16" spans="1:25" ht="20.25" customHeight="1">
      <c r="A16" s="16" t="s">
        <v>368</v>
      </c>
      <c r="B16" s="353"/>
      <c r="C16" s="353"/>
      <c r="D16" s="353"/>
      <c r="G16" s="351"/>
      <c r="H16" s="17"/>
      <c r="I16" s="351"/>
      <c r="J16" s="351"/>
      <c r="K16" s="48"/>
      <c r="L16" s="352"/>
      <c r="M16" s="48"/>
      <c r="O16" s="13"/>
      <c r="P16" s="16"/>
      <c r="S16" s="351"/>
      <c r="T16" s="27"/>
      <c r="U16" s="48"/>
      <c r="V16" s="27"/>
      <c r="X16" s="48"/>
      <c r="Y16" s="48"/>
    </row>
    <row r="17" spans="1:25" ht="20.25" customHeight="1">
      <c r="A17" s="16"/>
      <c r="B17" s="94" t="s">
        <v>369</v>
      </c>
      <c r="C17" s="16"/>
      <c r="D17" s="16"/>
      <c r="E17" s="14" t="s">
        <v>184</v>
      </c>
      <c r="G17" s="48">
        <v>150657</v>
      </c>
      <c r="H17" s="17"/>
      <c r="I17" s="48">
        <v>170933</v>
      </c>
      <c r="J17" s="48"/>
      <c r="K17" s="48">
        <v>65919702</v>
      </c>
      <c r="L17" s="352"/>
      <c r="M17" s="48">
        <v>57486542</v>
      </c>
      <c r="O17" s="13"/>
      <c r="P17" s="16"/>
      <c r="S17" s="48">
        <v>170933</v>
      </c>
      <c r="T17" s="27">
        <f t="shared" si="0"/>
        <v>-20276</v>
      </c>
      <c r="U17" s="48">
        <v>57486542</v>
      </c>
      <c r="V17" s="27">
        <f t="shared" si="1"/>
        <v>8433160</v>
      </c>
      <c r="X17" s="48">
        <v>0</v>
      </c>
      <c r="Y17" s="48">
        <v>0</v>
      </c>
    </row>
    <row r="18" spans="1:25" ht="20.25" customHeight="1">
      <c r="A18" s="28" t="s">
        <v>7</v>
      </c>
      <c r="B18" s="94"/>
      <c r="C18" s="16"/>
      <c r="D18" s="16"/>
      <c r="G18" s="351">
        <v>67603994</v>
      </c>
      <c r="H18" s="17"/>
      <c r="I18" s="351">
        <v>70085328</v>
      </c>
      <c r="J18" s="351"/>
      <c r="K18" s="27">
        <v>0</v>
      </c>
      <c r="L18" s="352"/>
      <c r="M18" s="27">
        <v>0</v>
      </c>
      <c r="O18" s="13"/>
      <c r="P18" s="16"/>
      <c r="S18" s="351">
        <v>70085328</v>
      </c>
      <c r="T18" s="27">
        <f t="shared" si="0"/>
        <v>-2481334</v>
      </c>
      <c r="U18" s="27">
        <v>0</v>
      </c>
      <c r="V18" s="27">
        <f t="shared" si="1"/>
        <v>0</v>
      </c>
      <c r="X18" s="48">
        <v>0</v>
      </c>
      <c r="Y18" s="48">
        <v>0</v>
      </c>
    </row>
    <row r="19" spans="1:25" ht="20.25" hidden="1" customHeight="1">
      <c r="A19" s="28" t="s">
        <v>315</v>
      </c>
      <c r="B19" s="94"/>
      <c r="C19" s="16"/>
      <c r="D19" s="16"/>
      <c r="G19" s="351"/>
      <c r="H19" s="17"/>
      <c r="I19" s="351"/>
      <c r="J19" s="351"/>
      <c r="K19" s="27"/>
      <c r="L19" s="352"/>
      <c r="M19" s="27"/>
      <c r="O19" s="13"/>
      <c r="P19" s="16"/>
      <c r="S19" s="351"/>
      <c r="T19" s="27">
        <f t="shared" si="0"/>
        <v>0</v>
      </c>
      <c r="U19" s="27"/>
      <c r="V19" s="27">
        <f t="shared" si="1"/>
        <v>0</v>
      </c>
      <c r="X19" s="48">
        <v>0</v>
      </c>
      <c r="Y19" s="48">
        <v>0</v>
      </c>
    </row>
    <row r="20" spans="1:25" ht="20.25" customHeight="1">
      <c r="A20" s="94" t="s">
        <v>8</v>
      </c>
      <c r="B20" s="16"/>
      <c r="E20" s="14" t="s">
        <v>268</v>
      </c>
      <c r="G20" s="351">
        <v>11855815</v>
      </c>
      <c r="H20" s="17"/>
      <c r="I20" s="351">
        <v>9354142</v>
      </c>
      <c r="J20" s="351"/>
      <c r="K20" s="351">
        <v>54726</v>
      </c>
      <c r="L20" s="17"/>
      <c r="M20" s="351">
        <v>53132</v>
      </c>
      <c r="O20" s="13"/>
      <c r="P20" s="16"/>
      <c r="S20" s="351">
        <v>10038054</v>
      </c>
      <c r="T20" s="27">
        <f t="shared" si="0"/>
        <v>1817761</v>
      </c>
      <c r="U20" s="351">
        <v>53132</v>
      </c>
      <c r="V20" s="27">
        <f t="shared" si="1"/>
        <v>1594</v>
      </c>
      <c r="X20" s="48">
        <v>0</v>
      </c>
      <c r="Y20" s="48">
        <v>0</v>
      </c>
    </row>
    <row r="21" spans="1:25" ht="20.25" customHeight="1">
      <c r="A21" s="91" t="s">
        <v>9</v>
      </c>
      <c r="D21" s="16"/>
      <c r="G21" s="354">
        <f>SUM(G12:G20)</f>
        <v>130835856</v>
      </c>
      <c r="H21" s="17"/>
      <c r="I21" s="354">
        <f>SUM(I12:I20)</f>
        <v>124284233</v>
      </c>
      <c r="J21" s="355"/>
      <c r="K21" s="354">
        <f>SUM(K12:K20)</f>
        <v>66171489</v>
      </c>
      <c r="L21" s="17"/>
      <c r="M21" s="354">
        <f>SUM(M12:M20)</f>
        <v>57639600</v>
      </c>
      <c r="O21" s="13"/>
      <c r="P21" s="16"/>
      <c r="S21" s="354">
        <v>124968145</v>
      </c>
      <c r="T21" s="27">
        <f t="shared" si="0"/>
        <v>5867711</v>
      </c>
      <c r="U21" s="354">
        <v>57639600</v>
      </c>
      <c r="V21" s="27">
        <f t="shared" si="1"/>
        <v>8531889</v>
      </c>
      <c r="X21" s="48">
        <v>0</v>
      </c>
      <c r="Y21" s="48">
        <v>0</v>
      </c>
    </row>
    <row r="22" spans="1:25" ht="20.25" customHeight="1">
      <c r="A22" s="91"/>
      <c r="D22" s="95"/>
      <c r="G22" s="13"/>
      <c r="H22" s="17"/>
      <c r="I22" s="13"/>
      <c r="J22" s="13"/>
      <c r="K22" s="13"/>
      <c r="L22" s="17"/>
      <c r="M22" s="13"/>
      <c r="O22" s="13"/>
      <c r="P22" s="16"/>
      <c r="S22" s="13"/>
      <c r="U22" s="13"/>
    </row>
    <row r="23" spans="1:25" ht="20.25" customHeight="1">
      <c r="A23" s="93" t="s">
        <v>10</v>
      </c>
      <c r="D23" s="94"/>
      <c r="G23" s="13"/>
      <c r="H23" s="17"/>
      <c r="I23" s="13"/>
      <c r="J23" s="13"/>
      <c r="K23" s="13"/>
      <c r="L23" s="17"/>
      <c r="M23" s="13"/>
      <c r="O23" s="13"/>
      <c r="P23" s="16"/>
      <c r="S23" s="13"/>
      <c r="U23" s="13"/>
    </row>
    <row r="24" spans="1:25" ht="20.25" customHeight="1">
      <c r="A24" s="96" t="s">
        <v>91</v>
      </c>
      <c r="D24" s="94"/>
      <c r="G24" s="13"/>
      <c r="H24" s="17"/>
      <c r="I24" s="13"/>
      <c r="J24" s="13"/>
      <c r="K24" s="13"/>
      <c r="L24" s="17"/>
      <c r="M24" s="13"/>
      <c r="O24" s="13"/>
      <c r="P24" s="16"/>
      <c r="S24" s="13"/>
      <c r="U24" s="13"/>
    </row>
    <row r="25" spans="1:25" ht="20.25" customHeight="1">
      <c r="A25" s="96" t="s">
        <v>105</v>
      </c>
      <c r="D25" s="94"/>
      <c r="E25" s="14" t="s">
        <v>6</v>
      </c>
      <c r="G25" s="30">
        <v>0</v>
      </c>
      <c r="H25" s="97"/>
      <c r="I25" s="30">
        <v>0</v>
      </c>
      <c r="J25" s="30"/>
      <c r="K25" s="13">
        <v>66581665</v>
      </c>
      <c r="L25" s="17"/>
      <c r="M25" s="13">
        <v>66581665</v>
      </c>
      <c r="O25" s="13"/>
      <c r="P25" s="16"/>
      <c r="S25" s="30">
        <v>0</v>
      </c>
      <c r="T25" s="27">
        <f t="shared" ref="T25:T36" si="2">G25-S25</f>
        <v>0</v>
      </c>
      <c r="U25" s="13">
        <v>66581665</v>
      </c>
      <c r="V25" s="27">
        <f t="shared" ref="V25:V36" si="3">K25-U25</f>
        <v>0</v>
      </c>
      <c r="X25" s="48">
        <v>0</v>
      </c>
      <c r="Y25" s="48">
        <v>1</v>
      </c>
    </row>
    <row r="26" spans="1:25" ht="20.25" customHeight="1">
      <c r="A26" s="96" t="s">
        <v>174</v>
      </c>
      <c r="D26" s="94"/>
      <c r="E26" s="14" t="s">
        <v>192</v>
      </c>
      <c r="G26" s="97">
        <v>2313298</v>
      </c>
      <c r="H26" s="97"/>
      <c r="I26" s="97">
        <v>5293989</v>
      </c>
      <c r="J26" s="97"/>
      <c r="K26" s="30">
        <v>0</v>
      </c>
      <c r="L26" s="17"/>
      <c r="M26" s="30">
        <v>0</v>
      </c>
      <c r="O26" s="13"/>
      <c r="P26" s="16"/>
      <c r="S26" s="97">
        <v>5293989</v>
      </c>
      <c r="T26" s="27">
        <f t="shared" si="2"/>
        <v>-2980691</v>
      </c>
      <c r="U26" s="30">
        <v>0</v>
      </c>
      <c r="V26" s="27">
        <f t="shared" si="3"/>
        <v>0</v>
      </c>
      <c r="X26" s="48">
        <v>0</v>
      </c>
      <c r="Y26" s="48">
        <v>0</v>
      </c>
    </row>
    <row r="27" spans="1:25" ht="20.25" customHeight="1">
      <c r="A27" s="96" t="s">
        <v>56</v>
      </c>
      <c r="D27" s="94"/>
      <c r="G27" s="48">
        <v>20344</v>
      </c>
      <c r="H27" s="97"/>
      <c r="I27" s="48">
        <v>15173</v>
      </c>
      <c r="J27" s="48"/>
      <c r="K27" s="98">
        <v>0</v>
      </c>
      <c r="L27" s="16"/>
      <c r="M27" s="98">
        <v>0</v>
      </c>
      <c r="O27" s="13"/>
      <c r="P27" s="16"/>
      <c r="S27" s="48">
        <v>15173</v>
      </c>
      <c r="T27" s="27">
        <f t="shared" si="2"/>
        <v>5171</v>
      </c>
      <c r="U27" s="98">
        <v>0</v>
      </c>
      <c r="V27" s="27">
        <f t="shared" si="3"/>
        <v>0</v>
      </c>
      <c r="X27" s="48">
        <v>0</v>
      </c>
      <c r="Y27" s="48">
        <v>0</v>
      </c>
    </row>
    <row r="28" spans="1:25" ht="20.25" customHeight="1">
      <c r="A28" s="96" t="s">
        <v>74</v>
      </c>
      <c r="D28" s="94"/>
      <c r="E28" s="14" t="s">
        <v>184</v>
      </c>
      <c r="G28" s="98">
        <v>34587</v>
      </c>
      <c r="H28" s="97"/>
      <c r="I28" s="98">
        <v>42590</v>
      </c>
      <c r="J28" s="98"/>
      <c r="K28" s="13">
        <v>21375579</v>
      </c>
      <c r="L28" s="17"/>
      <c r="M28" s="13">
        <v>31588856</v>
      </c>
      <c r="O28" s="13"/>
      <c r="P28" s="16"/>
      <c r="S28" s="98">
        <v>42590</v>
      </c>
      <c r="T28" s="27">
        <f t="shared" si="2"/>
        <v>-8003</v>
      </c>
      <c r="U28" s="13">
        <v>31588856</v>
      </c>
      <c r="V28" s="27">
        <f t="shared" si="3"/>
        <v>-10213277</v>
      </c>
      <c r="X28" s="48">
        <v>0</v>
      </c>
      <c r="Y28" s="48">
        <v>0</v>
      </c>
    </row>
    <row r="29" spans="1:25" ht="20.25" customHeight="1">
      <c r="A29" s="26" t="s">
        <v>11</v>
      </c>
      <c r="E29" s="14" t="s">
        <v>183</v>
      </c>
      <c r="G29" s="351">
        <v>214738893</v>
      </c>
      <c r="H29" s="97"/>
      <c r="I29" s="351">
        <v>205182418</v>
      </c>
      <c r="J29" s="351"/>
      <c r="K29" s="30">
        <v>0</v>
      </c>
      <c r="L29" s="16"/>
      <c r="M29" s="30">
        <v>0</v>
      </c>
      <c r="O29" s="13"/>
      <c r="P29" s="16"/>
      <c r="S29" s="351">
        <v>205182418</v>
      </c>
      <c r="T29" s="27">
        <f t="shared" si="2"/>
        <v>9556475</v>
      </c>
      <c r="U29" s="30">
        <v>0</v>
      </c>
      <c r="V29" s="27">
        <f t="shared" si="3"/>
        <v>0</v>
      </c>
      <c r="X29" s="48">
        <v>0</v>
      </c>
      <c r="Y29" s="48">
        <v>0</v>
      </c>
    </row>
    <row r="30" spans="1:25" ht="20.25" customHeight="1">
      <c r="A30" s="26" t="s">
        <v>75</v>
      </c>
      <c r="G30" s="48">
        <v>15328650</v>
      </c>
      <c r="H30" s="97"/>
      <c r="I30" s="48">
        <v>15210011</v>
      </c>
      <c r="J30" s="48"/>
      <c r="K30" s="30">
        <v>0</v>
      </c>
      <c r="L30" s="16"/>
      <c r="M30" s="30">
        <v>0</v>
      </c>
      <c r="O30" s="13"/>
      <c r="P30" s="16"/>
      <c r="S30" s="48">
        <v>15210011</v>
      </c>
      <c r="T30" s="27">
        <f t="shared" si="2"/>
        <v>118639</v>
      </c>
      <c r="U30" s="30">
        <v>0</v>
      </c>
      <c r="V30" s="27">
        <f t="shared" si="3"/>
        <v>0</v>
      </c>
      <c r="X30" s="48">
        <v>0</v>
      </c>
      <c r="Y30" s="48">
        <v>0</v>
      </c>
    </row>
    <row r="31" spans="1:25" ht="20.25" customHeight="1">
      <c r="A31" s="26" t="s">
        <v>95</v>
      </c>
      <c r="G31" s="351">
        <v>25934577</v>
      </c>
      <c r="H31" s="16"/>
      <c r="I31" s="351">
        <v>25139303</v>
      </c>
      <c r="J31" s="351"/>
      <c r="K31" s="30">
        <v>0</v>
      </c>
      <c r="L31" s="16"/>
      <c r="M31" s="30">
        <v>0</v>
      </c>
      <c r="O31" s="13"/>
      <c r="P31" s="16"/>
      <c r="S31" s="351">
        <v>25139303</v>
      </c>
      <c r="T31" s="27">
        <f t="shared" si="2"/>
        <v>795274</v>
      </c>
      <c r="U31" s="30">
        <v>0</v>
      </c>
      <c r="V31" s="27">
        <f t="shared" si="3"/>
        <v>0</v>
      </c>
      <c r="X31" s="48">
        <v>0</v>
      </c>
      <c r="Y31" s="48">
        <v>0</v>
      </c>
    </row>
    <row r="32" spans="1:25" ht="20.25" customHeight="1">
      <c r="A32" s="26" t="s">
        <v>316</v>
      </c>
      <c r="G32" s="351">
        <v>3033978</v>
      </c>
      <c r="H32" s="16"/>
      <c r="I32" s="351">
        <v>2713919</v>
      </c>
      <c r="J32" s="351"/>
      <c r="K32" s="317">
        <v>0</v>
      </c>
      <c r="L32" s="16"/>
      <c r="M32" s="317">
        <v>0</v>
      </c>
      <c r="O32" s="13"/>
      <c r="P32" s="16"/>
      <c r="S32" s="351">
        <v>2713919</v>
      </c>
      <c r="T32" s="27">
        <f t="shared" si="2"/>
        <v>320059</v>
      </c>
      <c r="U32" s="317">
        <v>0</v>
      </c>
      <c r="V32" s="27">
        <f t="shared" si="3"/>
        <v>0</v>
      </c>
      <c r="X32" s="48">
        <v>0</v>
      </c>
      <c r="Y32" s="48">
        <v>0</v>
      </c>
    </row>
    <row r="33" spans="1:25" ht="20.25" customHeight="1">
      <c r="A33" s="26" t="s">
        <v>12</v>
      </c>
      <c r="E33" s="14" t="s">
        <v>360</v>
      </c>
      <c r="G33" s="97">
        <v>3062087</v>
      </c>
      <c r="H33" s="16"/>
      <c r="I33" s="97">
        <v>1313195</v>
      </c>
      <c r="J33" s="97"/>
      <c r="K33" s="48">
        <v>247440</v>
      </c>
      <c r="L33" s="16"/>
      <c r="M33" s="48">
        <v>221228</v>
      </c>
      <c r="O33" s="13"/>
      <c r="P33" s="16"/>
      <c r="S33" s="97">
        <v>1313195</v>
      </c>
      <c r="T33" s="27">
        <f t="shared" si="2"/>
        <v>1748892</v>
      </c>
      <c r="U33" s="48">
        <v>221228</v>
      </c>
      <c r="V33" s="27">
        <f t="shared" si="3"/>
        <v>26212</v>
      </c>
      <c r="X33" s="48">
        <v>0</v>
      </c>
      <c r="Y33" s="48">
        <v>-1</v>
      </c>
    </row>
    <row r="34" spans="1:25" ht="20.25" customHeight="1">
      <c r="A34" s="91" t="s">
        <v>13</v>
      </c>
      <c r="B34" s="28"/>
      <c r="D34" s="16"/>
      <c r="G34" s="356">
        <f>SUM(G24:G33)</f>
        <v>264466414</v>
      </c>
      <c r="H34" s="17"/>
      <c r="I34" s="356">
        <f>SUM(I24:I33)</f>
        <v>254910598</v>
      </c>
      <c r="J34" s="32"/>
      <c r="K34" s="356">
        <f>SUM(K24:K33)</f>
        <v>88204684</v>
      </c>
      <c r="L34" s="17"/>
      <c r="M34" s="356">
        <f>SUM(M24:M33)</f>
        <v>98391749</v>
      </c>
      <c r="O34" s="13"/>
      <c r="P34" s="16"/>
      <c r="S34" s="356">
        <v>254910598</v>
      </c>
      <c r="T34" s="27">
        <f t="shared" si="2"/>
        <v>9555816</v>
      </c>
      <c r="U34" s="356">
        <v>98391749</v>
      </c>
      <c r="V34" s="27">
        <f t="shared" si="3"/>
        <v>-10187065</v>
      </c>
      <c r="X34" s="48">
        <v>0</v>
      </c>
      <c r="Y34" s="48">
        <v>0</v>
      </c>
    </row>
    <row r="35" spans="1:25" ht="20.25" customHeight="1">
      <c r="A35" s="91"/>
      <c r="B35" s="28"/>
      <c r="D35" s="16"/>
      <c r="G35" s="29"/>
      <c r="H35" s="17"/>
      <c r="I35" s="29"/>
      <c r="J35" s="29"/>
      <c r="K35" s="29"/>
      <c r="L35" s="17"/>
      <c r="M35" s="29"/>
      <c r="O35" s="13"/>
      <c r="P35" s="16"/>
      <c r="S35" s="29"/>
      <c r="T35" s="27">
        <f t="shared" si="2"/>
        <v>0</v>
      </c>
      <c r="U35" s="29"/>
      <c r="V35" s="27">
        <f t="shared" si="3"/>
        <v>0</v>
      </c>
    </row>
    <row r="36" spans="1:25" ht="20.25" customHeight="1" thickBot="1">
      <c r="A36" s="31" t="s">
        <v>14</v>
      </c>
      <c r="D36" s="16"/>
      <c r="G36" s="357">
        <f>G34+G21</f>
        <v>395302270</v>
      </c>
      <c r="H36" s="17"/>
      <c r="I36" s="357">
        <f>I34+I21</f>
        <v>379194831</v>
      </c>
      <c r="J36" s="32"/>
      <c r="K36" s="357">
        <f>K34+K21</f>
        <v>154376173</v>
      </c>
      <c r="L36" s="17"/>
      <c r="M36" s="357">
        <f>M34+M21</f>
        <v>156031349</v>
      </c>
      <c r="O36" s="13"/>
      <c r="P36" s="16"/>
      <c r="S36" s="357">
        <v>379878743</v>
      </c>
      <c r="T36" s="27">
        <f t="shared" si="2"/>
        <v>15423527</v>
      </c>
      <c r="U36" s="357">
        <v>156031349</v>
      </c>
      <c r="V36" s="27">
        <f t="shared" si="3"/>
        <v>-1655176</v>
      </c>
      <c r="X36" s="48">
        <v>0</v>
      </c>
      <c r="Y36" s="48">
        <v>0</v>
      </c>
    </row>
    <row r="37" spans="1:25" ht="20.25" customHeight="1" thickTop="1">
      <c r="A37" s="31"/>
      <c r="D37" s="16"/>
      <c r="G37" s="32"/>
      <c r="H37" s="17"/>
      <c r="I37" s="32"/>
      <c r="J37" s="32"/>
      <c r="K37" s="32"/>
      <c r="L37" s="17"/>
      <c r="M37" s="32"/>
      <c r="O37" s="13"/>
      <c r="P37" s="16"/>
      <c r="S37" s="32"/>
      <c r="U37" s="32"/>
    </row>
    <row r="38" spans="1:25" s="106" customFormat="1" ht="20.25" customHeight="1">
      <c r="A38" s="18" t="s">
        <v>62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O38" s="13"/>
      <c r="P38" s="16"/>
      <c r="R38" s="420"/>
      <c r="S38" s="108"/>
      <c r="U38" s="108"/>
      <c r="W38" s="420"/>
    </row>
    <row r="39" spans="1:25" s="107" customFormat="1" ht="20.25" customHeight="1">
      <c r="A39" s="20" t="s">
        <v>90</v>
      </c>
      <c r="B39" s="20"/>
      <c r="C39" s="20"/>
      <c r="D39" s="20"/>
      <c r="E39" s="20"/>
      <c r="F39" s="20"/>
      <c r="G39" s="20"/>
      <c r="H39" s="20"/>
      <c r="I39" s="20"/>
      <c r="J39" s="20"/>
      <c r="O39" s="13"/>
      <c r="P39" s="16"/>
      <c r="R39" s="421"/>
      <c r="S39" s="20"/>
      <c r="W39" s="421"/>
    </row>
    <row r="40" spans="1:25" ht="20.25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16"/>
      <c r="L40" s="16"/>
      <c r="M40" s="16"/>
      <c r="O40" s="13"/>
      <c r="P40" s="16"/>
      <c r="S40" s="33"/>
      <c r="U40" s="16"/>
    </row>
    <row r="41" spans="1:25" ht="20.25" customHeight="1">
      <c r="A41" s="19"/>
      <c r="B41" s="90"/>
      <c r="C41" s="90"/>
      <c r="D41" s="90"/>
      <c r="G41" s="78"/>
      <c r="H41" s="78"/>
      <c r="I41" s="78"/>
      <c r="J41" s="78"/>
      <c r="K41" s="78"/>
      <c r="L41" s="78"/>
      <c r="M41" s="78"/>
      <c r="O41" s="13"/>
      <c r="P41" s="16"/>
      <c r="S41" s="78"/>
      <c r="U41" s="78"/>
    </row>
    <row r="42" spans="1:25" ht="20.25" customHeight="1">
      <c r="A42" s="19"/>
      <c r="B42" s="19"/>
      <c r="C42" s="19"/>
      <c r="D42" s="19"/>
      <c r="E42" s="22"/>
      <c r="F42" s="22"/>
      <c r="G42" s="476" t="s">
        <v>72</v>
      </c>
      <c r="H42" s="476"/>
      <c r="I42" s="476"/>
      <c r="J42" s="476"/>
      <c r="K42" s="476" t="s">
        <v>73</v>
      </c>
      <c r="L42" s="476"/>
      <c r="M42" s="476"/>
      <c r="O42" s="13"/>
      <c r="P42" s="16"/>
      <c r="S42" s="16"/>
      <c r="U42" s="16"/>
    </row>
    <row r="43" spans="1:25" ht="20.25" customHeight="1">
      <c r="A43" s="19"/>
      <c r="B43" s="19"/>
      <c r="C43" s="19"/>
      <c r="D43" s="19"/>
      <c r="E43" s="22"/>
      <c r="F43" s="22"/>
      <c r="G43" s="475" t="s">
        <v>71</v>
      </c>
      <c r="H43" s="475"/>
      <c r="I43" s="475"/>
      <c r="J43" s="475"/>
      <c r="K43" s="475" t="s">
        <v>71</v>
      </c>
      <c r="L43" s="475"/>
      <c r="M43" s="475"/>
      <c r="O43" s="13"/>
      <c r="P43" s="16"/>
      <c r="S43" s="16"/>
      <c r="U43" s="16"/>
    </row>
    <row r="44" spans="1:25" ht="20.25" customHeight="1">
      <c r="A44" s="19"/>
      <c r="B44" s="19"/>
      <c r="C44" s="19"/>
      <c r="D44" s="19"/>
      <c r="E44" s="22"/>
      <c r="F44" s="22"/>
      <c r="G44" s="77" t="s">
        <v>210</v>
      </c>
      <c r="H44" s="77"/>
      <c r="I44" s="77" t="s">
        <v>89</v>
      </c>
      <c r="J44" s="77"/>
      <c r="K44" s="77" t="s">
        <v>210</v>
      </c>
      <c r="L44" s="77"/>
      <c r="M44" s="77" t="s">
        <v>89</v>
      </c>
      <c r="O44" s="13"/>
      <c r="P44" s="16"/>
      <c r="S44" s="16"/>
      <c r="U44" s="16"/>
    </row>
    <row r="45" spans="1:25" ht="20.25" customHeight="1">
      <c r="A45" s="99" t="s">
        <v>279</v>
      </c>
      <c r="B45" s="100"/>
      <c r="C45" s="16"/>
      <c r="D45" s="100"/>
      <c r="E45" s="23" t="s">
        <v>1</v>
      </c>
      <c r="F45" s="23"/>
      <c r="G45" s="24">
        <v>2019</v>
      </c>
      <c r="H45" s="78"/>
      <c r="I45" s="24">
        <v>2018</v>
      </c>
      <c r="J45" s="24"/>
      <c r="K45" s="24">
        <v>2019</v>
      </c>
      <c r="L45" s="78"/>
      <c r="M45" s="24">
        <v>2018</v>
      </c>
      <c r="O45" s="13"/>
      <c r="P45" s="16"/>
      <c r="S45" s="24"/>
      <c r="U45" s="24"/>
    </row>
    <row r="46" spans="1:25" ht="20.25" customHeight="1">
      <c r="A46" s="91"/>
      <c r="B46" s="91"/>
      <c r="C46" s="91"/>
      <c r="D46" s="91"/>
      <c r="E46" s="23"/>
      <c r="F46" s="23"/>
      <c r="G46" s="24" t="s">
        <v>208</v>
      </c>
      <c r="H46" s="78"/>
      <c r="I46" s="24"/>
      <c r="J46" s="24"/>
      <c r="K46" s="24" t="s">
        <v>208</v>
      </c>
      <c r="L46" s="78"/>
      <c r="M46" s="24"/>
      <c r="P46" s="16"/>
      <c r="S46" s="24"/>
      <c r="U46" s="24"/>
    </row>
    <row r="47" spans="1:25" ht="20.25" customHeight="1">
      <c r="A47" s="100"/>
      <c r="B47" s="100"/>
      <c r="C47" s="35"/>
      <c r="D47" s="100"/>
      <c r="E47" s="25"/>
      <c r="F47" s="25"/>
      <c r="G47" s="474" t="s">
        <v>70</v>
      </c>
      <c r="H47" s="474"/>
      <c r="I47" s="474"/>
      <c r="J47" s="474"/>
      <c r="K47" s="474"/>
      <c r="L47" s="474"/>
      <c r="M47" s="474"/>
      <c r="O47" s="13"/>
      <c r="P47" s="16"/>
      <c r="S47" s="16"/>
      <c r="U47" s="16"/>
    </row>
    <row r="48" spans="1:25" ht="20.25" customHeight="1">
      <c r="A48" s="36" t="s">
        <v>15</v>
      </c>
      <c r="B48" s="28"/>
      <c r="C48" s="28"/>
      <c r="D48" s="28"/>
      <c r="O48" s="13"/>
      <c r="P48" s="16"/>
    </row>
    <row r="49" spans="1:25" ht="20.25" customHeight="1">
      <c r="A49" s="94" t="s">
        <v>317</v>
      </c>
      <c r="B49" s="28"/>
      <c r="C49" s="28"/>
      <c r="D49" s="28"/>
      <c r="O49" s="13"/>
      <c r="P49" s="16"/>
    </row>
    <row r="50" spans="1:25" ht="20.25" customHeight="1">
      <c r="A50" s="94" t="s">
        <v>16</v>
      </c>
      <c r="B50" s="94" t="s">
        <v>318</v>
      </c>
      <c r="C50" s="28"/>
      <c r="D50" s="28"/>
      <c r="E50" s="14" t="s">
        <v>358</v>
      </c>
      <c r="G50" s="351">
        <v>28305249</v>
      </c>
      <c r="I50" s="351">
        <v>31271959</v>
      </c>
      <c r="J50" s="351"/>
      <c r="K50" s="98">
        <v>1570000</v>
      </c>
      <c r="M50" s="98">
        <v>2833000</v>
      </c>
      <c r="O50" s="13"/>
      <c r="P50" s="16"/>
      <c r="S50" s="351">
        <v>31271959</v>
      </c>
      <c r="T50" s="27">
        <f t="shared" ref="T50:T58" si="4">G50-S50</f>
        <v>-2966710</v>
      </c>
      <c r="U50" s="98">
        <v>2833000</v>
      </c>
      <c r="V50" s="27">
        <f t="shared" ref="V50:V58" si="5">K50-U50</f>
        <v>-1263000</v>
      </c>
      <c r="X50" s="48">
        <v>0</v>
      </c>
      <c r="Y50" s="48">
        <v>0</v>
      </c>
    </row>
    <row r="51" spans="1:25" ht="20.25" customHeight="1">
      <c r="A51" s="94" t="s">
        <v>17</v>
      </c>
      <c r="B51" s="28"/>
      <c r="C51" s="28"/>
      <c r="D51" s="28"/>
      <c r="E51" s="14" t="s">
        <v>204</v>
      </c>
      <c r="G51" s="351">
        <v>62532144</v>
      </c>
      <c r="I51" s="351">
        <v>54564814</v>
      </c>
      <c r="J51" s="351"/>
      <c r="K51" s="98">
        <v>0</v>
      </c>
      <c r="M51" s="98">
        <v>0</v>
      </c>
      <c r="O51" s="13"/>
      <c r="P51" s="16"/>
      <c r="S51" s="351">
        <v>54564814</v>
      </c>
      <c r="T51" s="27">
        <f t="shared" si="4"/>
        <v>7967330</v>
      </c>
      <c r="U51" s="98">
        <v>0</v>
      </c>
      <c r="V51" s="27">
        <f t="shared" si="5"/>
        <v>0</v>
      </c>
      <c r="X51" s="48">
        <v>0</v>
      </c>
      <c r="Y51" s="48">
        <v>0</v>
      </c>
    </row>
    <row r="52" spans="1:25" ht="20.25" customHeight="1">
      <c r="A52" s="28" t="s">
        <v>319</v>
      </c>
      <c r="B52" s="94"/>
      <c r="C52" s="28"/>
      <c r="D52" s="28"/>
      <c r="G52" s="13"/>
      <c r="I52" s="13"/>
      <c r="J52" s="13"/>
      <c r="K52" s="358"/>
      <c r="M52" s="358"/>
      <c r="O52" s="13"/>
      <c r="P52" s="16"/>
      <c r="S52" s="13"/>
      <c r="T52" s="27">
        <f t="shared" si="4"/>
        <v>0</v>
      </c>
      <c r="U52" s="358"/>
      <c r="V52" s="27">
        <f t="shared" si="5"/>
        <v>0</v>
      </c>
    </row>
    <row r="53" spans="1:25" ht="20.25" customHeight="1">
      <c r="A53" s="28"/>
      <c r="B53" s="94" t="s">
        <v>318</v>
      </c>
      <c r="C53" s="28"/>
      <c r="D53" s="28"/>
      <c r="E53" s="14" t="s">
        <v>358</v>
      </c>
      <c r="G53" s="351">
        <v>12580985</v>
      </c>
      <c r="I53" s="351">
        <v>8626722</v>
      </c>
      <c r="J53" s="351"/>
      <c r="K53" s="359">
        <v>1542608</v>
      </c>
      <c r="M53" s="359">
        <v>1620602</v>
      </c>
      <c r="O53" s="13"/>
      <c r="P53" s="16"/>
      <c r="S53" s="351">
        <v>8626722</v>
      </c>
      <c r="T53" s="27">
        <f t="shared" si="4"/>
        <v>3954263</v>
      </c>
      <c r="U53" s="359">
        <v>1620602</v>
      </c>
      <c r="V53" s="27">
        <f t="shared" si="5"/>
        <v>-77994</v>
      </c>
      <c r="X53" s="48">
        <v>0</v>
      </c>
      <c r="Y53" s="48">
        <v>0</v>
      </c>
    </row>
    <row r="54" spans="1:25" ht="20.25" customHeight="1">
      <c r="A54" s="28" t="s">
        <v>180</v>
      </c>
      <c r="B54" s="94"/>
      <c r="C54" s="28"/>
      <c r="D54" s="28"/>
      <c r="G54" s="351">
        <v>3307636</v>
      </c>
      <c r="I54" s="351">
        <v>3013147</v>
      </c>
      <c r="J54" s="351"/>
      <c r="K54" s="359">
        <v>2507154</v>
      </c>
      <c r="M54" s="359">
        <v>2299803</v>
      </c>
      <c r="O54" s="13"/>
      <c r="P54" s="16"/>
      <c r="S54" s="351">
        <v>3013147</v>
      </c>
      <c r="T54" s="27">
        <f t="shared" si="4"/>
        <v>294489</v>
      </c>
      <c r="U54" s="359">
        <v>2299803</v>
      </c>
      <c r="V54" s="27">
        <f t="shared" si="5"/>
        <v>207351</v>
      </c>
      <c r="X54" s="48">
        <v>0</v>
      </c>
      <c r="Y54" s="48">
        <v>0</v>
      </c>
    </row>
    <row r="55" spans="1:25" ht="20.25" customHeight="1">
      <c r="A55" s="28" t="s">
        <v>18</v>
      </c>
      <c r="B55" s="16"/>
      <c r="G55" s="351">
        <v>104066</v>
      </c>
      <c r="H55" s="17"/>
      <c r="I55" s="351">
        <v>110196</v>
      </c>
      <c r="J55" s="351"/>
      <c r="K55" s="98">
        <v>0</v>
      </c>
      <c r="L55" s="17"/>
      <c r="M55" s="98">
        <v>0</v>
      </c>
      <c r="O55" s="13"/>
      <c r="P55" s="16"/>
      <c r="S55" s="351">
        <v>110196</v>
      </c>
      <c r="T55" s="27">
        <f t="shared" si="4"/>
        <v>-6130</v>
      </c>
      <c r="U55" s="98">
        <v>0</v>
      </c>
      <c r="V55" s="27">
        <f t="shared" si="5"/>
        <v>0</v>
      </c>
      <c r="X55" s="48">
        <v>0</v>
      </c>
      <c r="Y55" s="48">
        <v>0</v>
      </c>
    </row>
    <row r="56" spans="1:25" ht="20.25" customHeight="1">
      <c r="A56" s="353" t="s">
        <v>269</v>
      </c>
      <c r="B56" s="353"/>
      <c r="C56" s="353"/>
      <c r="D56" s="353"/>
      <c r="G56" s="351">
        <v>804030</v>
      </c>
      <c r="H56" s="17"/>
      <c r="I56" s="351">
        <v>2974096</v>
      </c>
      <c r="J56" s="351"/>
      <c r="K56" s="98">
        <v>0</v>
      </c>
      <c r="L56" s="17"/>
      <c r="M56" s="98">
        <v>0</v>
      </c>
      <c r="O56" s="13"/>
      <c r="P56" s="16"/>
      <c r="S56" s="351">
        <v>3661189</v>
      </c>
      <c r="T56" s="27">
        <f t="shared" si="4"/>
        <v>-2857159</v>
      </c>
      <c r="U56" s="98">
        <v>0</v>
      </c>
      <c r="V56" s="27">
        <f t="shared" si="5"/>
        <v>0</v>
      </c>
      <c r="X56" s="48">
        <v>185</v>
      </c>
      <c r="Y56" s="48">
        <v>0</v>
      </c>
    </row>
    <row r="57" spans="1:25" ht="20.25" customHeight="1">
      <c r="A57" s="28" t="s">
        <v>19</v>
      </c>
      <c r="B57" s="16"/>
      <c r="E57" s="14" t="s">
        <v>359</v>
      </c>
      <c r="G57" s="13">
        <v>13958705</v>
      </c>
      <c r="H57" s="17"/>
      <c r="I57" s="13">
        <v>13139144</v>
      </c>
      <c r="J57" s="13"/>
      <c r="K57" s="358">
        <v>355671</v>
      </c>
      <c r="L57" s="17"/>
      <c r="M57" s="358">
        <v>505621</v>
      </c>
      <c r="O57" s="13"/>
      <c r="P57" s="16"/>
      <c r="S57" s="13">
        <v>13139144</v>
      </c>
      <c r="T57" s="27">
        <f t="shared" si="4"/>
        <v>819561</v>
      </c>
      <c r="U57" s="358">
        <v>505621</v>
      </c>
      <c r="V57" s="27">
        <f t="shared" si="5"/>
        <v>-149950</v>
      </c>
      <c r="X57" s="48">
        <v>-185</v>
      </c>
      <c r="Y57" s="48">
        <v>0</v>
      </c>
    </row>
    <row r="58" spans="1:25" ht="20.25" customHeight="1">
      <c r="A58" s="37" t="s">
        <v>20</v>
      </c>
      <c r="B58" s="28"/>
      <c r="D58" s="16"/>
      <c r="G58" s="356">
        <f>SUM(G50:G57)</f>
        <v>121592815</v>
      </c>
      <c r="H58" s="17"/>
      <c r="I58" s="356">
        <f>SUM(I50:I57)</f>
        <v>113700078</v>
      </c>
      <c r="J58" s="32"/>
      <c r="K58" s="356">
        <f>SUM(K50:K57)</f>
        <v>5975433</v>
      </c>
      <c r="L58" s="17"/>
      <c r="M58" s="356">
        <f>SUM(M50:M57)</f>
        <v>7259026</v>
      </c>
      <c r="O58" s="13"/>
      <c r="P58" s="16"/>
      <c r="S58" s="356">
        <v>114387171</v>
      </c>
      <c r="T58" s="27">
        <f t="shared" si="4"/>
        <v>7205644</v>
      </c>
      <c r="U58" s="356">
        <v>7259026</v>
      </c>
      <c r="V58" s="27">
        <f t="shared" si="5"/>
        <v>-1283593</v>
      </c>
      <c r="X58" s="48">
        <v>0</v>
      </c>
      <c r="Y58" s="48">
        <v>0</v>
      </c>
    </row>
    <row r="59" spans="1:25" ht="20.25" customHeight="1">
      <c r="A59" s="37"/>
      <c r="B59" s="28"/>
      <c r="D59" s="16"/>
      <c r="G59" s="13"/>
      <c r="H59" s="17"/>
      <c r="I59" s="13"/>
      <c r="J59" s="13"/>
      <c r="K59" s="13"/>
      <c r="L59" s="17"/>
      <c r="M59" s="13"/>
      <c r="O59" s="13"/>
      <c r="P59" s="16"/>
      <c r="S59" s="13"/>
      <c r="U59" s="13"/>
    </row>
    <row r="60" spans="1:25" ht="20.25" customHeight="1">
      <c r="A60" s="36" t="s">
        <v>21</v>
      </c>
      <c r="B60" s="28"/>
      <c r="D60" s="16"/>
      <c r="G60" s="13"/>
      <c r="H60" s="17"/>
      <c r="I60" s="13"/>
      <c r="J60" s="13"/>
      <c r="K60" s="13"/>
      <c r="L60" s="17"/>
      <c r="M60" s="13"/>
      <c r="O60" s="13"/>
      <c r="P60" s="16"/>
      <c r="S60" s="13"/>
      <c r="U60" s="13"/>
    </row>
    <row r="61" spans="1:25" ht="20.25" customHeight="1">
      <c r="A61" s="28" t="s">
        <v>270</v>
      </c>
      <c r="B61" s="28"/>
      <c r="D61" s="16"/>
      <c r="E61" s="14" t="s">
        <v>358</v>
      </c>
      <c r="G61" s="351">
        <v>46316576</v>
      </c>
      <c r="H61" s="17"/>
      <c r="I61" s="351">
        <v>34640015</v>
      </c>
      <c r="J61" s="351"/>
      <c r="K61" s="351">
        <v>3080424</v>
      </c>
      <c r="L61" s="17"/>
      <c r="M61" s="351">
        <v>3249009</v>
      </c>
      <c r="O61" s="13"/>
      <c r="P61" s="16"/>
      <c r="S61" s="351">
        <v>34640015</v>
      </c>
      <c r="T61" s="27">
        <f t="shared" ref="T61:T68" si="6">G61-S61</f>
        <v>11676561</v>
      </c>
      <c r="U61" s="351">
        <v>3249009</v>
      </c>
      <c r="V61" s="27">
        <f t="shared" ref="V61:V68" si="7">K61-U61</f>
        <v>-168585</v>
      </c>
      <c r="X61" s="48">
        <v>0</v>
      </c>
      <c r="Y61" s="48">
        <v>-1</v>
      </c>
    </row>
    <row r="62" spans="1:25" ht="20.25" customHeight="1">
      <c r="A62" s="28" t="s">
        <v>87</v>
      </c>
      <c r="B62" s="28"/>
      <c r="D62" s="16"/>
      <c r="G62" s="351">
        <v>55768525</v>
      </c>
      <c r="H62" s="17"/>
      <c r="I62" s="351">
        <v>58604295</v>
      </c>
      <c r="J62" s="351"/>
      <c r="K62" s="351">
        <v>46302805</v>
      </c>
      <c r="L62" s="17"/>
      <c r="M62" s="351">
        <v>48803461</v>
      </c>
      <c r="O62" s="13"/>
      <c r="P62" s="16"/>
      <c r="S62" s="351">
        <v>58604295</v>
      </c>
      <c r="T62" s="27">
        <f t="shared" si="6"/>
        <v>-2835770</v>
      </c>
      <c r="U62" s="351">
        <v>48803461</v>
      </c>
      <c r="V62" s="27">
        <f t="shared" si="7"/>
        <v>-2500656</v>
      </c>
      <c r="X62" s="48">
        <v>0</v>
      </c>
      <c r="Y62" s="48">
        <v>0</v>
      </c>
    </row>
    <row r="63" spans="1:25" ht="20.25" customHeight="1">
      <c r="A63" s="28" t="s">
        <v>22</v>
      </c>
      <c r="B63" s="28"/>
      <c r="D63" s="16"/>
      <c r="G63" s="351">
        <v>853284</v>
      </c>
      <c r="H63" s="17"/>
      <c r="I63" s="351">
        <v>498087</v>
      </c>
      <c r="J63" s="351"/>
      <c r="K63" s="30">
        <v>0</v>
      </c>
      <c r="L63" s="17"/>
      <c r="M63" s="30">
        <v>0</v>
      </c>
      <c r="O63" s="13"/>
      <c r="P63" s="16"/>
      <c r="S63" s="351">
        <v>498087</v>
      </c>
      <c r="T63" s="27">
        <f t="shared" si="6"/>
        <v>355197</v>
      </c>
      <c r="U63" s="30">
        <v>0</v>
      </c>
      <c r="V63" s="27">
        <f t="shared" si="7"/>
        <v>0</v>
      </c>
      <c r="X63" s="48">
        <v>0</v>
      </c>
      <c r="Y63" s="48">
        <v>0</v>
      </c>
    </row>
    <row r="64" spans="1:25" ht="20.25" customHeight="1">
      <c r="A64" s="28" t="s">
        <v>96</v>
      </c>
      <c r="B64" s="28"/>
      <c r="D64" s="16"/>
      <c r="G64" s="351">
        <v>17277953</v>
      </c>
      <c r="H64" s="17"/>
      <c r="I64" s="351">
        <v>15788452</v>
      </c>
      <c r="J64" s="351"/>
      <c r="K64" s="98">
        <v>158005</v>
      </c>
      <c r="L64" s="17"/>
      <c r="M64" s="98">
        <v>132519</v>
      </c>
      <c r="O64" s="13"/>
      <c r="P64" s="16"/>
      <c r="S64" s="351">
        <v>15785271</v>
      </c>
      <c r="T64" s="27">
        <f t="shared" si="6"/>
        <v>1492682</v>
      </c>
      <c r="U64" s="98">
        <v>132519</v>
      </c>
      <c r="V64" s="27">
        <f t="shared" si="7"/>
        <v>25486</v>
      </c>
      <c r="X64" s="48">
        <v>0</v>
      </c>
      <c r="Y64" s="48">
        <v>0</v>
      </c>
    </row>
    <row r="65" spans="1:25" ht="20.25" customHeight="1">
      <c r="A65" s="353" t="s">
        <v>320</v>
      </c>
      <c r="B65" s="353"/>
      <c r="C65" s="353"/>
      <c r="D65" s="353"/>
      <c r="G65" s="351">
        <v>3823112</v>
      </c>
      <c r="H65" s="17"/>
      <c r="I65" s="351">
        <v>2327237</v>
      </c>
      <c r="J65" s="351"/>
      <c r="K65" s="30">
        <v>0</v>
      </c>
      <c r="L65" s="17"/>
      <c r="M65" s="30">
        <v>0</v>
      </c>
      <c r="O65" s="13"/>
      <c r="P65" s="16"/>
      <c r="S65" s="351">
        <v>2327237</v>
      </c>
      <c r="T65" s="27">
        <f t="shared" si="6"/>
        <v>1495875</v>
      </c>
      <c r="U65" s="30">
        <v>0</v>
      </c>
      <c r="V65" s="27">
        <f t="shared" si="7"/>
        <v>0</v>
      </c>
      <c r="X65" s="48">
        <v>0</v>
      </c>
      <c r="Y65" s="48">
        <v>0</v>
      </c>
    </row>
    <row r="66" spans="1:25" ht="20.25" customHeight="1">
      <c r="A66" s="28" t="s">
        <v>23</v>
      </c>
      <c r="B66" s="28"/>
      <c r="D66" s="16"/>
      <c r="G66" s="13">
        <v>1663620</v>
      </c>
      <c r="H66" s="17"/>
      <c r="I66" s="13">
        <v>1781312</v>
      </c>
      <c r="J66" s="13"/>
      <c r="K66" s="98">
        <v>80715</v>
      </c>
      <c r="L66" s="17"/>
      <c r="M66" s="98">
        <v>0</v>
      </c>
      <c r="O66" s="13"/>
      <c r="P66" s="16"/>
      <c r="S66" s="13">
        <v>1781312</v>
      </c>
      <c r="T66" s="27">
        <f t="shared" si="6"/>
        <v>-117692</v>
      </c>
      <c r="U66" s="98">
        <v>0</v>
      </c>
      <c r="V66" s="27">
        <f t="shared" si="7"/>
        <v>80715</v>
      </c>
      <c r="X66" s="48">
        <v>0</v>
      </c>
      <c r="Y66" s="48">
        <v>1</v>
      </c>
    </row>
    <row r="67" spans="1:25" ht="20.25" customHeight="1">
      <c r="A67" s="37" t="s">
        <v>24</v>
      </c>
      <c r="B67" s="28"/>
      <c r="D67" s="16"/>
      <c r="G67" s="356">
        <f>SUM(G61:G66)</f>
        <v>125703070</v>
      </c>
      <c r="H67" s="17"/>
      <c r="I67" s="356">
        <f>SUM(I61:I66)</f>
        <v>113639398</v>
      </c>
      <c r="J67" s="32"/>
      <c r="K67" s="356">
        <f>SUM(K61:K66)</f>
        <v>49621949</v>
      </c>
      <c r="L67" s="17"/>
      <c r="M67" s="356">
        <f>SUM(M61:M66)</f>
        <v>52184989</v>
      </c>
      <c r="O67" s="13"/>
      <c r="P67" s="16"/>
      <c r="S67" s="356">
        <v>113636217</v>
      </c>
      <c r="T67" s="27">
        <f t="shared" si="6"/>
        <v>12066853</v>
      </c>
      <c r="U67" s="356">
        <v>52184989</v>
      </c>
      <c r="V67" s="27">
        <f t="shared" si="7"/>
        <v>-2563040</v>
      </c>
      <c r="X67" s="48">
        <v>0</v>
      </c>
      <c r="Y67" s="48">
        <v>0</v>
      </c>
    </row>
    <row r="68" spans="1:25" ht="20.25" customHeight="1">
      <c r="A68" s="37" t="s">
        <v>25</v>
      </c>
      <c r="B68" s="28"/>
      <c r="D68" s="16"/>
      <c r="G68" s="356">
        <f>+G67+G58</f>
        <v>247295885</v>
      </c>
      <c r="H68" s="17"/>
      <c r="I68" s="356">
        <f>+I67+I58</f>
        <v>227339476</v>
      </c>
      <c r="J68" s="32"/>
      <c r="K68" s="356">
        <f>+K67+K58</f>
        <v>55597382</v>
      </c>
      <c r="L68" s="17"/>
      <c r="M68" s="356">
        <f>+M67+M58</f>
        <v>59444015</v>
      </c>
      <c r="O68" s="13"/>
      <c r="P68" s="16"/>
      <c r="S68" s="356">
        <v>228023388</v>
      </c>
      <c r="T68" s="27">
        <f t="shared" si="6"/>
        <v>19272497</v>
      </c>
      <c r="U68" s="356">
        <v>59444015</v>
      </c>
      <c r="V68" s="27">
        <f t="shared" si="7"/>
        <v>-3846633</v>
      </c>
      <c r="X68" s="48">
        <v>0</v>
      </c>
      <c r="Y68" s="48">
        <v>0</v>
      </c>
    </row>
    <row r="69" spans="1:25" ht="20.25" customHeight="1">
      <c r="A69" s="37"/>
      <c r="B69" s="28"/>
      <c r="D69" s="16"/>
      <c r="G69" s="101"/>
      <c r="H69" s="17"/>
      <c r="I69" s="101"/>
      <c r="J69" s="101"/>
      <c r="K69" s="32"/>
      <c r="L69" s="17"/>
      <c r="M69" s="32"/>
      <c r="O69" s="13"/>
      <c r="P69" s="16"/>
      <c r="S69" s="101"/>
      <c r="U69" s="32"/>
    </row>
    <row r="70" spans="1:25" ht="20.25" customHeight="1">
      <c r="A70" s="37"/>
      <c r="B70" s="28"/>
      <c r="D70" s="16"/>
      <c r="G70" s="32"/>
      <c r="H70" s="17"/>
      <c r="I70" s="32"/>
      <c r="J70" s="32"/>
      <c r="K70" s="32"/>
      <c r="L70" s="17"/>
      <c r="M70" s="32"/>
      <c r="O70" s="13"/>
      <c r="P70" s="16"/>
      <c r="S70" s="32"/>
      <c r="U70" s="32"/>
    </row>
    <row r="71" spans="1:25" s="106" customFormat="1" ht="20.25" customHeight="1">
      <c r="A71" s="18" t="s">
        <v>62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O71" s="13"/>
      <c r="P71" s="16"/>
      <c r="R71" s="420"/>
      <c r="S71" s="108"/>
      <c r="U71" s="108"/>
      <c r="W71" s="420"/>
    </row>
    <row r="72" spans="1:25" s="107" customFormat="1" ht="20.25" customHeight="1">
      <c r="A72" s="20" t="s">
        <v>90</v>
      </c>
      <c r="B72" s="20"/>
      <c r="C72" s="20"/>
      <c r="D72" s="20"/>
      <c r="E72" s="20"/>
      <c r="F72" s="20"/>
      <c r="G72" s="20"/>
      <c r="H72" s="20"/>
      <c r="I72" s="20"/>
      <c r="J72" s="20"/>
      <c r="O72" s="13"/>
      <c r="P72" s="16"/>
      <c r="R72" s="421"/>
      <c r="S72" s="20"/>
      <c r="W72" s="421"/>
    </row>
    <row r="73" spans="1:25" ht="20.2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16"/>
      <c r="L73" s="16"/>
      <c r="M73" s="16"/>
      <c r="O73" s="13"/>
      <c r="P73" s="16"/>
      <c r="S73" s="33"/>
      <c r="U73" s="16"/>
    </row>
    <row r="74" spans="1:25" ht="20.25" customHeight="1">
      <c r="A74" s="19"/>
      <c r="B74" s="90"/>
      <c r="C74" s="90"/>
      <c r="D74" s="90"/>
      <c r="G74" s="90"/>
      <c r="H74" s="90"/>
      <c r="I74" s="90"/>
      <c r="J74" s="90"/>
      <c r="K74" s="90"/>
      <c r="L74" s="90"/>
      <c r="M74" s="90"/>
      <c r="O74" s="13"/>
      <c r="P74" s="16"/>
      <c r="S74" s="90"/>
      <c r="U74" s="90"/>
    </row>
    <row r="75" spans="1:25" ht="20.25" customHeight="1">
      <c r="A75" s="19"/>
      <c r="B75" s="19"/>
      <c r="C75" s="19"/>
      <c r="D75" s="19"/>
      <c r="E75" s="22"/>
      <c r="F75" s="22"/>
      <c r="G75" s="476" t="s">
        <v>72</v>
      </c>
      <c r="H75" s="476"/>
      <c r="I75" s="476"/>
      <c r="J75" s="476"/>
      <c r="K75" s="476" t="s">
        <v>73</v>
      </c>
      <c r="L75" s="476"/>
      <c r="M75" s="476"/>
      <c r="O75" s="13"/>
      <c r="P75" s="16"/>
      <c r="S75" s="16"/>
      <c r="U75" s="16"/>
    </row>
    <row r="76" spans="1:25" ht="20.25" customHeight="1">
      <c r="A76" s="19"/>
      <c r="B76" s="19"/>
      <c r="C76" s="19"/>
      <c r="D76" s="19"/>
      <c r="E76" s="22"/>
      <c r="F76" s="22"/>
      <c r="G76" s="475" t="s">
        <v>71</v>
      </c>
      <c r="H76" s="475"/>
      <c r="I76" s="475"/>
      <c r="J76" s="475"/>
      <c r="K76" s="475" t="s">
        <v>71</v>
      </c>
      <c r="L76" s="475"/>
      <c r="M76" s="475"/>
      <c r="O76" s="13"/>
      <c r="P76" s="16"/>
      <c r="S76" s="16"/>
      <c r="U76" s="16"/>
    </row>
    <row r="77" spans="1:25" ht="20.25" customHeight="1">
      <c r="A77" s="16"/>
      <c r="B77" s="16"/>
      <c r="C77" s="16"/>
      <c r="D77" s="16"/>
      <c r="E77" s="16"/>
      <c r="F77" s="23"/>
      <c r="G77" s="77" t="s">
        <v>210</v>
      </c>
      <c r="H77" s="77"/>
      <c r="I77" s="77" t="s">
        <v>89</v>
      </c>
      <c r="J77" s="77"/>
      <c r="K77" s="77" t="s">
        <v>210</v>
      </c>
      <c r="L77" s="77"/>
      <c r="M77" s="77" t="s">
        <v>89</v>
      </c>
      <c r="O77" s="13"/>
      <c r="P77" s="16"/>
      <c r="S77" s="16"/>
      <c r="U77" s="16"/>
    </row>
    <row r="78" spans="1:25" ht="20.25" customHeight="1">
      <c r="A78" s="99" t="s">
        <v>279</v>
      </c>
      <c r="B78" s="100"/>
      <c r="C78" s="16"/>
      <c r="D78" s="100"/>
      <c r="E78" s="23" t="s">
        <v>1</v>
      </c>
      <c r="F78" s="23"/>
      <c r="G78" s="24">
        <v>2019</v>
      </c>
      <c r="H78" s="78"/>
      <c r="I78" s="24">
        <v>2018</v>
      </c>
      <c r="J78" s="24"/>
      <c r="K78" s="24">
        <v>2019</v>
      </c>
      <c r="L78" s="78"/>
      <c r="M78" s="24">
        <v>2018</v>
      </c>
      <c r="O78" s="13"/>
      <c r="P78" s="16"/>
      <c r="S78" s="24"/>
      <c r="U78" s="24"/>
    </row>
    <row r="79" spans="1:25" ht="20.25" customHeight="1">
      <c r="A79" s="91"/>
      <c r="B79" s="91"/>
      <c r="C79" s="91"/>
      <c r="D79" s="91"/>
      <c r="E79" s="23"/>
      <c r="F79" s="23"/>
      <c r="G79" s="24" t="s">
        <v>208</v>
      </c>
      <c r="H79" s="78"/>
      <c r="I79" s="24"/>
      <c r="J79" s="24"/>
      <c r="K79" s="24" t="s">
        <v>208</v>
      </c>
      <c r="L79" s="78"/>
      <c r="M79" s="24"/>
      <c r="P79" s="16"/>
      <c r="S79" s="24"/>
      <c r="U79" s="24"/>
    </row>
    <row r="80" spans="1:25" ht="20.25" customHeight="1">
      <c r="A80" s="100"/>
      <c r="B80" s="100"/>
      <c r="C80" s="35"/>
      <c r="D80" s="100"/>
      <c r="E80" s="25"/>
      <c r="F80" s="25"/>
      <c r="G80" s="474" t="s">
        <v>70</v>
      </c>
      <c r="H80" s="474"/>
      <c r="I80" s="474"/>
      <c r="J80" s="474"/>
      <c r="K80" s="474"/>
      <c r="L80" s="474"/>
      <c r="M80" s="474"/>
      <c r="O80" s="13"/>
      <c r="P80" s="16"/>
      <c r="S80" s="16"/>
      <c r="U80" s="16"/>
    </row>
    <row r="81" spans="1:25" ht="20.25" customHeight="1">
      <c r="A81" s="36" t="s">
        <v>54</v>
      </c>
      <c r="B81" s="28"/>
      <c r="C81" s="28"/>
      <c r="D81" s="28"/>
      <c r="G81" s="29"/>
      <c r="H81" s="17"/>
      <c r="I81" s="29"/>
      <c r="J81" s="29"/>
      <c r="K81" s="29"/>
      <c r="L81" s="17"/>
      <c r="M81" s="29"/>
      <c r="O81" s="13"/>
      <c r="P81" s="16"/>
      <c r="S81" s="29"/>
      <c r="U81" s="29"/>
    </row>
    <row r="82" spans="1:25" ht="20.25" customHeight="1">
      <c r="A82" s="102" t="s">
        <v>179</v>
      </c>
      <c r="B82" s="16"/>
      <c r="C82" s="28"/>
      <c r="D82" s="28"/>
      <c r="G82" s="29"/>
      <c r="H82" s="17"/>
      <c r="I82" s="29"/>
      <c r="J82" s="29"/>
      <c r="K82" s="29"/>
      <c r="L82" s="17"/>
      <c r="M82" s="29"/>
      <c r="O82" s="13"/>
      <c r="P82" s="16"/>
      <c r="S82" s="29"/>
      <c r="U82" s="29"/>
    </row>
    <row r="83" spans="1:25" ht="20.25" customHeight="1" thickBot="1">
      <c r="A83" s="103"/>
      <c r="B83" s="104" t="s">
        <v>271</v>
      </c>
      <c r="C83" s="28"/>
      <c r="D83" s="28"/>
      <c r="G83" s="360">
        <v>5666010</v>
      </c>
      <c r="H83" s="17"/>
      <c r="I83" s="360">
        <v>5666010</v>
      </c>
      <c r="J83" s="29"/>
      <c r="K83" s="360">
        <v>5666010</v>
      </c>
      <c r="L83" s="17"/>
      <c r="M83" s="360">
        <v>5666010</v>
      </c>
      <c r="O83" s="13"/>
      <c r="P83" s="16"/>
      <c r="S83" s="360">
        <v>5666010</v>
      </c>
      <c r="T83" s="27">
        <f t="shared" ref="T83:T107" si="8">G83-S83</f>
        <v>0</v>
      </c>
      <c r="U83" s="360">
        <v>5666010</v>
      </c>
      <c r="V83" s="27">
        <f>K83-U83</f>
        <v>0</v>
      </c>
      <c r="X83" s="48">
        <v>0</v>
      </c>
      <c r="Y83" s="48">
        <v>0</v>
      </c>
    </row>
    <row r="84" spans="1:25" ht="20.25" customHeight="1" thickTop="1">
      <c r="A84" s="16"/>
      <c r="B84" s="28" t="s">
        <v>272</v>
      </c>
      <c r="C84" s="28"/>
      <c r="D84" s="28"/>
      <c r="G84" s="351">
        <v>5614552</v>
      </c>
      <c r="H84" s="17"/>
      <c r="I84" s="351">
        <v>5614552</v>
      </c>
      <c r="J84" s="351"/>
      <c r="K84" s="351">
        <v>5614552</v>
      </c>
      <c r="L84" s="17"/>
      <c r="M84" s="351">
        <v>5614552</v>
      </c>
      <c r="O84" s="13"/>
      <c r="P84" s="16"/>
      <c r="S84" s="351">
        <v>5614552</v>
      </c>
      <c r="T84" s="27">
        <f t="shared" si="8"/>
        <v>0</v>
      </c>
      <c r="U84" s="351">
        <v>5614552</v>
      </c>
      <c r="V84" s="27">
        <f>K84-U84</f>
        <v>0</v>
      </c>
      <c r="X84" s="48">
        <v>0</v>
      </c>
      <c r="Y84" s="48">
        <v>0</v>
      </c>
    </row>
    <row r="85" spans="1:25" ht="20.25" customHeight="1">
      <c r="A85" s="353" t="s">
        <v>245</v>
      </c>
      <c r="B85" s="353"/>
      <c r="C85" s="353"/>
      <c r="D85" s="353"/>
      <c r="G85" s="351"/>
      <c r="H85" s="17"/>
      <c r="I85" s="351"/>
      <c r="J85" s="351"/>
      <c r="K85" s="351"/>
      <c r="L85" s="17"/>
      <c r="M85" s="351"/>
      <c r="O85" s="13"/>
      <c r="P85" s="16"/>
      <c r="S85" s="351"/>
      <c r="U85" s="351"/>
    </row>
    <row r="86" spans="1:25" ht="20.25" customHeight="1">
      <c r="A86" s="353"/>
      <c r="B86" s="353" t="s">
        <v>205</v>
      </c>
      <c r="C86" s="353"/>
      <c r="D86" s="353"/>
      <c r="G86" s="351">
        <v>60331434</v>
      </c>
      <c r="H86" s="17"/>
      <c r="I86" s="351">
        <v>60331434</v>
      </c>
      <c r="J86" s="351"/>
      <c r="K86" s="351">
        <v>60331434</v>
      </c>
      <c r="L86" s="17"/>
      <c r="M86" s="351">
        <v>60331434</v>
      </c>
      <c r="O86" s="13"/>
      <c r="P86" s="16"/>
      <c r="S86" s="351">
        <v>60331434</v>
      </c>
      <c r="T86" s="27">
        <f t="shared" si="8"/>
        <v>0</v>
      </c>
      <c r="U86" s="351">
        <v>60331434</v>
      </c>
      <c r="V86" s="27">
        <f t="shared" ref="V86:V98" si="9">K86-U86</f>
        <v>0</v>
      </c>
      <c r="X86" s="48">
        <v>0</v>
      </c>
      <c r="Y86" s="48">
        <v>0</v>
      </c>
    </row>
    <row r="87" spans="1:25" ht="20.25" hidden="1" customHeight="1">
      <c r="A87" s="28"/>
      <c r="B87" s="28" t="s">
        <v>53</v>
      </c>
      <c r="D87" s="16"/>
      <c r="E87" s="14" t="s">
        <v>321</v>
      </c>
      <c r="G87" s="361"/>
      <c r="H87" s="17"/>
      <c r="I87" s="361"/>
      <c r="J87" s="351"/>
      <c r="K87" s="361"/>
      <c r="L87" s="17"/>
      <c r="M87" s="361"/>
      <c r="O87" s="13"/>
      <c r="P87" s="16"/>
      <c r="S87" s="361"/>
      <c r="T87" s="27">
        <f t="shared" si="8"/>
        <v>0</v>
      </c>
      <c r="U87" s="361"/>
      <c r="V87" s="27">
        <f t="shared" si="9"/>
        <v>0</v>
      </c>
      <c r="X87" s="48">
        <v>0</v>
      </c>
      <c r="Y87" s="48">
        <v>0</v>
      </c>
    </row>
    <row r="88" spans="1:25" ht="20.25" customHeight="1">
      <c r="A88" s="28" t="s">
        <v>322</v>
      </c>
      <c r="B88" s="28"/>
      <c r="D88" s="16"/>
      <c r="G88" s="351">
        <v>-611878</v>
      </c>
      <c r="H88" s="17"/>
      <c r="I88" s="351">
        <v>-157182</v>
      </c>
      <c r="J88" s="351"/>
      <c r="K88" s="351">
        <v>632501</v>
      </c>
      <c r="L88" s="17"/>
      <c r="M88" s="351">
        <v>603956</v>
      </c>
      <c r="O88" s="13"/>
      <c r="P88" s="16"/>
      <c r="S88" s="351">
        <v>-157182</v>
      </c>
      <c r="T88" s="27">
        <f t="shared" si="8"/>
        <v>-454696</v>
      </c>
      <c r="U88" s="351">
        <v>603956</v>
      </c>
      <c r="V88" s="27">
        <f t="shared" si="9"/>
        <v>28545</v>
      </c>
      <c r="X88" s="48">
        <v>0</v>
      </c>
      <c r="Y88" s="48">
        <v>0</v>
      </c>
    </row>
    <row r="89" spans="1:25" ht="20.25" customHeight="1">
      <c r="A89" s="28" t="s">
        <v>344</v>
      </c>
      <c r="B89" s="28"/>
      <c r="D89" s="16"/>
      <c r="G89" s="16"/>
      <c r="H89" s="16"/>
      <c r="I89" s="16"/>
      <c r="J89" s="16"/>
      <c r="K89" s="16"/>
      <c r="L89" s="16"/>
      <c r="M89" s="16"/>
      <c r="O89" s="13"/>
      <c r="P89" s="16"/>
      <c r="S89" s="351">
        <v>-6638206</v>
      </c>
      <c r="T89" s="27">
        <f>G90-S89</f>
        <v>-7042415</v>
      </c>
      <c r="U89" s="361">
        <v>0</v>
      </c>
      <c r="V89" s="27">
        <f>K90-U89</f>
        <v>0</v>
      </c>
      <c r="X89" s="48">
        <v>0</v>
      </c>
      <c r="Y89" s="48">
        <v>0</v>
      </c>
    </row>
    <row r="90" spans="1:25" ht="20.25" customHeight="1">
      <c r="A90" s="28"/>
      <c r="B90" s="28" t="s">
        <v>370</v>
      </c>
      <c r="D90" s="16"/>
      <c r="G90" s="351">
        <v>-13680621</v>
      </c>
      <c r="H90" s="17"/>
      <c r="I90" s="351">
        <v>-6638206</v>
      </c>
      <c r="J90" s="351"/>
      <c r="K90" s="361">
        <v>0</v>
      </c>
      <c r="L90" s="17"/>
      <c r="M90" s="361">
        <v>0</v>
      </c>
      <c r="O90" s="13"/>
      <c r="P90" s="16"/>
      <c r="S90" s="351"/>
      <c r="T90" s="27"/>
      <c r="U90" s="361"/>
      <c r="V90" s="27"/>
      <c r="X90" s="48"/>
      <c r="Y90" s="48"/>
    </row>
    <row r="91" spans="1:25" ht="20.25" customHeight="1">
      <c r="A91" s="28" t="s">
        <v>176</v>
      </c>
      <c r="B91" s="28"/>
      <c r="D91" s="16"/>
      <c r="G91" s="351"/>
      <c r="H91" s="17"/>
      <c r="I91" s="351"/>
      <c r="J91" s="351"/>
      <c r="K91" s="361"/>
      <c r="L91" s="17"/>
      <c r="M91" s="361"/>
      <c r="O91" s="13"/>
      <c r="P91" s="16"/>
      <c r="S91" s="351"/>
      <c r="T91" s="27">
        <f t="shared" si="8"/>
        <v>0</v>
      </c>
      <c r="U91" s="361"/>
      <c r="V91" s="27">
        <f t="shared" si="9"/>
        <v>0</v>
      </c>
    </row>
    <row r="92" spans="1:25" ht="20.25" customHeight="1">
      <c r="A92" s="28"/>
      <c r="B92" s="28" t="s">
        <v>175</v>
      </c>
      <c r="D92" s="16"/>
      <c r="E92" s="14" t="s">
        <v>184</v>
      </c>
      <c r="G92" s="351">
        <v>-3793124</v>
      </c>
      <c r="H92" s="17"/>
      <c r="I92" s="351">
        <v>-2973740</v>
      </c>
      <c r="J92" s="351"/>
      <c r="K92" s="361">
        <v>0</v>
      </c>
      <c r="L92" s="17"/>
      <c r="M92" s="361">
        <v>0</v>
      </c>
      <c r="O92" s="13"/>
      <c r="P92" s="16"/>
      <c r="S92" s="351">
        <v>-2973740</v>
      </c>
      <c r="T92" s="27">
        <f t="shared" si="8"/>
        <v>-819384</v>
      </c>
      <c r="U92" s="361">
        <v>0</v>
      </c>
      <c r="V92" s="27">
        <f t="shared" si="9"/>
        <v>0</v>
      </c>
      <c r="X92" s="48">
        <v>0</v>
      </c>
      <c r="Y92" s="48">
        <v>0</v>
      </c>
    </row>
    <row r="93" spans="1:25" ht="20.25" customHeight="1">
      <c r="A93" s="28" t="s">
        <v>60</v>
      </c>
      <c r="B93" s="28"/>
      <c r="D93" s="16"/>
      <c r="G93" s="351"/>
      <c r="H93" s="17"/>
      <c r="I93" s="351"/>
      <c r="J93" s="351"/>
      <c r="K93" s="361"/>
      <c r="L93" s="17"/>
      <c r="M93" s="361"/>
      <c r="O93" s="13"/>
      <c r="P93" s="16"/>
      <c r="S93" s="351"/>
      <c r="T93" s="27">
        <f t="shared" si="8"/>
        <v>0</v>
      </c>
      <c r="U93" s="361"/>
      <c r="V93" s="27">
        <f t="shared" si="9"/>
        <v>0</v>
      </c>
    </row>
    <row r="94" spans="1:25" ht="20.25" customHeight="1">
      <c r="A94" s="28"/>
      <c r="B94" s="28" t="s">
        <v>61</v>
      </c>
      <c r="D94" s="16"/>
      <c r="G94" s="351">
        <v>-1235562</v>
      </c>
      <c r="H94" s="17"/>
      <c r="I94" s="351">
        <v>-1235562</v>
      </c>
      <c r="J94" s="351"/>
      <c r="K94" s="361">
        <v>0</v>
      </c>
      <c r="L94" s="17"/>
      <c r="M94" s="361">
        <v>0</v>
      </c>
      <c r="O94" s="13"/>
      <c r="P94" s="16"/>
      <c r="S94" s="351">
        <v>-1235562</v>
      </c>
      <c r="T94" s="27">
        <f t="shared" si="8"/>
        <v>0</v>
      </c>
      <c r="U94" s="361">
        <v>0</v>
      </c>
      <c r="V94" s="27">
        <f t="shared" si="9"/>
        <v>0</v>
      </c>
      <c r="X94" s="48">
        <v>0</v>
      </c>
      <c r="Y94" s="48">
        <v>0</v>
      </c>
    </row>
    <row r="95" spans="1:25" ht="20.25" customHeight="1">
      <c r="A95" s="28" t="s">
        <v>26</v>
      </c>
      <c r="B95" s="28"/>
      <c r="D95" s="16"/>
      <c r="G95" s="351"/>
      <c r="H95" s="17"/>
      <c r="I95" s="351"/>
      <c r="J95" s="351"/>
      <c r="K95" s="361"/>
      <c r="L95" s="17"/>
      <c r="M95" s="361"/>
      <c r="O95" s="13"/>
      <c r="P95" s="16"/>
      <c r="S95" s="351"/>
      <c r="T95" s="27">
        <f t="shared" si="8"/>
        <v>0</v>
      </c>
      <c r="U95" s="361"/>
      <c r="V95" s="27">
        <f t="shared" si="9"/>
        <v>0</v>
      </c>
    </row>
    <row r="96" spans="1:25" ht="20.25" customHeight="1">
      <c r="A96" s="28"/>
      <c r="B96" s="28" t="s">
        <v>27</v>
      </c>
      <c r="D96" s="16"/>
      <c r="G96" s="351"/>
      <c r="H96" s="17"/>
      <c r="I96" s="351"/>
      <c r="J96" s="351"/>
      <c r="K96" s="361"/>
      <c r="L96" s="17"/>
      <c r="M96" s="361"/>
      <c r="O96" s="13"/>
      <c r="P96" s="16"/>
      <c r="S96" s="351"/>
      <c r="T96" s="27">
        <f t="shared" si="8"/>
        <v>0</v>
      </c>
      <c r="U96" s="361"/>
      <c r="V96" s="27">
        <f t="shared" si="9"/>
        <v>0</v>
      </c>
    </row>
    <row r="97" spans="1:25" ht="20.25" customHeight="1">
      <c r="A97" s="104"/>
      <c r="C97" s="26" t="s">
        <v>28</v>
      </c>
      <c r="G97" s="351">
        <v>4106560</v>
      </c>
      <c r="H97" s="16"/>
      <c r="I97" s="351">
        <v>3207126</v>
      </c>
      <c r="J97" s="351"/>
      <c r="K97" s="351">
        <v>566601</v>
      </c>
      <c r="L97" s="17"/>
      <c r="M97" s="351">
        <v>566601</v>
      </c>
      <c r="O97" s="13"/>
      <c r="P97" s="16"/>
      <c r="S97" s="351">
        <v>3207126</v>
      </c>
      <c r="T97" s="27">
        <f t="shared" si="8"/>
        <v>899434</v>
      </c>
      <c r="U97" s="351">
        <v>566601</v>
      </c>
      <c r="V97" s="27">
        <f t="shared" si="9"/>
        <v>0</v>
      </c>
      <c r="X97" s="48">
        <v>0</v>
      </c>
      <c r="Y97" s="48">
        <v>0</v>
      </c>
    </row>
    <row r="98" spans="1:25" ht="20.25" customHeight="1">
      <c r="A98" s="104"/>
      <c r="B98" s="26" t="s">
        <v>29</v>
      </c>
      <c r="C98" s="16"/>
      <c r="G98" s="362">
        <v>72439819</v>
      </c>
      <c r="H98" s="16"/>
      <c r="I98" s="362">
        <v>71815294</v>
      </c>
      <c r="J98" s="29"/>
      <c r="K98" s="362">
        <v>16759631</v>
      </c>
      <c r="L98" s="16"/>
      <c r="M98" s="362">
        <v>14596719</v>
      </c>
      <c r="O98" s="13"/>
      <c r="P98" s="16"/>
      <c r="S98" s="362">
        <v>71815294</v>
      </c>
      <c r="T98" s="27">
        <f t="shared" si="8"/>
        <v>624525</v>
      </c>
      <c r="U98" s="362">
        <v>14596719</v>
      </c>
      <c r="V98" s="27">
        <f t="shared" si="9"/>
        <v>2162912</v>
      </c>
      <c r="X98" s="48">
        <v>0</v>
      </c>
      <c r="Y98" s="48">
        <v>0</v>
      </c>
    </row>
    <row r="99" spans="1:25" ht="20.25" customHeight="1">
      <c r="A99" s="38" t="s">
        <v>206</v>
      </c>
      <c r="C99" s="16"/>
      <c r="G99" s="29"/>
      <c r="H99" s="16"/>
      <c r="I99" s="29"/>
      <c r="J99" s="29"/>
      <c r="K99" s="29"/>
      <c r="L99" s="16"/>
      <c r="M99" s="29"/>
      <c r="O99" s="13"/>
      <c r="P99" s="16"/>
      <c r="S99" s="29"/>
      <c r="U99" s="29"/>
    </row>
    <row r="100" spans="1:25" ht="20.25" customHeight="1">
      <c r="A100" s="353"/>
      <c r="B100" s="38" t="s">
        <v>207</v>
      </c>
      <c r="C100" s="353"/>
      <c r="D100" s="353"/>
      <c r="G100" s="32">
        <f>SUM(G84:G98)</f>
        <v>123171180</v>
      </c>
      <c r="H100" s="363"/>
      <c r="I100" s="32">
        <f>SUM(I84:I98)</f>
        <v>129963716</v>
      </c>
      <c r="J100" s="32"/>
      <c r="K100" s="32">
        <f>SUM(K84:K98)</f>
        <v>83904719</v>
      </c>
      <c r="L100" s="363"/>
      <c r="M100" s="32">
        <f>SUM(M84:M98)</f>
        <v>81713262</v>
      </c>
      <c r="O100" s="13"/>
      <c r="P100" s="16"/>
      <c r="S100" s="32">
        <v>129963716</v>
      </c>
      <c r="T100" s="27">
        <f t="shared" si="8"/>
        <v>-6792536</v>
      </c>
      <c r="U100" s="32">
        <v>81713262</v>
      </c>
      <c r="V100" s="27">
        <f t="shared" ref="V100:V107" si="10">K100-U100</f>
        <v>2191457</v>
      </c>
      <c r="X100" s="48">
        <v>0</v>
      </c>
      <c r="Y100" s="48">
        <v>0</v>
      </c>
    </row>
    <row r="101" spans="1:25" ht="20.25" customHeight="1">
      <c r="A101" s="28" t="s">
        <v>108</v>
      </c>
      <c r="B101" s="28"/>
      <c r="D101" s="16"/>
      <c r="G101" s="364">
        <v>14874072</v>
      </c>
      <c r="H101" s="17"/>
      <c r="I101" s="364">
        <v>14874072</v>
      </c>
      <c r="J101" s="131"/>
      <c r="K101" s="364">
        <v>14874072</v>
      </c>
      <c r="L101" s="17"/>
      <c r="M101" s="364">
        <v>14874072</v>
      </c>
      <c r="O101" s="13"/>
      <c r="P101" s="16"/>
      <c r="S101" s="364">
        <v>14874072</v>
      </c>
      <c r="T101" s="27">
        <f t="shared" si="8"/>
        <v>0</v>
      </c>
      <c r="U101" s="364">
        <v>14874072</v>
      </c>
      <c r="V101" s="27">
        <f t="shared" si="10"/>
        <v>0</v>
      </c>
      <c r="X101" s="48">
        <v>0</v>
      </c>
      <c r="Y101" s="48">
        <v>0</v>
      </c>
    </row>
    <row r="102" spans="1:25" ht="20.25" customHeight="1">
      <c r="A102" s="38" t="s">
        <v>173</v>
      </c>
      <c r="D102" s="16"/>
      <c r="G102" s="351"/>
      <c r="H102" s="17"/>
      <c r="I102" s="351"/>
      <c r="J102" s="351"/>
      <c r="K102" s="351"/>
      <c r="L102" s="17"/>
      <c r="M102" s="351"/>
      <c r="O102" s="13"/>
      <c r="P102" s="16"/>
      <c r="S102" s="351"/>
      <c r="T102" s="27">
        <f t="shared" si="8"/>
        <v>0</v>
      </c>
      <c r="U102" s="351"/>
      <c r="V102" s="27">
        <f t="shared" si="10"/>
        <v>0</v>
      </c>
    </row>
    <row r="103" spans="1:25" ht="20.25" customHeight="1">
      <c r="B103" s="38" t="s">
        <v>181</v>
      </c>
      <c r="D103" s="16"/>
      <c r="G103" s="365">
        <f>SUM(G100:G101)</f>
        <v>138045252</v>
      </c>
      <c r="H103" s="366"/>
      <c r="I103" s="365">
        <f>SUM(I100:I101)</f>
        <v>144837788</v>
      </c>
      <c r="J103" s="365"/>
      <c r="K103" s="365">
        <f>SUM(K100:K101)</f>
        <v>98778791</v>
      </c>
      <c r="L103" s="366"/>
      <c r="M103" s="365">
        <f>SUM(M100:M101)</f>
        <v>96587334</v>
      </c>
      <c r="O103" s="13"/>
      <c r="P103" s="16"/>
      <c r="S103" s="365">
        <v>144837788</v>
      </c>
      <c r="T103" s="27">
        <f t="shared" si="8"/>
        <v>-6792536</v>
      </c>
      <c r="U103" s="365">
        <v>96587334</v>
      </c>
      <c r="V103" s="27">
        <f t="shared" si="10"/>
        <v>2191457</v>
      </c>
      <c r="X103" s="48">
        <v>0</v>
      </c>
      <c r="Y103" s="48">
        <v>0</v>
      </c>
    </row>
    <row r="104" spans="1:25" ht="20.25" customHeight="1">
      <c r="A104" s="26" t="s">
        <v>77</v>
      </c>
      <c r="C104" s="16"/>
      <c r="G104" s="362">
        <v>9961133</v>
      </c>
      <c r="H104" s="34"/>
      <c r="I104" s="362">
        <v>7017567</v>
      </c>
      <c r="J104" s="29"/>
      <c r="K104" s="30">
        <v>0</v>
      </c>
      <c r="L104" s="27"/>
      <c r="M104" s="30">
        <v>0</v>
      </c>
      <c r="O104" s="13"/>
      <c r="P104" s="16"/>
      <c r="S104" s="362">
        <v>7017567</v>
      </c>
      <c r="T104" s="27">
        <f t="shared" si="8"/>
        <v>2943566</v>
      </c>
      <c r="U104" s="30">
        <v>0</v>
      </c>
      <c r="V104" s="27">
        <f t="shared" si="10"/>
        <v>0</v>
      </c>
      <c r="X104" s="48">
        <v>0</v>
      </c>
      <c r="Y104" s="48">
        <v>0</v>
      </c>
    </row>
    <row r="105" spans="1:25" ht="20.25" customHeight="1">
      <c r="A105" s="37" t="s">
        <v>273</v>
      </c>
      <c r="D105" s="16"/>
      <c r="G105" s="356">
        <f>SUM(G103:G104)</f>
        <v>148006385</v>
      </c>
      <c r="H105" s="17"/>
      <c r="I105" s="356">
        <f>SUM(I103:I104)</f>
        <v>151855355</v>
      </c>
      <c r="J105" s="32"/>
      <c r="K105" s="356">
        <f>SUM(K103:K104)</f>
        <v>98778791</v>
      </c>
      <c r="L105" s="17"/>
      <c r="M105" s="356">
        <f>SUM(M103:M104)</f>
        <v>96587334</v>
      </c>
      <c r="O105" s="13"/>
      <c r="P105" s="16"/>
      <c r="S105" s="356">
        <v>151855355</v>
      </c>
      <c r="T105" s="27">
        <f t="shared" si="8"/>
        <v>-3848970</v>
      </c>
      <c r="U105" s="356">
        <v>96587334</v>
      </c>
      <c r="V105" s="27">
        <f t="shared" si="10"/>
        <v>2191457</v>
      </c>
      <c r="X105" s="48">
        <v>0</v>
      </c>
      <c r="Y105" s="48">
        <v>0</v>
      </c>
    </row>
    <row r="106" spans="1:25" ht="20.25" customHeight="1">
      <c r="A106" s="37"/>
      <c r="D106" s="16"/>
      <c r="G106" s="32"/>
      <c r="H106" s="17"/>
      <c r="I106" s="32"/>
      <c r="J106" s="32"/>
      <c r="K106" s="32"/>
      <c r="L106" s="17"/>
      <c r="M106" s="32"/>
      <c r="O106" s="13"/>
      <c r="P106" s="16"/>
      <c r="S106" s="32"/>
      <c r="T106" s="27">
        <f t="shared" si="8"/>
        <v>0</v>
      </c>
      <c r="U106" s="32"/>
      <c r="V106" s="27">
        <f t="shared" si="10"/>
        <v>0</v>
      </c>
    </row>
    <row r="107" spans="1:25" ht="20.25" customHeight="1" thickBot="1">
      <c r="A107" s="37" t="s">
        <v>274</v>
      </c>
      <c r="D107" s="16"/>
      <c r="G107" s="357">
        <f>+G105+G68</f>
        <v>395302270</v>
      </c>
      <c r="H107" s="17"/>
      <c r="I107" s="357">
        <f>+I105+I68</f>
        <v>379194831</v>
      </c>
      <c r="J107" s="32"/>
      <c r="K107" s="357">
        <f>+K105+K68</f>
        <v>154376173</v>
      </c>
      <c r="L107" s="17"/>
      <c r="M107" s="357">
        <f>+M105+M68</f>
        <v>156031349</v>
      </c>
      <c r="O107" s="13"/>
      <c r="P107" s="16"/>
      <c r="S107" s="357">
        <v>379878743</v>
      </c>
      <c r="T107" s="27">
        <f t="shared" si="8"/>
        <v>15423527</v>
      </c>
      <c r="U107" s="357">
        <v>156031349</v>
      </c>
      <c r="V107" s="27">
        <f t="shared" si="10"/>
        <v>-1655176</v>
      </c>
      <c r="X107" s="48">
        <v>0</v>
      </c>
      <c r="Y107" s="48">
        <v>0</v>
      </c>
    </row>
    <row r="108" spans="1:25" s="76" customFormat="1" ht="20.25" customHeight="1" thickTop="1">
      <c r="E108" s="435"/>
      <c r="F108" s="435"/>
      <c r="G108" s="130">
        <f>G36-G107</f>
        <v>0</v>
      </c>
      <c r="I108" s="130">
        <f>I36-I107</f>
        <v>0</v>
      </c>
      <c r="J108" s="130"/>
      <c r="K108" s="130">
        <f>K36-K107</f>
        <v>0</v>
      </c>
      <c r="M108" s="130">
        <f>M36-M107</f>
        <v>0</v>
      </c>
      <c r="P108" s="436"/>
      <c r="S108" s="130">
        <v>0</v>
      </c>
      <c r="U108" s="130">
        <v>0</v>
      </c>
    </row>
    <row r="109" spans="1:25" s="336" customFormat="1" ht="20.25" customHeight="1">
      <c r="A109" s="334"/>
      <c r="B109" s="334"/>
      <c r="C109" s="334"/>
      <c r="D109" s="334"/>
      <c r="E109" s="335"/>
      <c r="F109" s="335"/>
      <c r="G109" s="334"/>
      <c r="H109" s="334"/>
      <c r="I109" s="334"/>
      <c r="J109" s="334"/>
      <c r="K109" s="334"/>
      <c r="L109" s="334"/>
      <c r="M109" s="334"/>
      <c r="R109" s="291"/>
      <c r="S109" s="334"/>
      <c r="U109" s="334"/>
      <c r="W109" s="291"/>
    </row>
    <row r="110" spans="1:25" s="336" customFormat="1" ht="20.25" customHeight="1">
      <c r="A110" s="334"/>
      <c r="B110" s="334"/>
      <c r="C110" s="334"/>
      <c r="D110" s="334"/>
      <c r="E110" s="335"/>
      <c r="F110" s="335"/>
      <c r="G110" s="334"/>
      <c r="H110" s="334"/>
      <c r="I110" s="334"/>
      <c r="J110" s="334"/>
      <c r="K110" s="334"/>
      <c r="L110" s="334"/>
      <c r="M110" s="334"/>
      <c r="R110" s="291"/>
      <c r="S110" s="334"/>
      <c r="U110" s="334"/>
      <c r="W110" s="291"/>
    </row>
    <row r="111" spans="1:25" s="336" customFormat="1" ht="20.25" customHeight="1">
      <c r="A111" s="334"/>
      <c r="B111" s="334"/>
      <c r="C111" s="334"/>
      <c r="D111" s="334"/>
      <c r="E111" s="335"/>
      <c r="F111" s="335"/>
      <c r="G111" s="334"/>
      <c r="H111" s="334"/>
      <c r="I111" s="334"/>
      <c r="J111" s="334"/>
      <c r="K111" s="334"/>
      <c r="L111" s="334"/>
      <c r="M111" s="334"/>
      <c r="R111" s="291"/>
      <c r="S111" s="334"/>
      <c r="U111" s="334"/>
      <c r="W111" s="291"/>
    </row>
    <row r="112" spans="1:25" s="336" customFormat="1" ht="20.25" customHeight="1">
      <c r="A112" s="334"/>
      <c r="B112" s="334"/>
      <c r="C112" s="334"/>
      <c r="D112" s="334"/>
      <c r="E112" s="335"/>
      <c r="F112" s="335"/>
      <c r="G112" s="334"/>
      <c r="H112" s="334"/>
      <c r="I112" s="334"/>
      <c r="J112" s="334"/>
      <c r="K112" s="334"/>
      <c r="L112" s="334"/>
      <c r="M112" s="334"/>
      <c r="P112" s="334"/>
      <c r="R112" s="291"/>
      <c r="S112" s="334"/>
      <c r="U112" s="334"/>
      <c r="W112" s="291"/>
    </row>
  </sheetData>
  <mergeCells count="15">
    <mergeCell ref="G5:J5"/>
    <mergeCell ref="K6:M6"/>
    <mergeCell ref="K5:M5"/>
    <mergeCell ref="G6:J6"/>
    <mergeCell ref="G42:J42"/>
    <mergeCell ref="K42:M42"/>
    <mergeCell ref="G80:M80"/>
    <mergeCell ref="G43:J43"/>
    <mergeCell ref="G10:M10"/>
    <mergeCell ref="K43:M43"/>
    <mergeCell ref="G47:M47"/>
    <mergeCell ref="G76:J76"/>
    <mergeCell ref="K76:M76"/>
    <mergeCell ref="G75:J75"/>
    <mergeCell ref="K75:M75"/>
  </mergeCells>
  <phoneticPr fontId="16" type="noConversion"/>
  <pageMargins left="0.70866141732283505" right="0.70866141732283505" top="0.47244094488188998" bottom="0.511811023622047" header="0.511811023622047" footer="0.511811023622047"/>
  <pageSetup paperSize="9" scale="87" firstPageNumber="3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7" max="16383" man="1"/>
    <brk id="70" max="16383" man="1"/>
  </rowBreaks>
  <colBreaks count="1" manualBreakCount="1">
    <brk id="13" max="1048575" man="1"/>
  </colBreaks>
  <ignoredErrors>
    <ignoredError sqref="E17:E20 E15" numberStoredAsText="1"/>
    <ignoredError sqref="I100:M100 I102:M103 I101:J101 L101:M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G169"/>
  <sheetViews>
    <sheetView tabSelected="1" zoomScale="80" zoomScaleNormal="80" zoomScaleSheetLayoutView="85" workbookViewId="0"/>
  </sheetViews>
  <sheetFormatPr defaultColWidth="9.33203125" defaultRowHeight="20.25" customHeight="1"/>
  <cols>
    <col min="1" max="1" width="50.33203125" style="156" customWidth="1"/>
    <col min="2" max="2" width="5.6640625" style="219" customWidth="1"/>
    <col min="3" max="3" width="17" style="156" bestFit="1" customWidth="1"/>
    <col min="4" max="4" width="1.33203125" style="156" customWidth="1"/>
    <col min="5" max="5" width="14.33203125" style="156" bestFit="1" customWidth="1"/>
    <col min="6" max="6" width="1.33203125" style="156" customWidth="1"/>
    <col min="7" max="7" width="12.5546875" style="156" customWidth="1"/>
    <col min="8" max="8" width="1.33203125" style="156" customWidth="1"/>
    <col min="9" max="9" width="12.5546875" style="156" customWidth="1"/>
    <col min="10" max="10" width="12.44140625" style="156" customWidth="1"/>
    <col min="11" max="11" width="11.33203125" style="155" hidden="1" customWidth="1"/>
    <col min="12" max="12" width="9.33203125" style="458" hidden="1" customWidth="1"/>
    <col min="13" max="13" width="43.44140625" style="135" hidden="1" customWidth="1"/>
    <col min="14" max="14" width="11.44140625" style="384" hidden="1" customWidth="1"/>
    <col min="15" max="15" width="1.33203125" style="384" hidden="1" customWidth="1"/>
    <col min="16" max="16" width="10.5546875" style="384" hidden="1" customWidth="1"/>
    <col min="17" max="17" width="9.33203125" style="156" hidden="1" customWidth="1"/>
    <col min="18" max="18" width="15.44140625" style="27" hidden="1" customWidth="1"/>
    <col min="19" max="19" width="9.33203125" style="27" hidden="1" customWidth="1"/>
    <col min="20" max="26" width="9.33203125" style="156" hidden="1" customWidth="1"/>
    <col min="27" max="28" width="9.33203125" style="156" customWidth="1"/>
    <col min="29" max="194" width="9.33203125" style="156"/>
    <col min="195" max="195" width="41.6640625" style="156" customWidth="1"/>
    <col min="196" max="196" width="5.6640625" style="156" customWidth="1"/>
    <col min="197" max="197" width="13.5546875" style="156" customWidth="1"/>
    <col min="198" max="198" width="1.33203125" style="156" customWidth="1"/>
    <col min="199" max="199" width="14.5546875" style="156" bestFit="1" customWidth="1"/>
    <col min="200" max="200" width="1.33203125" style="156" customWidth="1"/>
    <col min="201" max="201" width="12.44140625" style="156" customWidth="1"/>
    <col min="202" max="202" width="1.33203125" style="156" customWidth="1"/>
    <col min="203" max="203" width="12.44140625" style="156" customWidth="1"/>
    <col min="204" max="204" width="4.33203125" style="156" customWidth="1"/>
    <col min="205" max="16384" width="9.33203125" style="156"/>
  </cols>
  <sheetData>
    <row r="1" spans="1:215" ht="20.25" customHeight="1">
      <c r="A1" s="153" t="s">
        <v>62</v>
      </c>
      <c r="B1" s="154"/>
      <c r="C1" s="154"/>
      <c r="D1" s="154"/>
      <c r="E1" s="154"/>
      <c r="F1" s="154"/>
      <c r="G1" s="154"/>
      <c r="H1" s="154"/>
      <c r="I1" s="154"/>
      <c r="J1" s="154"/>
      <c r="N1" s="135"/>
      <c r="O1" s="135"/>
      <c r="P1" s="135"/>
    </row>
    <row r="2" spans="1:215" ht="20.25" customHeight="1">
      <c r="A2" s="157" t="s">
        <v>186</v>
      </c>
      <c r="B2" s="154"/>
      <c r="C2" s="154"/>
      <c r="D2" s="154"/>
      <c r="E2" s="154"/>
      <c r="F2" s="154"/>
      <c r="G2" s="154"/>
      <c r="H2" s="154"/>
      <c r="I2" s="154"/>
      <c r="J2" s="154"/>
      <c r="N2" s="135"/>
      <c r="O2" s="135"/>
      <c r="P2" s="135"/>
    </row>
    <row r="3" spans="1:215" ht="20.25" customHeight="1">
      <c r="A3" s="157"/>
      <c r="B3" s="154"/>
      <c r="C3" s="154"/>
      <c r="D3" s="154"/>
      <c r="E3" s="154"/>
      <c r="F3" s="154"/>
      <c r="G3" s="154"/>
      <c r="H3" s="154"/>
      <c r="I3" s="154"/>
      <c r="J3" s="154"/>
      <c r="N3" s="135"/>
      <c r="O3" s="135"/>
      <c r="P3" s="135"/>
    </row>
    <row r="4" spans="1:215" ht="20.25" customHeight="1">
      <c r="A4" s="158"/>
      <c r="B4" s="154"/>
      <c r="C4" s="478" t="s">
        <v>187</v>
      </c>
      <c r="D4" s="478"/>
      <c r="E4" s="478"/>
      <c r="F4" s="464"/>
      <c r="G4" s="478" t="s">
        <v>188</v>
      </c>
      <c r="H4" s="478"/>
      <c r="I4" s="478"/>
      <c r="J4" s="464"/>
      <c r="N4" s="135"/>
      <c r="O4" s="135"/>
      <c r="P4" s="135"/>
    </row>
    <row r="5" spans="1:215" ht="20.25" customHeight="1">
      <c r="A5" s="154"/>
      <c r="B5" s="159"/>
      <c r="C5" s="478" t="s">
        <v>71</v>
      </c>
      <c r="D5" s="478"/>
      <c r="E5" s="478"/>
      <c r="F5" s="464"/>
      <c r="G5" s="478" t="s">
        <v>189</v>
      </c>
      <c r="H5" s="478"/>
      <c r="I5" s="478"/>
      <c r="J5" s="464"/>
      <c r="N5" s="135"/>
      <c r="O5" s="135"/>
      <c r="P5" s="135"/>
    </row>
    <row r="6" spans="1:215" ht="20.25" customHeight="1">
      <c r="A6" s="154"/>
      <c r="B6" s="160"/>
      <c r="C6" s="479" t="s">
        <v>190</v>
      </c>
      <c r="D6" s="479"/>
      <c r="E6" s="479"/>
      <c r="F6" s="464"/>
      <c r="G6" s="479" t="s">
        <v>190</v>
      </c>
      <c r="H6" s="479"/>
      <c r="I6" s="479"/>
      <c r="J6" s="462"/>
      <c r="N6" s="135"/>
      <c r="O6" s="135"/>
      <c r="P6" s="135"/>
    </row>
    <row r="7" spans="1:215" ht="20.25" customHeight="1">
      <c r="A7" s="154"/>
      <c r="B7" s="463"/>
      <c r="C7" s="480" t="s">
        <v>210</v>
      </c>
      <c r="D7" s="479"/>
      <c r="E7" s="479"/>
      <c r="F7" s="464"/>
      <c r="G7" s="480" t="s">
        <v>210</v>
      </c>
      <c r="H7" s="479"/>
      <c r="I7" s="479"/>
      <c r="J7" s="462"/>
      <c r="N7" s="135"/>
      <c r="O7" s="135"/>
      <c r="P7" s="135"/>
    </row>
    <row r="8" spans="1:215" ht="20.25" customHeight="1">
      <c r="A8" s="154"/>
      <c r="B8" s="463" t="s">
        <v>1</v>
      </c>
      <c r="C8" s="24">
        <v>2019</v>
      </c>
      <c r="D8" s="78"/>
      <c r="E8" s="24">
        <v>2018</v>
      </c>
      <c r="F8" s="24"/>
      <c r="G8" s="24">
        <v>2019</v>
      </c>
      <c r="H8" s="78"/>
      <c r="I8" s="24">
        <v>2018</v>
      </c>
      <c r="J8" s="161"/>
      <c r="N8" s="135"/>
      <c r="O8" s="135"/>
      <c r="P8" s="135"/>
    </row>
    <row r="9" spans="1:215" ht="20.25" customHeight="1">
      <c r="A9" s="154"/>
      <c r="B9" s="463"/>
      <c r="C9" s="477" t="s">
        <v>70</v>
      </c>
      <c r="D9" s="477"/>
      <c r="E9" s="477"/>
      <c r="F9" s="477"/>
      <c r="G9" s="477"/>
      <c r="H9" s="477"/>
      <c r="I9" s="477"/>
      <c r="J9" s="463"/>
      <c r="N9" s="135"/>
      <c r="O9" s="135"/>
      <c r="P9" s="135"/>
    </row>
    <row r="10" spans="1:215" ht="20.25" customHeight="1">
      <c r="A10" s="162" t="s">
        <v>280</v>
      </c>
      <c r="B10" s="463"/>
      <c r="C10" s="74"/>
      <c r="D10" s="74"/>
      <c r="E10" s="74"/>
      <c r="F10" s="74"/>
      <c r="G10" s="74"/>
      <c r="H10" s="74"/>
      <c r="I10" s="74"/>
      <c r="J10" s="74"/>
      <c r="M10" s="372" t="s">
        <v>280</v>
      </c>
      <c r="N10" s="373"/>
      <c r="O10" s="373"/>
      <c r="P10" s="373"/>
    </row>
    <row r="11" spans="1:215" ht="20.25" customHeight="1">
      <c r="A11" s="163" t="s">
        <v>308</v>
      </c>
      <c r="B11" s="463" t="s">
        <v>382</v>
      </c>
      <c r="C11" s="164">
        <f>C89-N11</f>
        <v>94895150</v>
      </c>
      <c r="D11" s="164"/>
      <c r="E11" s="164">
        <v>83590939</v>
      </c>
      <c r="F11" s="164"/>
      <c r="G11" s="164">
        <f>G89-P11</f>
        <v>0</v>
      </c>
      <c r="H11" s="164"/>
      <c r="I11" s="164">
        <v>0</v>
      </c>
      <c r="J11" s="164"/>
      <c r="M11" s="318" t="s">
        <v>308</v>
      </c>
      <c r="N11" s="374">
        <v>95810293</v>
      </c>
      <c r="O11" s="373"/>
      <c r="P11" s="86">
        <v>0</v>
      </c>
    </row>
    <row r="12" spans="1:215" ht="20.25" customHeight="1">
      <c r="A12" s="154" t="s">
        <v>30</v>
      </c>
      <c r="B12" s="463">
        <v>4</v>
      </c>
      <c r="C12" s="164">
        <f t="shared" ref="C12:C13" si="0">C90-N12</f>
        <v>50209</v>
      </c>
      <c r="D12" s="164"/>
      <c r="E12" s="164">
        <v>90837</v>
      </c>
      <c r="F12" s="164"/>
      <c r="G12" s="164">
        <f t="shared" ref="G12:G16" si="1">G90-P12</f>
        <v>908751</v>
      </c>
      <c r="H12" s="164"/>
      <c r="I12" s="164">
        <v>902261</v>
      </c>
      <c r="J12" s="164"/>
      <c r="M12" s="135" t="s">
        <v>30</v>
      </c>
      <c r="N12" s="374">
        <v>42835</v>
      </c>
      <c r="O12" s="373"/>
      <c r="P12" s="374">
        <v>910299</v>
      </c>
    </row>
    <row r="13" spans="1:215" ht="20.25" customHeight="1">
      <c r="A13" s="154" t="s">
        <v>34</v>
      </c>
      <c r="B13" s="463" t="s">
        <v>191</v>
      </c>
      <c r="C13" s="164">
        <f t="shared" si="0"/>
        <v>0</v>
      </c>
      <c r="D13" s="164"/>
      <c r="E13" s="164">
        <v>0</v>
      </c>
      <c r="F13" s="164"/>
      <c r="G13" s="164">
        <f t="shared" si="1"/>
        <v>3023276</v>
      </c>
      <c r="H13" s="164"/>
      <c r="I13" s="164">
        <v>2416626</v>
      </c>
      <c r="J13" s="164"/>
      <c r="M13" s="135" t="s">
        <v>34</v>
      </c>
      <c r="N13" s="30">
        <v>0</v>
      </c>
      <c r="O13" s="373"/>
      <c r="P13" s="374">
        <v>2993051</v>
      </c>
    </row>
    <row r="14" spans="1:215" ht="20.25" customHeight="1">
      <c r="A14" s="154" t="s">
        <v>209</v>
      </c>
      <c r="B14" s="463"/>
      <c r="C14" s="164">
        <f>C92-N14-R14</f>
        <v>0</v>
      </c>
      <c r="D14" s="164"/>
      <c r="E14" s="164">
        <v>354906</v>
      </c>
      <c r="F14" s="164"/>
      <c r="G14" s="164">
        <f t="shared" si="1"/>
        <v>0</v>
      </c>
      <c r="H14" s="164"/>
      <c r="I14" s="164">
        <v>564342</v>
      </c>
      <c r="J14" s="164"/>
      <c r="M14" s="135" t="s">
        <v>209</v>
      </c>
      <c r="N14" s="82">
        <v>98792</v>
      </c>
      <c r="O14" s="373"/>
      <c r="P14" s="86">
        <v>0</v>
      </c>
      <c r="R14" s="27">
        <f>C92-N14</f>
        <v>-98792</v>
      </c>
    </row>
    <row r="15" spans="1:215" ht="20.25" customHeight="1">
      <c r="A15" s="154" t="s">
        <v>211</v>
      </c>
      <c r="B15" s="463"/>
      <c r="C15" s="164">
        <f>C93-N15-R15</f>
        <v>0</v>
      </c>
      <c r="D15" s="164"/>
      <c r="E15" s="164">
        <v>894877</v>
      </c>
      <c r="F15" s="164"/>
      <c r="G15" s="164">
        <f t="shared" si="1"/>
        <v>0</v>
      </c>
      <c r="H15" s="164"/>
      <c r="I15" s="164">
        <v>0</v>
      </c>
      <c r="J15" s="164"/>
      <c r="M15" s="135" t="s">
        <v>211</v>
      </c>
      <c r="N15" s="82">
        <v>815802</v>
      </c>
      <c r="O15" s="373"/>
      <c r="P15" s="86">
        <v>0</v>
      </c>
      <c r="Q15" s="155"/>
      <c r="R15" s="27">
        <f>C93-N15</f>
        <v>-10296</v>
      </c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155"/>
      <c r="FL15" s="155"/>
      <c r="FM15" s="155"/>
      <c r="FN15" s="155"/>
      <c r="FO15" s="155"/>
      <c r="FP15" s="155"/>
      <c r="FQ15" s="155"/>
      <c r="FR15" s="155"/>
      <c r="FS15" s="155"/>
      <c r="FT15" s="155"/>
      <c r="FU15" s="155"/>
      <c r="FV15" s="155"/>
      <c r="FW15" s="155"/>
      <c r="FX15" s="155"/>
      <c r="FY15" s="155"/>
      <c r="FZ15" s="155"/>
      <c r="GA15" s="155"/>
      <c r="GB15" s="155"/>
      <c r="GC15" s="155"/>
      <c r="GD15" s="155"/>
      <c r="GE15" s="155"/>
      <c r="GF15" s="155"/>
      <c r="GG15" s="155"/>
      <c r="GH15" s="155"/>
      <c r="GI15" s="155"/>
      <c r="GJ15" s="155"/>
      <c r="GK15" s="155"/>
      <c r="GL15" s="155"/>
      <c r="GM15" s="155"/>
      <c r="GN15" s="155"/>
      <c r="GO15" s="155"/>
      <c r="GP15" s="155"/>
      <c r="GQ15" s="155"/>
      <c r="GR15" s="155"/>
      <c r="GS15" s="155"/>
      <c r="GT15" s="155"/>
      <c r="GU15" s="155"/>
      <c r="GV15" s="155"/>
      <c r="GW15" s="155"/>
      <c r="GX15" s="155"/>
      <c r="GY15" s="155"/>
      <c r="GZ15" s="155"/>
      <c r="HA15" s="155"/>
      <c r="HB15" s="155"/>
      <c r="HC15" s="155"/>
      <c r="HD15" s="155"/>
      <c r="HE15" s="155"/>
      <c r="HF15" s="155"/>
      <c r="HG15" s="155"/>
    </row>
    <row r="16" spans="1:215" ht="20.25" customHeight="1">
      <c r="A16" s="154" t="s">
        <v>31</v>
      </c>
      <c r="B16" s="463" t="s">
        <v>361</v>
      </c>
      <c r="C16" s="164">
        <f>C94-N16+R15</f>
        <v>463653</v>
      </c>
      <c r="D16" s="164"/>
      <c r="E16" s="164">
        <v>304637</v>
      </c>
      <c r="F16" s="164"/>
      <c r="G16" s="164">
        <f t="shared" si="1"/>
        <v>87848</v>
      </c>
      <c r="H16" s="164"/>
      <c r="I16" s="164">
        <v>72796</v>
      </c>
      <c r="J16" s="164"/>
      <c r="M16" s="135" t="s">
        <v>31</v>
      </c>
      <c r="N16" s="375">
        <v>512242</v>
      </c>
      <c r="O16" s="373"/>
      <c r="P16" s="375">
        <v>96260</v>
      </c>
      <c r="Q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155"/>
      <c r="FL16" s="155"/>
      <c r="FM16" s="155"/>
      <c r="FN16" s="155"/>
      <c r="FO16" s="155"/>
      <c r="FP16" s="155"/>
      <c r="FQ16" s="155"/>
      <c r="FR16" s="155"/>
      <c r="FS16" s="155"/>
      <c r="FT16" s="155"/>
      <c r="FU16" s="155"/>
      <c r="FV16" s="155"/>
      <c r="FW16" s="155"/>
      <c r="FX16" s="155"/>
      <c r="FY16" s="155"/>
      <c r="FZ16" s="155"/>
      <c r="GA16" s="155"/>
      <c r="GB16" s="155"/>
      <c r="GC16" s="155"/>
      <c r="GD16" s="155"/>
      <c r="GE16" s="155"/>
      <c r="GF16" s="155"/>
      <c r="GG16" s="155"/>
      <c r="GH16" s="155"/>
      <c r="GI16" s="155"/>
      <c r="GJ16" s="155"/>
      <c r="GK16" s="155"/>
      <c r="GL16" s="155"/>
      <c r="GM16" s="155"/>
      <c r="GN16" s="155"/>
      <c r="GO16" s="155"/>
      <c r="GP16" s="155"/>
      <c r="GQ16" s="155"/>
      <c r="GR16" s="155"/>
      <c r="GS16" s="155"/>
      <c r="GT16" s="155"/>
      <c r="GU16" s="155"/>
      <c r="GV16" s="155"/>
      <c r="GW16" s="155"/>
      <c r="GX16" s="155"/>
      <c r="GY16" s="155"/>
      <c r="GZ16" s="155"/>
      <c r="HA16" s="155"/>
      <c r="HB16" s="155"/>
      <c r="HC16" s="155"/>
      <c r="HD16" s="155"/>
      <c r="HE16" s="155"/>
      <c r="HF16" s="155"/>
      <c r="HG16" s="155"/>
    </row>
    <row r="17" spans="1:215" ht="20.25" customHeight="1">
      <c r="A17" s="165" t="s">
        <v>281</v>
      </c>
      <c r="B17" s="463"/>
      <c r="C17" s="166">
        <f>SUM(C11:C16)</f>
        <v>95409012</v>
      </c>
      <c r="D17" s="167"/>
      <c r="E17" s="166">
        <f>SUM(E11:E16)</f>
        <v>85236196</v>
      </c>
      <c r="F17" s="167"/>
      <c r="G17" s="166">
        <f>SUM(G11:G16)</f>
        <v>4019875</v>
      </c>
      <c r="H17" s="167"/>
      <c r="I17" s="166">
        <f>SUM(I11:I16)</f>
        <v>3956025</v>
      </c>
      <c r="J17" s="164"/>
      <c r="M17" s="268" t="s">
        <v>281</v>
      </c>
      <c r="N17" s="376">
        <v>97279964</v>
      </c>
      <c r="O17" s="377"/>
      <c r="P17" s="376">
        <v>3999610</v>
      </c>
      <c r="Q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5"/>
      <c r="FW17" s="155"/>
      <c r="FX17" s="155"/>
      <c r="FY17" s="155"/>
      <c r="FZ17" s="155"/>
      <c r="GA17" s="155"/>
      <c r="GB17" s="155"/>
      <c r="GC17" s="155"/>
      <c r="GD17" s="155"/>
      <c r="GE17" s="155"/>
      <c r="GF17" s="155"/>
      <c r="GG17" s="155"/>
      <c r="GH17" s="155"/>
      <c r="GI17" s="155"/>
      <c r="GJ17" s="155"/>
      <c r="GK17" s="155"/>
      <c r="GL17" s="155"/>
      <c r="GM17" s="155"/>
      <c r="GN17" s="155"/>
      <c r="GO17" s="155"/>
      <c r="GP17" s="155"/>
      <c r="GQ17" s="155"/>
      <c r="GR17" s="155"/>
      <c r="GS17" s="155"/>
      <c r="GT17" s="155"/>
      <c r="GU17" s="155"/>
      <c r="GV17" s="155"/>
      <c r="GW17" s="155"/>
      <c r="GX17" s="155"/>
      <c r="GY17" s="155"/>
      <c r="GZ17" s="155"/>
      <c r="HA17" s="155"/>
      <c r="HB17" s="155"/>
      <c r="HC17" s="155"/>
      <c r="HD17" s="155"/>
      <c r="HE17" s="155"/>
      <c r="HF17" s="155"/>
      <c r="HG17" s="155"/>
    </row>
    <row r="18" spans="1:215" ht="20.25" customHeight="1">
      <c r="A18" s="154"/>
      <c r="B18" s="463"/>
      <c r="C18" s="164"/>
      <c r="D18" s="164"/>
      <c r="E18" s="164"/>
      <c r="F18" s="164"/>
      <c r="G18" s="164"/>
      <c r="H18" s="164"/>
      <c r="I18" s="164"/>
      <c r="J18" s="168"/>
      <c r="N18" s="373"/>
      <c r="O18" s="373"/>
      <c r="P18" s="373"/>
      <c r="Q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155"/>
      <c r="FN18" s="155"/>
      <c r="FO18" s="155"/>
      <c r="FP18" s="155"/>
      <c r="FQ18" s="155"/>
      <c r="FR18" s="155"/>
      <c r="FS18" s="155"/>
      <c r="FT18" s="155"/>
      <c r="FU18" s="155"/>
      <c r="FV18" s="155"/>
      <c r="FW18" s="155"/>
      <c r="FX18" s="155"/>
      <c r="FY18" s="155"/>
      <c r="FZ18" s="155"/>
      <c r="GA18" s="155"/>
      <c r="GB18" s="155"/>
      <c r="GC18" s="155"/>
      <c r="GD18" s="155"/>
      <c r="GE18" s="155"/>
      <c r="GF18" s="155"/>
      <c r="GG18" s="155"/>
      <c r="GH18" s="155"/>
      <c r="GI18" s="155"/>
      <c r="GJ18" s="155"/>
      <c r="GK18" s="155"/>
      <c r="GL18" s="155"/>
      <c r="GM18" s="155"/>
      <c r="GN18" s="155"/>
      <c r="GO18" s="155"/>
      <c r="GP18" s="155"/>
      <c r="GQ18" s="155"/>
      <c r="GR18" s="155"/>
      <c r="GS18" s="155"/>
      <c r="GT18" s="155"/>
      <c r="GU18" s="155"/>
      <c r="GV18" s="155"/>
      <c r="GW18" s="155"/>
      <c r="GX18" s="155"/>
      <c r="GY18" s="155"/>
      <c r="GZ18" s="155"/>
      <c r="HA18" s="155"/>
      <c r="HB18" s="155"/>
      <c r="HC18" s="155"/>
      <c r="HD18" s="155"/>
      <c r="HE18" s="155"/>
      <c r="HF18" s="155"/>
      <c r="HG18" s="155"/>
    </row>
    <row r="19" spans="1:215" ht="20.25" customHeight="1">
      <c r="A19" s="162" t="s">
        <v>32</v>
      </c>
      <c r="B19" s="463"/>
      <c r="C19" s="164"/>
      <c r="D19" s="164"/>
      <c r="E19" s="164"/>
      <c r="F19" s="164"/>
      <c r="G19" s="164"/>
      <c r="H19" s="164"/>
      <c r="I19" s="164"/>
      <c r="J19" s="164"/>
      <c r="M19" s="372" t="s">
        <v>32</v>
      </c>
      <c r="N19" s="373"/>
      <c r="O19" s="373"/>
      <c r="P19" s="373"/>
      <c r="Q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5"/>
      <c r="GV19" s="155"/>
      <c r="GW19" s="155"/>
      <c r="GX19" s="155"/>
      <c r="GY19" s="155"/>
      <c r="GZ19" s="155"/>
      <c r="HA19" s="155"/>
      <c r="HB19" s="155"/>
      <c r="HC19" s="155"/>
      <c r="HD19" s="155"/>
      <c r="HE19" s="155"/>
      <c r="HF19" s="155"/>
      <c r="HG19" s="155"/>
    </row>
    <row r="20" spans="1:215" ht="20.25" customHeight="1">
      <c r="A20" s="163" t="s">
        <v>246</v>
      </c>
      <c r="B20" s="463">
        <v>4</v>
      </c>
      <c r="C20" s="48">
        <f>C98-N20</f>
        <v>82281941</v>
      </c>
      <c r="D20" s="164"/>
      <c r="E20" s="48">
        <v>68009853</v>
      </c>
      <c r="F20" s="164"/>
      <c r="G20" s="164">
        <f t="shared" ref="G20:G26" si="2">G98-P20</f>
        <v>0</v>
      </c>
      <c r="H20" s="164"/>
      <c r="I20" s="164">
        <v>0</v>
      </c>
      <c r="J20" s="164"/>
      <c r="M20" s="318" t="s">
        <v>246</v>
      </c>
      <c r="N20" s="374">
        <v>83550096</v>
      </c>
      <c r="O20" s="373"/>
      <c r="P20" s="82">
        <v>0</v>
      </c>
      <c r="Q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  <c r="GT20" s="155"/>
      <c r="GU20" s="155"/>
      <c r="GV20" s="155"/>
      <c r="GW20" s="155"/>
      <c r="GX20" s="155"/>
      <c r="GY20" s="155"/>
      <c r="GZ20" s="155"/>
      <c r="HA20" s="155"/>
      <c r="HB20" s="155"/>
      <c r="HC20" s="155"/>
      <c r="HD20" s="155"/>
      <c r="HE20" s="155"/>
      <c r="HF20" s="155"/>
      <c r="HG20" s="155"/>
    </row>
    <row r="21" spans="1:215" ht="20.25" customHeight="1">
      <c r="A21" s="154" t="s">
        <v>247</v>
      </c>
      <c r="B21" s="463">
        <v>4</v>
      </c>
      <c r="C21" s="48">
        <f t="shared" ref="C21:C26" si="3">C99-N21</f>
        <v>5604682</v>
      </c>
      <c r="D21" s="164"/>
      <c r="E21" s="48">
        <v>4516738</v>
      </c>
      <c r="F21" s="164"/>
      <c r="G21" s="164">
        <f t="shared" si="2"/>
        <v>0</v>
      </c>
      <c r="H21" s="164"/>
      <c r="I21" s="164">
        <v>0</v>
      </c>
      <c r="J21" s="164"/>
      <c r="M21" s="135" t="s">
        <v>247</v>
      </c>
      <c r="N21" s="374">
        <v>5378010</v>
      </c>
      <c r="O21" s="373"/>
      <c r="P21" s="82">
        <v>0</v>
      </c>
      <c r="Q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</row>
    <row r="22" spans="1:215" ht="20.25" customHeight="1">
      <c r="A22" s="154" t="s">
        <v>64</v>
      </c>
      <c r="B22" s="463">
        <v>4</v>
      </c>
      <c r="C22" s="48">
        <f t="shared" si="3"/>
        <v>3478372</v>
      </c>
      <c r="D22" s="164"/>
      <c r="E22" s="48">
        <v>2576486</v>
      </c>
      <c r="F22" s="164"/>
      <c r="G22" s="164">
        <f t="shared" si="2"/>
        <v>108006</v>
      </c>
      <c r="H22" s="164"/>
      <c r="I22" s="164">
        <v>212398</v>
      </c>
      <c r="J22" s="164"/>
      <c r="M22" s="135" t="s">
        <v>64</v>
      </c>
      <c r="N22" s="374">
        <v>3071937</v>
      </c>
      <c r="O22" s="373"/>
      <c r="P22" s="378">
        <v>102415</v>
      </c>
      <c r="Q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155"/>
      <c r="FL22" s="155"/>
      <c r="FM22" s="155"/>
      <c r="FN22" s="155"/>
      <c r="FO22" s="155"/>
      <c r="FP22" s="155"/>
      <c r="FQ22" s="155"/>
      <c r="FR22" s="155"/>
      <c r="FS22" s="155"/>
      <c r="FT22" s="155"/>
      <c r="FU22" s="155"/>
      <c r="FV22" s="155"/>
      <c r="FW22" s="155"/>
      <c r="FX22" s="155"/>
      <c r="FY22" s="155"/>
      <c r="FZ22" s="155"/>
      <c r="GA22" s="155"/>
      <c r="GB22" s="155"/>
      <c r="GC22" s="155"/>
      <c r="GD22" s="155"/>
      <c r="GE22" s="155"/>
      <c r="GF22" s="155"/>
      <c r="GG22" s="155"/>
      <c r="GH22" s="155"/>
      <c r="GI22" s="155"/>
      <c r="GJ22" s="155"/>
      <c r="GK22" s="155"/>
      <c r="GL22" s="155"/>
      <c r="GM22" s="155"/>
      <c r="GN22" s="155"/>
      <c r="GO22" s="155"/>
      <c r="GP22" s="155"/>
      <c r="GQ22" s="155"/>
      <c r="GR22" s="155"/>
      <c r="GS22" s="155"/>
      <c r="GT22" s="155"/>
      <c r="GU22" s="155"/>
      <c r="GV22" s="155"/>
      <c r="GW22" s="155"/>
      <c r="GX22" s="155"/>
      <c r="GY22" s="155"/>
      <c r="GZ22" s="155"/>
      <c r="HA22" s="155"/>
      <c r="HB22" s="155"/>
      <c r="HC22" s="155"/>
      <c r="HD22" s="155"/>
      <c r="HE22" s="155"/>
      <c r="HF22" s="155"/>
      <c r="HG22" s="155"/>
    </row>
    <row r="23" spans="1:215" ht="20.25" customHeight="1">
      <c r="A23" s="154" t="s">
        <v>67</v>
      </c>
      <c r="B23" s="463">
        <v>4</v>
      </c>
      <c r="C23" s="48">
        <f t="shared" si="3"/>
        <v>70077</v>
      </c>
      <c r="D23" s="169"/>
      <c r="E23" s="48">
        <v>38771</v>
      </c>
      <c r="F23" s="164"/>
      <c r="G23" s="164">
        <f t="shared" si="2"/>
        <v>4255</v>
      </c>
      <c r="H23" s="164"/>
      <c r="I23" s="164">
        <v>5549</v>
      </c>
      <c r="J23" s="164"/>
      <c r="M23" s="135" t="s">
        <v>67</v>
      </c>
      <c r="N23" s="374">
        <v>60301</v>
      </c>
      <c r="O23" s="373"/>
      <c r="P23" s="379">
        <v>2655</v>
      </c>
      <c r="Q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5"/>
      <c r="FL23" s="155"/>
      <c r="FM23" s="155"/>
      <c r="FN23" s="155"/>
      <c r="FO23" s="155"/>
      <c r="FP23" s="155"/>
      <c r="FQ23" s="155"/>
      <c r="FR23" s="155"/>
      <c r="FS23" s="155"/>
      <c r="FT23" s="155"/>
      <c r="FU23" s="155"/>
      <c r="FV23" s="155"/>
      <c r="FW23" s="155"/>
      <c r="FX23" s="155"/>
      <c r="FY23" s="155"/>
      <c r="FZ23" s="155"/>
      <c r="GA23" s="155"/>
      <c r="GB23" s="155"/>
      <c r="GC23" s="155"/>
      <c r="GD23" s="155"/>
      <c r="GE23" s="155"/>
      <c r="GF23" s="155"/>
      <c r="GG23" s="155"/>
      <c r="GH23" s="155"/>
      <c r="GI23" s="155"/>
      <c r="GJ23" s="155"/>
      <c r="GK23" s="155"/>
      <c r="GL23" s="155"/>
      <c r="GM23" s="155"/>
      <c r="GN23" s="155"/>
      <c r="GO23" s="155"/>
      <c r="GP23" s="155"/>
      <c r="GQ23" s="155"/>
      <c r="GR23" s="155"/>
      <c r="GS23" s="155"/>
      <c r="GT23" s="155"/>
      <c r="GU23" s="155"/>
      <c r="GV23" s="155"/>
      <c r="GW23" s="155"/>
      <c r="GX23" s="155"/>
      <c r="GY23" s="155"/>
      <c r="GZ23" s="155"/>
      <c r="HA23" s="155"/>
      <c r="HB23" s="155"/>
      <c r="HC23" s="155"/>
      <c r="HD23" s="155"/>
      <c r="HE23" s="155"/>
      <c r="HF23" s="155"/>
      <c r="HG23" s="155"/>
    </row>
    <row r="24" spans="1:215" ht="20.25" hidden="1" customHeight="1">
      <c r="A24" s="154" t="s">
        <v>212</v>
      </c>
      <c r="B24" s="463"/>
      <c r="C24" s="170">
        <f t="shared" si="3"/>
        <v>0</v>
      </c>
      <c r="D24" s="169"/>
      <c r="E24" s="48">
        <v>0</v>
      </c>
      <c r="F24" s="164"/>
      <c r="G24" s="164">
        <f t="shared" si="2"/>
        <v>0</v>
      </c>
      <c r="H24" s="164"/>
      <c r="I24" s="164">
        <v>0</v>
      </c>
      <c r="J24" s="164"/>
      <c r="N24" s="374"/>
      <c r="O24" s="373"/>
      <c r="P24" s="379"/>
      <c r="Q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</row>
    <row r="25" spans="1:215" ht="20.25" customHeight="1">
      <c r="A25" s="135" t="s">
        <v>185</v>
      </c>
      <c r="B25" s="463"/>
      <c r="C25" s="48">
        <f>C103-N25-R14</f>
        <v>178848</v>
      </c>
      <c r="D25" s="169"/>
      <c r="E25" s="48">
        <v>0</v>
      </c>
      <c r="F25" s="164"/>
      <c r="G25" s="164">
        <f t="shared" si="2"/>
        <v>6487</v>
      </c>
      <c r="H25" s="164"/>
      <c r="I25" s="164">
        <v>0</v>
      </c>
      <c r="J25" s="164"/>
      <c r="M25" s="135" t="s">
        <v>185</v>
      </c>
      <c r="N25" s="82">
        <v>0</v>
      </c>
      <c r="O25" s="373"/>
      <c r="P25" s="380">
        <v>473</v>
      </c>
      <c r="Q25" s="155"/>
      <c r="R25" s="27">
        <f>C103-N25</f>
        <v>80056</v>
      </c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  <c r="GZ25" s="155"/>
      <c r="HA25" s="155"/>
      <c r="HB25" s="155"/>
      <c r="HC25" s="155"/>
      <c r="HD25" s="155"/>
      <c r="HE25" s="155"/>
      <c r="HF25" s="155"/>
      <c r="HG25" s="155"/>
    </row>
    <row r="26" spans="1:215" ht="20.25" customHeight="1">
      <c r="A26" s="154" t="s">
        <v>66</v>
      </c>
      <c r="B26" s="463">
        <v>14</v>
      </c>
      <c r="C26" s="48">
        <f t="shared" si="3"/>
        <v>1543981</v>
      </c>
      <c r="D26" s="164"/>
      <c r="E26" s="48">
        <v>887184</v>
      </c>
      <c r="F26" s="164"/>
      <c r="G26" s="164">
        <f t="shared" si="2"/>
        <v>569368</v>
      </c>
      <c r="H26" s="164"/>
      <c r="I26" s="164">
        <v>545095</v>
      </c>
      <c r="J26" s="164"/>
      <c r="M26" s="135" t="s">
        <v>66</v>
      </c>
      <c r="N26" s="381">
        <v>1383502</v>
      </c>
      <c r="O26" s="373"/>
      <c r="P26" s="382">
        <v>590998</v>
      </c>
      <c r="Q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155"/>
      <c r="FL26" s="155"/>
      <c r="FM26" s="155"/>
      <c r="FN26" s="155"/>
      <c r="FO26" s="155"/>
      <c r="FP26" s="155"/>
      <c r="FQ26" s="155"/>
      <c r="FR26" s="155"/>
      <c r="FS26" s="155"/>
      <c r="FT26" s="155"/>
      <c r="FU26" s="155"/>
      <c r="FV26" s="155"/>
      <c r="FW26" s="155"/>
      <c r="FX26" s="155"/>
      <c r="FY26" s="155"/>
      <c r="FZ26" s="155"/>
      <c r="GA26" s="155"/>
      <c r="GB26" s="155"/>
      <c r="GC26" s="155"/>
      <c r="GD26" s="155"/>
      <c r="GE26" s="155"/>
      <c r="GF26" s="155"/>
      <c r="GG26" s="155"/>
      <c r="GH26" s="155"/>
      <c r="GI26" s="155"/>
      <c r="GJ26" s="155"/>
      <c r="GK26" s="155"/>
      <c r="GL26" s="155"/>
      <c r="GM26" s="155"/>
      <c r="GN26" s="155"/>
      <c r="GO26" s="155"/>
      <c r="GP26" s="155"/>
      <c r="GQ26" s="155"/>
      <c r="GR26" s="155"/>
      <c r="GS26" s="155"/>
      <c r="GT26" s="155"/>
      <c r="GU26" s="155"/>
      <c r="GV26" s="155"/>
      <c r="GW26" s="155"/>
      <c r="GX26" s="155"/>
      <c r="GY26" s="155"/>
      <c r="GZ26" s="155"/>
      <c r="HA26" s="155"/>
      <c r="HB26" s="155"/>
      <c r="HC26" s="155"/>
      <c r="HD26" s="155"/>
      <c r="HE26" s="155"/>
      <c r="HF26" s="155"/>
      <c r="HG26" s="155"/>
    </row>
    <row r="27" spans="1:215" ht="20.25" customHeight="1">
      <c r="A27" s="165" t="s">
        <v>33</v>
      </c>
      <c r="B27" s="463"/>
      <c r="C27" s="333">
        <f>SUM(C20:C26)</f>
        <v>93157901</v>
      </c>
      <c r="D27" s="167"/>
      <c r="E27" s="333">
        <f>SUM(E20:E26)</f>
        <v>76029032</v>
      </c>
      <c r="F27" s="167"/>
      <c r="G27" s="166">
        <f>SUM(G20:G26)</f>
        <v>688116</v>
      </c>
      <c r="H27" s="167"/>
      <c r="I27" s="166">
        <f>SUM(I20:I26)</f>
        <v>763042</v>
      </c>
      <c r="J27" s="168"/>
      <c r="M27" s="268" t="s">
        <v>33</v>
      </c>
      <c r="N27" s="376">
        <v>93443846</v>
      </c>
      <c r="O27" s="377"/>
      <c r="P27" s="376">
        <v>696541</v>
      </c>
      <c r="Q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</row>
    <row r="28" spans="1:215" ht="20.25" customHeight="1">
      <c r="A28" s="154"/>
      <c r="B28" s="463"/>
      <c r="C28" s="164"/>
      <c r="D28" s="164"/>
      <c r="E28" s="164"/>
      <c r="F28" s="164"/>
      <c r="G28" s="164"/>
      <c r="H28" s="164"/>
      <c r="I28" s="164"/>
      <c r="J28" s="164"/>
      <c r="N28" s="373"/>
      <c r="O28" s="373"/>
      <c r="P28" s="373"/>
      <c r="Q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  <c r="GT28" s="155"/>
      <c r="GU28" s="155"/>
      <c r="GV28" s="155"/>
      <c r="GW28" s="155"/>
      <c r="GX28" s="155"/>
      <c r="GY28" s="155"/>
      <c r="GZ28" s="155"/>
      <c r="HA28" s="155"/>
      <c r="HB28" s="155"/>
      <c r="HC28" s="155"/>
      <c r="HD28" s="155"/>
      <c r="HE28" s="155"/>
      <c r="HF28" s="155"/>
      <c r="HG28" s="155"/>
    </row>
    <row r="29" spans="1:215" ht="20.25" customHeight="1">
      <c r="A29" s="163" t="s">
        <v>303</v>
      </c>
      <c r="B29" s="463">
        <v>8</v>
      </c>
      <c r="C29" s="84">
        <f t="shared" ref="C29" si="4">C107-N29</f>
        <v>-5310</v>
      </c>
      <c r="D29" s="164"/>
      <c r="E29" s="84">
        <v>206361</v>
      </c>
      <c r="F29" s="164"/>
      <c r="G29" s="84">
        <v>0</v>
      </c>
      <c r="H29" s="164"/>
      <c r="I29" s="84">
        <v>0</v>
      </c>
      <c r="J29" s="170"/>
      <c r="M29" s="318" t="s">
        <v>340</v>
      </c>
      <c r="N29" s="381">
        <v>-287</v>
      </c>
      <c r="O29" s="373"/>
      <c r="P29" s="383">
        <v>0</v>
      </c>
      <c r="Q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5"/>
      <c r="GG29" s="155"/>
      <c r="GH29" s="155"/>
      <c r="GI29" s="155"/>
      <c r="GJ29" s="155"/>
      <c r="GK29" s="155"/>
      <c r="GL29" s="155"/>
      <c r="GM29" s="155"/>
      <c r="GN29" s="155"/>
      <c r="GO29" s="155"/>
      <c r="GP29" s="155"/>
      <c r="GQ29" s="155"/>
      <c r="GR29" s="155"/>
      <c r="GS29" s="155"/>
      <c r="GT29" s="155"/>
      <c r="GU29" s="155"/>
      <c r="GV29" s="155"/>
      <c r="GW29" s="155"/>
      <c r="GX29" s="155"/>
      <c r="GY29" s="155"/>
      <c r="GZ29" s="155"/>
      <c r="HA29" s="155"/>
      <c r="HB29" s="155"/>
      <c r="HC29" s="155"/>
      <c r="HD29" s="155"/>
      <c r="HE29" s="155"/>
      <c r="HF29" s="155"/>
      <c r="HG29" s="155"/>
    </row>
    <row r="30" spans="1:215" ht="20.25" customHeight="1">
      <c r="A30" s="163"/>
      <c r="B30" s="463"/>
      <c r="C30" s="170"/>
      <c r="D30" s="164"/>
      <c r="E30" s="170"/>
      <c r="F30" s="164"/>
      <c r="G30" s="170"/>
      <c r="H30" s="164"/>
      <c r="I30" s="170"/>
      <c r="J30" s="170"/>
      <c r="N30" s="324"/>
      <c r="O30" s="373"/>
      <c r="P30" s="323"/>
    </row>
    <row r="31" spans="1:215" ht="20.25" customHeight="1">
      <c r="A31" s="165" t="s">
        <v>65</v>
      </c>
      <c r="B31" s="463">
        <v>14</v>
      </c>
      <c r="C31" s="167">
        <f>C17-C27+C29</f>
        <v>2245801</v>
      </c>
      <c r="D31" s="167"/>
      <c r="E31" s="167">
        <f>E17-E27+E29</f>
        <v>9413525</v>
      </c>
      <c r="F31" s="167"/>
      <c r="G31" s="167">
        <f>G17-G27+G29</f>
        <v>3331759</v>
      </c>
      <c r="H31" s="167"/>
      <c r="I31" s="167">
        <f>I17-I27+I29</f>
        <v>3192983</v>
      </c>
      <c r="J31" s="167"/>
      <c r="K31" s="171"/>
      <c r="M31" s="268" t="s">
        <v>341</v>
      </c>
      <c r="N31" s="377">
        <v>3835831</v>
      </c>
      <c r="O31" s="377"/>
      <c r="P31" s="377">
        <v>3303069</v>
      </c>
    </row>
    <row r="32" spans="1:215" s="136" customFormat="1" ht="20.25" customHeight="1">
      <c r="A32" s="154" t="s">
        <v>242</v>
      </c>
      <c r="B32" s="463">
        <v>15</v>
      </c>
      <c r="C32" s="84">
        <f t="shared" ref="C32" si="5">C110-N32</f>
        <v>74147</v>
      </c>
      <c r="D32" s="164"/>
      <c r="E32" s="84">
        <v>1144665</v>
      </c>
      <c r="F32" s="164"/>
      <c r="G32" s="84">
        <f>G110-P32</f>
        <v>9851</v>
      </c>
      <c r="H32" s="164"/>
      <c r="I32" s="84">
        <v>105062</v>
      </c>
      <c r="J32" s="172"/>
      <c r="K32" s="155"/>
      <c r="M32" s="135" t="s">
        <v>302</v>
      </c>
      <c r="N32" s="381">
        <v>102646</v>
      </c>
      <c r="O32" s="373"/>
      <c r="P32" s="84">
        <v>11194</v>
      </c>
      <c r="Q32" s="156"/>
      <c r="R32" s="27"/>
      <c r="S32" s="27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156"/>
      <c r="FL32" s="156"/>
      <c r="FM32" s="156"/>
      <c r="FN32" s="156"/>
      <c r="FO32" s="156"/>
      <c r="FP32" s="156"/>
      <c r="FQ32" s="156"/>
      <c r="FR32" s="156"/>
      <c r="FS32" s="156"/>
      <c r="FT32" s="156"/>
      <c r="FU32" s="156"/>
      <c r="FV32" s="156"/>
      <c r="FW32" s="156"/>
      <c r="FX32" s="156"/>
      <c r="FY32" s="156"/>
      <c r="FZ32" s="156"/>
      <c r="GA32" s="156"/>
      <c r="GB32" s="156"/>
      <c r="GC32" s="156"/>
      <c r="GD32" s="156"/>
      <c r="GE32" s="156"/>
      <c r="GF32" s="156"/>
      <c r="GG32" s="156"/>
      <c r="GH32" s="156"/>
      <c r="GI32" s="156"/>
      <c r="GJ32" s="156"/>
      <c r="GK32" s="156"/>
      <c r="GL32" s="156"/>
      <c r="GM32" s="156"/>
      <c r="GN32" s="156"/>
      <c r="GO32" s="156"/>
      <c r="GP32" s="156"/>
      <c r="GQ32" s="156"/>
      <c r="GR32" s="156"/>
      <c r="GS32" s="156"/>
      <c r="GT32" s="156"/>
      <c r="GU32" s="156"/>
      <c r="GV32" s="156"/>
      <c r="GW32" s="156"/>
      <c r="GX32" s="156"/>
      <c r="GY32" s="156"/>
      <c r="GZ32" s="156"/>
      <c r="HA32" s="156"/>
      <c r="HB32" s="156"/>
      <c r="HC32" s="156"/>
      <c r="HD32" s="156"/>
      <c r="HE32" s="156"/>
      <c r="HF32" s="156"/>
      <c r="HG32" s="156"/>
    </row>
    <row r="33" spans="1:215" ht="20.25" customHeight="1" thickBot="1">
      <c r="A33" s="165" t="s">
        <v>193</v>
      </c>
      <c r="B33" s="463"/>
      <c r="C33" s="173">
        <f>C31-C32</f>
        <v>2171654</v>
      </c>
      <c r="D33" s="167"/>
      <c r="E33" s="173">
        <f>E31-E32</f>
        <v>8268860</v>
      </c>
      <c r="F33" s="167"/>
      <c r="G33" s="173">
        <f>+G31-G32</f>
        <v>3321908</v>
      </c>
      <c r="H33" s="167"/>
      <c r="I33" s="173">
        <f>+I31-I32</f>
        <v>3087921</v>
      </c>
      <c r="J33" s="168"/>
      <c r="M33" s="268" t="s">
        <v>193</v>
      </c>
      <c r="N33" s="385">
        <v>3733185</v>
      </c>
      <c r="O33" s="377"/>
      <c r="P33" s="385">
        <v>3291875</v>
      </c>
    </row>
    <row r="34" spans="1:215" ht="20.25" customHeight="1" thickTop="1">
      <c r="A34" s="165"/>
      <c r="B34" s="463"/>
      <c r="C34" s="174"/>
      <c r="D34" s="175"/>
      <c r="E34" s="174"/>
      <c r="F34" s="176"/>
      <c r="G34" s="168"/>
      <c r="H34" s="176"/>
      <c r="I34" s="168"/>
      <c r="J34" s="168"/>
      <c r="M34" s="386"/>
      <c r="N34" s="322"/>
      <c r="O34" s="387"/>
      <c r="P34" s="322"/>
      <c r="Q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155"/>
      <c r="FM34" s="155"/>
      <c r="FN34" s="155"/>
      <c r="FO34" s="155"/>
      <c r="FP34" s="155"/>
      <c r="FQ34" s="155"/>
      <c r="FR34" s="155"/>
      <c r="FS34" s="155"/>
      <c r="FT34" s="155"/>
      <c r="FU34" s="155"/>
      <c r="FV34" s="155"/>
      <c r="FW34" s="155"/>
      <c r="FX34" s="155"/>
      <c r="FY34" s="155"/>
      <c r="FZ34" s="155"/>
      <c r="GA34" s="155"/>
      <c r="GB34" s="155"/>
      <c r="GC34" s="155"/>
      <c r="GD34" s="155"/>
      <c r="GE34" s="155"/>
      <c r="GF34" s="155"/>
      <c r="GG34" s="155"/>
      <c r="GH34" s="155"/>
      <c r="GI34" s="155"/>
      <c r="GJ34" s="155"/>
      <c r="GK34" s="155"/>
      <c r="GL34" s="155"/>
      <c r="GM34" s="155"/>
      <c r="GN34" s="155"/>
      <c r="GO34" s="155"/>
      <c r="GP34" s="155"/>
      <c r="GQ34" s="155"/>
      <c r="GR34" s="155"/>
      <c r="GS34" s="155"/>
      <c r="GT34" s="155"/>
      <c r="GU34" s="155"/>
      <c r="GV34" s="155"/>
      <c r="GW34" s="155"/>
      <c r="GX34" s="155"/>
      <c r="GY34" s="155"/>
      <c r="GZ34" s="155"/>
      <c r="HA34" s="155"/>
      <c r="HB34" s="155"/>
      <c r="HC34" s="155"/>
      <c r="HD34" s="155"/>
      <c r="HE34" s="155"/>
      <c r="HF34" s="155"/>
      <c r="HG34" s="155"/>
    </row>
    <row r="35" spans="1:215" ht="20.25" customHeight="1">
      <c r="A35" s="165" t="s">
        <v>63</v>
      </c>
      <c r="B35" s="463"/>
      <c r="C35" s="174"/>
      <c r="D35" s="175"/>
      <c r="E35" s="174"/>
      <c r="F35" s="176"/>
      <c r="G35" s="177"/>
      <c r="H35" s="176"/>
      <c r="I35" s="177"/>
      <c r="J35" s="177"/>
      <c r="M35" s="268" t="s">
        <v>63</v>
      </c>
      <c r="N35" s="388"/>
      <c r="O35" s="377"/>
      <c r="P35" s="388"/>
    </row>
    <row r="36" spans="1:215" ht="20.25" customHeight="1">
      <c r="A36" s="178" t="s">
        <v>259</v>
      </c>
      <c r="B36" s="463"/>
      <c r="C36" s="164">
        <f t="shared" ref="C36:C37" si="6">C114-N36</f>
        <v>2267106</v>
      </c>
      <c r="D36" s="164"/>
      <c r="E36" s="164">
        <v>8242687</v>
      </c>
      <c r="F36" s="164"/>
      <c r="G36" s="164">
        <f t="shared" ref="G36:G37" si="7">G114-P36</f>
        <v>3321908</v>
      </c>
      <c r="H36" s="164"/>
      <c r="I36" s="164">
        <v>3087921</v>
      </c>
      <c r="J36" s="170"/>
      <c r="M36" s="318" t="s">
        <v>259</v>
      </c>
      <c r="N36" s="321">
        <v>3707724</v>
      </c>
      <c r="O36" s="377"/>
      <c r="P36" s="321">
        <v>3291875</v>
      </c>
    </row>
    <row r="37" spans="1:215" s="137" customFormat="1" ht="20.25" customHeight="1">
      <c r="A37" s="179" t="s">
        <v>182</v>
      </c>
      <c r="B37" s="463"/>
      <c r="C37" s="164">
        <f t="shared" si="6"/>
        <v>-95452</v>
      </c>
      <c r="D37" s="164"/>
      <c r="E37" s="164">
        <v>26173</v>
      </c>
      <c r="F37" s="164"/>
      <c r="G37" s="164">
        <f t="shared" si="7"/>
        <v>0</v>
      </c>
      <c r="H37" s="164"/>
      <c r="I37" s="164">
        <v>0</v>
      </c>
      <c r="J37" s="172"/>
      <c r="K37" s="155"/>
      <c r="M37" s="135" t="s">
        <v>182</v>
      </c>
      <c r="N37" s="321">
        <v>25461</v>
      </c>
      <c r="O37" s="377"/>
      <c r="P37" s="86">
        <v>0</v>
      </c>
      <c r="Q37" s="156"/>
      <c r="R37" s="27"/>
      <c r="S37" s="27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156"/>
      <c r="FL37" s="156"/>
      <c r="FM37" s="156"/>
      <c r="FN37" s="156"/>
      <c r="FO37" s="156"/>
      <c r="FP37" s="156"/>
      <c r="FQ37" s="156"/>
      <c r="FR37" s="156"/>
      <c r="FS37" s="156"/>
      <c r="FT37" s="156"/>
      <c r="FU37" s="156"/>
      <c r="FV37" s="156"/>
      <c r="FW37" s="156"/>
      <c r="FX37" s="156"/>
      <c r="FY37" s="156"/>
      <c r="FZ37" s="156"/>
      <c r="GA37" s="156"/>
      <c r="GB37" s="156"/>
      <c r="GC37" s="156"/>
      <c r="GD37" s="156"/>
      <c r="GE37" s="156"/>
      <c r="GF37" s="156"/>
      <c r="GG37" s="156"/>
      <c r="GH37" s="156"/>
      <c r="GI37" s="156"/>
      <c r="GJ37" s="156"/>
      <c r="GK37" s="156"/>
      <c r="GL37" s="156"/>
      <c r="GM37" s="156"/>
      <c r="GN37" s="156"/>
      <c r="GO37" s="156"/>
      <c r="GP37" s="156"/>
      <c r="GQ37" s="156"/>
      <c r="GR37" s="156"/>
      <c r="GS37" s="156"/>
      <c r="GT37" s="156"/>
      <c r="GU37" s="156"/>
      <c r="GV37" s="156"/>
      <c r="GW37" s="156"/>
      <c r="GX37" s="156"/>
      <c r="GY37" s="156"/>
      <c r="GZ37" s="156"/>
      <c r="HA37" s="156"/>
      <c r="HB37" s="156"/>
      <c r="HC37" s="156"/>
      <c r="HD37" s="156"/>
      <c r="HE37" s="156"/>
      <c r="HF37" s="156"/>
      <c r="HG37" s="156"/>
    </row>
    <row r="38" spans="1:215" ht="20.25" customHeight="1" thickBot="1">
      <c r="A38" s="165" t="s">
        <v>193</v>
      </c>
      <c r="B38" s="463"/>
      <c r="C38" s="180">
        <f>C36+C37</f>
        <v>2171654</v>
      </c>
      <c r="D38" s="167"/>
      <c r="E38" s="180">
        <f>E36+E37</f>
        <v>8268860</v>
      </c>
      <c r="F38" s="167"/>
      <c r="G38" s="180">
        <f>G36</f>
        <v>3321908</v>
      </c>
      <c r="H38" s="167"/>
      <c r="I38" s="180">
        <f>I36</f>
        <v>3087921</v>
      </c>
      <c r="J38" s="168"/>
      <c r="M38" s="268" t="s">
        <v>193</v>
      </c>
      <c r="N38" s="389">
        <v>3733185</v>
      </c>
      <c r="O38" s="377"/>
      <c r="P38" s="389">
        <v>3291875</v>
      </c>
    </row>
    <row r="39" spans="1:215" s="425" customFormat="1" ht="20.25" customHeight="1" thickTop="1">
      <c r="A39" s="426"/>
      <c r="B39" s="427"/>
      <c r="C39" s="437">
        <f>+C33-C38</f>
        <v>0</v>
      </c>
      <c r="D39" s="438"/>
      <c r="E39" s="437">
        <f>+E33-E38</f>
        <v>0</v>
      </c>
      <c r="F39" s="438"/>
      <c r="G39" s="437">
        <f>+G33-G38</f>
        <v>0</v>
      </c>
      <c r="H39" s="438"/>
      <c r="I39" s="437">
        <f>+I33-I38</f>
        <v>0</v>
      </c>
      <c r="J39" s="182"/>
      <c r="K39" s="424"/>
      <c r="L39" s="470"/>
      <c r="M39" s="390"/>
      <c r="N39" s="391">
        <v>0</v>
      </c>
      <c r="O39" s="392"/>
      <c r="P39" s="391">
        <v>0</v>
      </c>
      <c r="Q39" s="428"/>
      <c r="R39" s="76"/>
      <c r="S39" s="76"/>
      <c r="T39" s="428"/>
      <c r="U39" s="428"/>
      <c r="V39" s="428"/>
      <c r="W39" s="428"/>
      <c r="X39" s="428"/>
      <c r="Y39" s="428"/>
      <c r="Z39" s="428"/>
      <c r="AA39" s="428"/>
      <c r="AB39" s="428"/>
      <c r="AC39" s="428"/>
      <c r="AD39" s="428"/>
      <c r="AE39" s="428"/>
      <c r="AF39" s="428"/>
      <c r="AG39" s="428"/>
      <c r="AH39" s="428"/>
      <c r="AI39" s="428"/>
      <c r="AJ39" s="428"/>
      <c r="AK39" s="428"/>
      <c r="AL39" s="428"/>
      <c r="AM39" s="428"/>
      <c r="AN39" s="428"/>
      <c r="AO39" s="428"/>
      <c r="AP39" s="428"/>
      <c r="AQ39" s="428"/>
      <c r="AR39" s="428"/>
      <c r="AS39" s="428"/>
      <c r="AT39" s="428"/>
      <c r="AU39" s="428"/>
      <c r="AV39" s="428"/>
      <c r="AW39" s="428"/>
      <c r="AX39" s="428"/>
      <c r="AY39" s="428"/>
      <c r="AZ39" s="428"/>
      <c r="BA39" s="428"/>
      <c r="BB39" s="428"/>
      <c r="BC39" s="428"/>
      <c r="BD39" s="428"/>
      <c r="BE39" s="428"/>
      <c r="BF39" s="428"/>
      <c r="BG39" s="428"/>
      <c r="BH39" s="428"/>
      <c r="BI39" s="428"/>
      <c r="BJ39" s="428"/>
      <c r="BK39" s="428"/>
      <c r="BL39" s="428"/>
      <c r="BM39" s="428"/>
      <c r="BN39" s="428"/>
      <c r="BO39" s="428"/>
      <c r="BP39" s="428"/>
      <c r="BQ39" s="428"/>
      <c r="BR39" s="428"/>
      <c r="BS39" s="428"/>
      <c r="BT39" s="428"/>
      <c r="BU39" s="428"/>
      <c r="BV39" s="428"/>
      <c r="BW39" s="428"/>
      <c r="BX39" s="428"/>
      <c r="BY39" s="428"/>
      <c r="BZ39" s="428"/>
      <c r="CA39" s="428"/>
      <c r="CB39" s="428"/>
      <c r="CC39" s="428"/>
      <c r="CD39" s="428"/>
      <c r="CE39" s="428"/>
      <c r="CF39" s="428"/>
      <c r="CG39" s="428"/>
      <c r="CH39" s="428"/>
      <c r="CI39" s="428"/>
      <c r="CJ39" s="428"/>
      <c r="CK39" s="428"/>
      <c r="CL39" s="428"/>
      <c r="CM39" s="428"/>
      <c r="CN39" s="428"/>
      <c r="CO39" s="428"/>
      <c r="CP39" s="428"/>
      <c r="CQ39" s="428"/>
      <c r="CR39" s="428"/>
      <c r="CS39" s="428"/>
      <c r="CT39" s="428"/>
      <c r="CU39" s="428"/>
      <c r="CV39" s="428"/>
      <c r="CW39" s="428"/>
      <c r="CX39" s="428"/>
      <c r="CY39" s="428"/>
      <c r="CZ39" s="428"/>
      <c r="DA39" s="428"/>
      <c r="DB39" s="428"/>
      <c r="DC39" s="428"/>
      <c r="DD39" s="428"/>
      <c r="DE39" s="428"/>
      <c r="DF39" s="428"/>
      <c r="DG39" s="428"/>
      <c r="DH39" s="428"/>
      <c r="DI39" s="428"/>
      <c r="DJ39" s="428"/>
      <c r="DK39" s="428"/>
      <c r="DL39" s="428"/>
      <c r="DM39" s="428"/>
      <c r="DN39" s="428"/>
      <c r="DO39" s="428"/>
      <c r="DP39" s="428"/>
      <c r="DQ39" s="428"/>
      <c r="DR39" s="428"/>
      <c r="DS39" s="428"/>
      <c r="DT39" s="428"/>
      <c r="DU39" s="428"/>
      <c r="DV39" s="428"/>
      <c r="DW39" s="428"/>
      <c r="DX39" s="428"/>
      <c r="DY39" s="428"/>
      <c r="DZ39" s="428"/>
      <c r="EA39" s="428"/>
      <c r="EB39" s="428"/>
      <c r="EC39" s="428"/>
      <c r="ED39" s="428"/>
      <c r="EE39" s="428"/>
      <c r="EF39" s="428"/>
      <c r="EG39" s="428"/>
      <c r="EH39" s="428"/>
      <c r="EI39" s="428"/>
      <c r="EJ39" s="428"/>
      <c r="EK39" s="428"/>
      <c r="EL39" s="428"/>
      <c r="EM39" s="428"/>
      <c r="EN39" s="428"/>
      <c r="EO39" s="428"/>
      <c r="EP39" s="428"/>
      <c r="EQ39" s="428"/>
      <c r="ER39" s="428"/>
      <c r="ES39" s="428"/>
      <c r="ET39" s="428"/>
      <c r="EU39" s="428"/>
      <c r="EV39" s="428"/>
      <c r="EW39" s="428"/>
      <c r="EX39" s="428"/>
      <c r="EY39" s="428"/>
      <c r="EZ39" s="428"/>
      <c r="FA39" s="428"/>
      <c r="FB39" s="428"/>
      <c r="FC39" s="428"/>
      <c r="FD39" s="428"/>
      <c r="FE39" s="428"/>
      <c r="FF39" s="428"/>
      <c r="FG39" s="428"/>
      <c r="FH39" s="428"/>
      <c r="FI39" s="428"/>
      <c r="FJ39" s="428"/>
      <c r="FK39" s="428"/>
      <c r="FL39" s="428"/>
      <c r="FM39" s="428"/>
      <c r="FN39" s="428"/>
      <c r="FO39" s="428"/>
      <c r="FP39" s="428"/>
      <c r="FQ39" s="428"/>
      <c r="FR39" s="428"/>
      <c r="FS39" s="428"/>
      <c r="FT39" s="428"/>
      <c r="FU39" s="428"/>
      <c r="FV39" s="428"/>
      <c r="FW39" s="428"/>
      <c r="FX39" s="428"/>
      <c r="FY39" s="428"/>
      <c r="FZ39" s="428"/>
      <c r="GA39" s="428"/>
      <c r="GB39" s="428"/>
      <c r="GC39" s="428"/>
      <c r="GD39" s="428"/>
      <c r="GE39" s="428"/>
      <c r="GF39" s="428"/>
      <c r="GG39" s="428"/>
      <c r="GH39" s="428"/>
      <c r="GI39" s="428"/>
      <c r="GJ39" s="428"/>
      <c r="GK39" s="428"/>
      <c r="GL39" s="428"/>
      <c r="GM39" s="428"/>
      <c r="GN39" s="428"/>
      <c r="GO39" s="428"/>
      <c r="GP39" s="428"/>
      <c r="GQ39" s="428"/>
      <c r="GR39" s="428"/>
      <c r="GS39" s="428"/>
      <c r="GT39" s="428"/>
      <c r="GU39" s="428"/>
      <c r="GV39" s="428"/>
      <c r="GW39" s="428"/>
      <c r="GX39" s="428"/>
      <c r="GY39" s="428"/>
      <c r="GZ39" s="428"/>
      <c r="HA39" s="428"/>
      <c r="HB39" s="428"/>
      <c r="HC39" s="428"/>
      <c r="HD39" s="428"/>
      <c r="HE39" s="428"/>
      <c r="HF39" s="428"/>
      <c r="HG39" s="428"/>
    </row>
    <row r="40" spans="1:215" ht="20.25" customHeight="1">
      <c r="A40" s="184" t="s">
        <v>78</v>
      </c>
      <c r="B40" s="463"/>
      <c r="C40" s="347"/>
      <c r="D40" s="348"/>
      <c r="E40" s="347"/>
      <c r="F40" s="348"/>
      <c r="G40" s="347"/>
      <c r="H40" s="348"/>
      <c r="I40" s="347"/>
      <c r="J40" s="347"/>
      <c r="M40" s="268" t="s">
        <v>78</v>
      </c>
      <c r="N40" s="388"/>
      <c r="O40" s="388"/>
      <c r="P40" s="388"/>
    </row>
    <row r="41" spans="1:215" ht="20.25" customHeight="1" thickBot="1">
      <c r="A41" s="299" t="s">
        <v>278</v>
      </c>
      <c r="B41" s="463">
        <v>17</v>
      </c>
      <c r="C41" s="328">
        <f>C119-N41</f>
        <v>0.3571656174364044</v>
      </c>
      <c r="D41" s="306"/>
      <c r="E41" s="328">
        <v>1.45</v>
      </c>
      <c r="F41" s="307"/>
      <c r="G41" s="328">
        <f>G119-P41</f>
        <v>0.54503500234131053</v>
      </c>
      <c r="H41" s="308"/>
      <c r="I41" s="328">
        <v>0.51383266028982189</v>
      </c>
      <c r="J41" s="174"/>
      <c r="M41" s="414" t="s">
        <v>350</v>
      </c>
      <c r="N41" s="393">
        <v>0.61426448280860013</v>
      </c>
      <c r="O41" s="394"/>
      <c r="P41" s="393">
        <v>0.54019816253713382</v>
      </c>
    </row>
    <row r="42" spans="1:215" ht="20.25" customHeight="1" thickTop="1" thickBot="1">
      <c r="A42" s="156" t="s">
        <v>282</v>
      </c>
      <c r="B42" s="463">
        <v>17</v>
      </c>
      <c r="C42" s="329">
        <f t="shared" ref="C42" si="8">C120-N42</f>
        <v>0.3571656174364044</v>
      </c>
      <c r="D42" s="330"/>
      <c r="E42" s="329">
        <v>1.44</v>
      </c>
      <c r="F42" s="330"/>
      <c r="G42" s="329">
        <f>G120-P42</f>
        <v>0.54503500234131053</v>
      </c>
      <c r="H42" s="309"/>
      <c r="I42" s="329">
        <v>0.51216532017487337</v>
      </c>
      <c r="J42" s="189"/>
      <c r="M42" s="414" t="s">
        <v>351</v>
      </c>
      <c r="N42" s="393">
        <v>0.61426448280860013</v>
      </c>
      <c r="O42" s="394"/>
      <c r="P42" s="393">
        <v>0.54019816253713382</v>
      </c>
    </row>
    <row r="43" spans="1:215" ht="20.25" customHeight="1" thickTop="1">
      <c r="A43" s="179"/>
      <c r="B43" s="463"/>
      <c r="C43" s="189"/>
      <c r="D43" s="186"/>
      <c r="E43" s="189"/>
      <c r="F43" s="187"/>
      <c r="G43" s="189"/>
      <c r="H43" s="188"/>
      <c r="I43" s="189"/>
      <c r="J43" s="189"/>
      <c r="M43" s="414"/>
      <c r="N43" s="395"/>
      <c r="O43" s="394"/>
      <c r="P43" s="395"/>
    </row>
    <row r="44" spans="1:215" ht="20.25" hidden="1" customHeight="1">
      <c r="A44" s="154"/>
      <c r="B44" s="463"/>
      <c r="C44" s="190"/>
      <c r="D44" s="190"/>
      <c r="E44" s="190"/>
      <c r="F44" s="190"/>
      <c r="G44" s="190"/>
      <c r="H44" s="190"/>
      <c r="I44" s="190"/>
      <c r="J44" s="190"/>
      <c r="M44" s="268"/>
      <c r="N44" s="388"/>
      <c r="O44" s="377"/>
      <c r="P44" s="396"/>
    </row>
    <row r="45" spans="1:215" ht="20.25" customHeight="1">
      <c r="A45" s="153" t="s">
        <v>62</v>
      </c>
      <c r="B45" s="154"/>
      <c r="C45" s="154"/>
      <c r="D45" s="154"/>
      <c r="E45" s="154"/>
      <c r="F45" s="154"/>
      <c r="G45" s="154"/>
      <c r="H45" s="154"/>
      <c r="I45" s="154"/>
      <c r="J45" s="154"/>
      <c r="M45" s="415"/>
      <c r="N45" s="135"/>
      <c r="O45" s="135"/>
      <c r="P45" s="135"/>
    </row>
    <row r="46" spans="1:215" ht="20.25" customHeight="1">
      <c r="A46" s="157" t="s">
        <v>194</v>
      </c>
      <c r="B46" s="154"/>
      <c r="C46" s="154"/>
      <c r="D46" s="154"/>
      <c r="E46" s="154"/>
      <c r="F46" s="154"/>
      <c r="G46" s="154"/>
      <c r="H46" s="154"/>
      <c r="I46" s="154"/>
      <c r="J46" s="154"/>
      <c r="M46" s="201"/>
      <c r="N46" s="155"/>
      <c r="O46" s="155"/>
      <c r="P46" s="155"/>
    </row>
    <row r="47" spans="1:215" ht="20.25" customHeight="1">
      <c r="A47" s="157"/>
      <c r="B47" s="154"/>
      <c r="C47" s="154"/>
      <c r="D47" s="154"/>
      <c r="E47" s="154"/>
      <c r="F47" s="154"/>
      <c r="G47" s="154"/>
      <c r="H47" s="154"/>
      <c r="I47" s="154"/>
      <c r="J47" s="154"/>
      <c r="M47" s="201"/>
      <c r="N47" s="155"/>
      <c r="O47" s="155"/>
      <c r="P47" s="155"/>
    </row>
    <row r="48" spans="1:215" ht="20.25" customHeight="1">
      <c r="A48" s="158"/>
      <c r="B48" s="154"/>
      <c r="C48" s="478" t="s">
        <v>187</v>
      </c>
      <c r="D48" s="478"/>
      <c r="E48" s="478"/>
      <c r="F48" s="464"/>
      <c r="G48" s="478" t="s">
        <v>188</v>
      </c>
      <c r="H48" s="478"/>
      <c r="I48" s="478"/>
      <c r="J48" s="464"/>
      <c r="M48" s="201"/>
      <c r="N48" s="155"/>
      <c r="O48" s="155"/>
      <c r="P48" s="155"/>
      <c r="Q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X48" s="155"/>
      <c r="BY48" s="155"/>
      <c r="BZ48" s="155"/>
      <c r="CA48" s="155"/>
      <c r="CB48" s="155"/>
      <c r="CC48" s="155"/>
      <c r="CD48" s="155"/>
      <c r="CE48" s="155"/>
      <c r="CF48" s="155"/>
      <c r="CG48" s="155"/>
      <c r="CH48" s="155"/>
      <c r="CI48" s="155"/>
      <c r="CJ48" s="155"/>
      <c r="CK48" s="155"/>
      <c r="CL48" s="155"/>
      <c r="CM48" s="155"/>
      <c r="CN48" s="155"/>
      <c r="CO48" s="155"/>
      <c r="CP48" s="155"/>
      <c r="CQ48" s="155"/>
      <c r="CR48" s="155"/>
      <c r="CS48" s="155"/>
      <c r="CT48" s="155"/>
      <c r="CU48" s="155"/>
      <c r="CV48" s="155"/>
      <c r="CW48" s="155"/>
      <c r="CX48" s="155"/>
      <c r="CY48" s="155"/>
      <c r="CZ48" s="155"/>
      <c r="DA48" s="155"/>
      <c r="DB48" s="155"/>
      <c r="DC48" s="155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5"/>
      <c r="EA48" s="155"/>
      <c r="EB48" s="155"/>
      <c r="EC48" s="155"/>
      <c r="ED48" s="155"/>
      <c r="EE48" s="155"/>
      <c r="EF48" s="155"/>
      <c r="EG48" s="155"/>
      <c r="EH48" s="155"/>
      <c r="EI48" s="155"/>
      <c r="EJ48" s="155"/>
      <c r="EK48" s="155"/>
      <c r="EL48" s="155"/>
      <c r="EM48" s="155"/>
      <c r="EN48" s="155"/>
      <c r="EO48" s="155"/>
      <c r="EP48" s="155"/>
      <c r="EQ48" s="155"/>
      <c r="ER48" s="155"/>
      <c r="ES48" s="155"/>
      <c r="ET48" s="155"/>
      <c r="EU48" s="155"/>
      <c r="EV48" s="155"/>
      <c r="EW48" s="155"/>
      <c r="EX48" s="155"/>
      <c r="EY48" s="155"/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155"/>
      <c r="FM48" s="155"/>
      <c r="FN48" s="155"/>
      <c r="FO48" s="155"/>
      <c r="FP48" s="155"/>
      <c r="FQ48" s="155"/>
      <c r="FR48" s="155"/>
      <c r="FS48" s="155"/>
      <c r="FT48" s="155"/>
      <c r="FU48" s="155"/>
      <c r="FV48" s="155"/>
      <c r="FW48" s="155"/>
      <c r="FX48" s="155"/>
      <c r="FY48" s="155"/>
      <c r="FZ48" s="155"/>
      <c r="GA48" s="155"/>
      <c r="GB48" s="155"/>
      <c r="GC48" s="155"/>
      <c r="GD48" s="155"/>
      <c r="GE48" s="155"/>
      <c r="GF48" s="155"/>
      <c r="GG48" s="155"/>
      <c r="GH48" s="155"/>
      <c r="GI48" s="155"/>
      <c r="GJ48" s="155"/>
      <c r="GK48" s="155"/>
      <c r="GL48" s="155"/>
      <c r="GM48" s="155"/>
      <c r="GN48" s="155"/>
      <c r="GO48" s="155"/>
      <c r="GP48" s="155"/>
      <c r="GQ48" s="155"/>
      <c r="GR48" s="155"/>
      <c r="GS48" s="155"/>
      <c r="GT48" s="155"/>
      <c r="GU48" s="155"/>
      <c r="GV48" s="155"/>
      <c r="GW48" s="155"/>
      <c r="GX48" s="155"/>
      <c r="GY48" s="155"/>
      <c r="GZ48" s="155"/>
      <c r="HA48" s="155"/>
      <c r="HB48" s="155"/>
      <c r="HC48" s="155"/>
      <c r="HD48" s="155"/>
      <c r="HE48" s="155"/>
      <c r="HF48" s="155"/>
      <c r="HG48" s="155"/>
    </row>
    <row r="49" spans="1:215" ht="20.25" customHeight="1">
      <c r="A49" s="154"/>
      <c r="B49" s="159"/>
      <c r="C49" s="478" t="s">
        <v>71</v>
      </c>
      <c r="D49" s="478"/>
      <c r="E49" s="478"/>
      <c r="F49" s="464"/>
      <c r="G49" s="478" t="s">
        <v>189</v>
      </c>
      <c r="H49" s="478"/>
      <c r="I49" s="478"/>
      <c r="J49" s="464"/>
      <c r="M49" s="201"/>
      <c r="N49" s="155"/>
      <c r="O49" s="155"/>
      <c r="P49" s="155"/>
      <c r="Q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</row>
    <row r="50" spans="1:215" ht="20.25" customHeight="1">
      <c r="A50" s="154"/>
      <c r="B50" s="160"/>
      <c r="C50" s="479" t="s">
        <v>190</v>
      </c>
      <c r="D50" s="479"/>
      <c r="E50" s="479"/>
      <c r="F50" s="464"/>
      <c r="G50" s="479" t="s">
        <v>190</v>
      </c>
      <c r="H50" s="479"/>
      <c r="I50" s="479"/>
      <c r="J50" s="462"/>
      <c r="M50" s="201"/>
      <c r="N50" s="155"/>
      <c r="O50" s="155"/>
      <c r="P50" s="155"/>
      <c r="Q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55"/>
      <c r="BZ50" s="155"/>
      <c r="CA50" s="155"/>
      <c r="CB50" s="155"/>
      <c r="CC50" s="155"/>
      <c r="CD50" s="155"/>
      <c r="CE50" s="155"/>
      <c r="CF50" s="155"/>
      <c r="CG50" s="155"/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5"/>
      <c r="ER50" s="155"/>
      <c r="ES50" s="155"/>
      <c r="ET50" s="155"/>
      <c r="EU50" s="155"/>
      <c r="EV50" s="155"/>
      <c r="EW50" s="155"/>
      <c r="EX50" s="155"/>
      <c r="EY50" s="155"/>
      <c r="EZ50" s="155"/>
      <c r="FA50" s="155"/>
      <c r="FB50" s="155"/>
      <c r="FC50" s="155"/>
      <c r="FD50" s="155"/>
      <c r="FE50" s="155"/>
      <c r="FF50" s="155"/>
      <c r="FG50" s="155"/>
      <c r="FH50" s="155"/>
      <c r="FI50" s="155"/>
      <c r="FJ50" s="155"/>
      <c r="FK50" s="155"/>
      <c r="FL50" s="155"/>
      <c r="FM50" s="155"/>
      <c r="FN50" s="155"/>
      <c r="FO50" s="155"/>
      <c r="FP50" s="155"/>
      <c r="FQ50" s="155"/>
      <c r="FR50" s="155"/>
      <c r="FS50" s="155"/>
      <c r="FT50" s="155"/>
      <c r="FU50" s="155"/>
      <c r="FV50" s="155"/>
      <c r="FW50" s="155"/>
      <c r="FX50" s="155"/>
      <c r="FY50" s="155"/>
      <c r="FZ50" s="155"/>
      <c r="GA50" s="155"/>
      <c r="GB50" s="155"/>
      <c r="GC50" s="155"/>
      <c r="GD50" s="155"/>
      <c r="GE50" s="155"/>
      <c r="GF50" s="155"/>
      <c r="GG50" s="155"/>
      <c r="GH50" s="155"/>
      <c r="GI50" s="155"/>
      <c r="GJ50" s="155"/>
      <c r="GK50" s="155"/>
      <c r="GL50" s="155"/>
      <c r="GM50" s="155"/>
      <c r="GN50" s="155"/>
      <c r="GO50" s="155"/>
      <c r="GP50" s="155"/>
      <c r="GQ50" s="155"/>
      <c r="GR50" s="155"/>
      <c r="GS50" s="155"/>
      <c r="GT50" s="155"/>
      <c r="GU50" s="155"/>
      <c r="GV50" s="155"/>
      <c r="GW50" s="155"/>
      <c r="GX50" s="155"/>
      <c r="GY50" s="155"/>
      <c r="GZ50" s="155"/>
      <c r="HA50" s="155"/>
      <c r="HB50" s="155"/>
      <c r="HC50" s="155"/>
      <c r="HD50" s="155"/>
      <c r="HE50" s="155"/>
      <c r="HF50" s="155"/>
      <c r="HG50" s="155"/>
    </row>
    <row r="51" spans="1:215" ht="20.25" customHeight="1">
      <c r="A51" s="154"/>
      <c r="B51" s="463"/>
      <c r="C51" s="480" t="s">
        <v>210</v>
      </c>
      <c r="D51" s="479"/>
      <c r="E51" s="479"/>
      <c r="F51" s="464"/>
      <c r="G51" s="480" t="s">
        <v>210</v>
      </c>
      <c r="H51" s="479"/>
      <c r="I51" s="479"/>
      <c r="J51" s="462"/>
      <c r="M51" s="201"/>
      <c r="N51" s="155"/>
      <c r="O51" s="155"/>
      <c r="P51" s="155"/>
      <c r="Q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55"/>
      <c r="BU51" s="155"/>
      <c r="BV51" s="155"/>
      <c r="BW51" s="155"/>
      <c r="BX51" s="155"/>
      <c r="BY51" s="155"/>
      <c r="BZ51" s="155"/>
      <c r="CA51" s="155"/>
      <c r="CB51" s="155"/>
      <c r="CC51" s="155"/>
      <c r="CD51" s="155"/>
      <c r="CE51" s="155"/>
      <c r="CF51" s="155"/>
      <c r="CG51" s="155"/>
      <c r="CH51" s="155"/>
      <c r="CI51" s="155"/>
      <c r="CJ51" s="155"/>
      <c r="CK51" s="155"/>
      <c r="CL51" s="155"/>
      <c r="CM51" s="155"/>
      <c r="CN51" s="155"/>
      <c r="CO51" s="155"/>
      <c r="CP51" s="155"/>
      <c r="CQ51" s="155"/>
      <c r="CR51" s="155"/>
      <c r="CS51" s="155"/>
      <c r="CT51" s="155"/>
      <c r="CU51" s="155"/>
      <c r="CV51" s="155"/>
      <c r="CW51" s="155"/>
      <c r="CX51" s="155"/>
      <c r="CY51" s="155"/>
      <c r="CZ51" s="155"/>
      <c r="DA51" s="155"/>
      <c r="DB51" s="155"/>
      <c r="DC51" s="155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5"/>
      <c r="DW51" s="155"/>
      <c r="DX51" s="155"/>
      <c r="DY51" s="155"/>
      <c r="DZ51" s="155"/>
      <c r="EA51" s="155"/>
      <c r="EB51" s="155"/>
      <c r="EC51" s="155"/>
      <c r="ED51" s="155"/>
      <c r="EE51" s="155"/>
      <c r="EF51" s="155"/>
      <c r="EG51" s="155"/>
      <c r="EH51" s="155"/>
      <c r="EI51" s="155"/>
      <c r="EJ51" s="155"/>
      <c r="EK51" s="155"/>
      <c r="EL51" s="155"/>
      <c r="EM51" s="155"/>
      <c r="EN51" s="155"/>
      <c r="EO51" s="155"/>
      <c r="EP51" s="155"/>
      <c r="EQ51" s="155"/>
      <c r="ER51" s="155"/>
      <c r="ES51" s="155"/>
      <c r="ET51" s="155"/>
      <c r="EU51" s="155"/>
      <c r="EV51" s="155"/>
      <c r="EW51" s="155"/>
      <c r="EX51" s="155"/>
      <c r="EY51" s="155"/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155"/>
      <c r="FM51" s="155"/>
      <c r="FN51" s="155"/>
      <c r="FO51" s="155"/>
      <c r="FP51" s="155"/>
      <c r="FQ51" s="155"/>
      <c r="FR51" s="155"/>
      <c r="FS51" s="155"/>
      <c r="FT51" s="155"/>
      <c r="FU51" s="155"/>
      <c r="FV51" s="155"/>
      <c r="FW51" s="155"/>
      <c r="FX51" s="155"/>
      <c r="FY51" s="155"/>
      <c r="FZ51" s="155"/>
      <c r="GA51" s="155"/>
      <c r="GB51" s="155"/>
      <c r="GC51" s="155"/>
      <c r="GD51" s="155"/>
      <c r="GE51" s="155"/>
      <c r="GF51" s="155"/>
      <c r="GG51" s="155"/>
      <c r="GH51" s="155"/>
      <c r="GI51" s="155"/>
      <c r="GJ51" s="155"/>
      <c r="GK51" s="155"/>
      <c r="GL51" s="155"/>
      <c r="GM51" s="155"/>
      <c r="GN51" s="155"/>
      <c r="GO51" s="155"/>
      <c r="GP51" s="155"/>
      <c r="GQ51" s="155"/>
      <c r="GR51" s="155"/>
      <c r="GS51" s="155"/>
      <c r="GT51" s="155"/>
      <c r="GU51" s="155"/>
      <c r="GV51" s="155"/>
      <c r="GW51" s="155"/>
      <c r="GX51" s="155"/>
      <c r="GY51" s="155"/>
      <c r="GZ51" s="155"/>
      <c r="HA51" s="155"/>
      <c r="HB51" s="155"/>
      <c r="HC51" s="155"/>
      <c r="HD51" s="155"/>
      <c r="HE51" s="155"/>
      <c r="HF51" s="155"/>
      <c r="HG51" s="155"/>
    </row>
    <row r="52" spans="1:215" ht="20.25" customHeight="1">
      <c r="A52" s="154"/>
      <c r="B52" s="463"/>
      <c r="C52" s="24">
        <v>2019</v>
      </c>
      <c r="D52" s="78"/>
      <c r="E52" s="24">
        <v>2018</v>
      </c>
      <c r="F52" s="24"/>
      <c r="G52" s="24">
        <v>2019</v>
      </c>
      <c r="H52" s="78"/>
      <c r="I52" s="24">
        <v>2018</v>
      </c>
      <c r="J52" s="462"/>
      <c r="M52" s="201"/>
      <c r="N52" s="155"/>
      <c r="O52" s="155"/>
      <c r="P52" s="155"/>
      <c r="Q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55"/>
      <c r="BU52" s="155"/>
      <c r="BV52" s="155"/>
      <c r="BW52" s="155"/>
      <c r="BX52" s="155"/>
      <c r="BY52" s="155"/>
      <c r="BZ52" s="155"/>
      <c r="CA52" s="155"/>
      <c r="CB52" s="155"/>
      <c r="CC52" s="155"/>
      <c r="CD52" s="155"/>
      <c r="CE52" s="155"/>
      <c r="CF52" s="155"/>
      <c r="CG52" s="155"/>
      <c r="CH52" s="155"/>
      <c r="CI52" s="155"/>
      <c r="CJ52" s="155"/>
      <c r="CK52" s="155"/>
      <c r="CL52" s="155"/>
      <c r="CM52" s="155"/>
      <c r="CN52" s="155"/>
      <c r="CO52" s="155"/>
      <c r="CP52" s="155"/>
      <c r="CQ52" s="155"/>
      <c r="CR52" s="155"/>
      <c r="CS52" s="155"/>
      <c r="CT52" s="155"/>
      <c r="CU52" s="155"/>
      <c r="CV52" s="155"/>
      <c r="CW52" s="155"/>
      <c r="CX52" s="155"/>
      <c r="CY52" s="155"/>
      <c r="CZ52" s="155"/>
      <c r="DA52" s="155"/>
      <c r="DB52" s="155"/>
      <c r="DC52" s="155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155"/>
      <c r="EB52" s="155"/>
      <c r="EC52" s="155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5"/>
      <c r="ER52" s="155"/>
      <c r="ES52" s="155"/>
      <c r="ET52" s="155"/>
      <c r="EU52" s="155"/>
      <c r="EV52" s="155"/>
      <c r="EW52" s="155"/>
      <c r="EX52" s="155"/>
      <c r="EY52" s="155"/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155"/>
      <c r="FM52" s="155"/>
      <c r="FN52" s="155"/>
      <c r="FO52" s="155"/>
      <c r="FP52" s="155"/>
      <c r="FQ52" s="155"/>
      <c r="FR52" s="155"/>
      <c r="FS52" s="155"/>
      <c r="FT52" s="155"/>
      <c r="FU52" s="155"/>
      <c r="FV52" s="155"/>
      <c r="FW52" s="155"/>
      <c r="FX52" s="155"/>
      <c r="FY52" s="155"/>
      <c r="FZ52" s="155"/>
      <c r="GA52" s="155"/>
      <c r="GB52" s="155"/>
      <c r="GC52" s="155"/>
      <c r="GD52" s="155"/>
      <c r="GE52" s="155"/>
      <c r="GF52" s="155"/>
      <c r="GG52" s="155"/>
      <c r="GH52" s="155"/>
      <c r="GI52" s="155"/>
      <c r="GJ52" s="155"/>
      <c r="GK52" s="155"/>
      <c r="GL52" s="155"/>
      <c r="GM52" s="155"/>
      <c r="GN52" s="155"/>
      <c r="GO52" s="155"/>
      <c r="GP52" s="155"/>
      <c r="GQ52" s="155"/>
      <c r="GR52" s="155"/>
      <c r="GS52" s="155"/>
      <c r="GT52" s="155"/>
      <c r="GU52" s="155"/>
      <c r="GV52" s="155"/>
      <c r="GW52" s="155"/>
      <c r="GX52" s="155"/>
      <c r="GY52" s="155"/>
      <c r="GZ52" s="155"/>
      <c r="HA52" s="155"/>
      <c r="HB52" s="155"/>
      <c r="HC52" s="155"/>
      <c r="HD52" s="155"/>
      <c r="HE52" s="155"/>
      <c r="HF52" s="155"/>
      <c r="HG52" s="155"/>
    </row>
    <row r="53" spans="1:215" ht="20.25" customHeight="1">
      <c r="A53" s="154"/>
      <c r="B53" s="463"/>
      <c r="C53" s="477" t="s">
        <v>70</v>
      </c>
      <c r="D53" s="477"/>
      <c r="E53" s="477"/>
      <c r="F53" s="477"/>
      <c r="G53" s="477"/>
      <c r="H53" s="477"/>
      <c r="I53" s="477"/>
      <c r="J53" s="463"/>
      <c r="M53" s="201"/>
      <c r="N53" s="155"/>
      <c r="O53" s="155"/>
      <c r="P53" s="155"/>
      <c r="Q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55"/>
      <c r="EU53" s="155"/>
      <c r="EV53" s="155"/>
      <c r="EW53" s="155"/>
      <c r="EX53" s="155"/>
      <c r="EY53" s="155"/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155"/>
      <c r="FM53" s="155"/>
      <c r="FN53" s="155"/>
      <c r="FO53" s="155"/>
      <c r="FP53" s="155"/>
      <c r="FQ53" s="155"/>
      <c r="FR53" s="155"/>
      <c r="FS53" s="155"/>
      <c r="FT53" s="155"/>
      <c r="FU53" s="155"/>
      <c r="FV53" s="155"/>
      <c r="FW53" s="155"/>
      <c r="FX53" s="155"/>
      <c r="FY53" s="155"/>
      <c r="FZ53" s="155"/>
      <c r="GA53" s="155"/>
      <c r="GB53" s="155"/>
      <c r="GC53" s="155"/>
      <c r="GD53" s="155"/>
      <c r="GE53" s="155"/>
      <c r="GF53" s="155"/>
      <c r="GG53" s="155"/>
      <c r="GH53" s="155"/>
      <c r="GI53" s="155"/>
      <c r="GJ53" s="155"/>
      <c r="GK53" s="155"/>
      <c r="GL53" s="155"/>
      <c r="GM53" s="155"/>
      <c r="GN53" s="155"/>
      <c r="GO53" s="155"/>
      <c r="GP53" s="155"/>
      <c r="GQ53" s="155"/>
      <c r="GR53" s="155"/>
      <c r="GS53" s="155"/>
      <c r="GT53" s="155"/>
      <c r="GU53" s="155"/>
      <c r="GV53" s="155"/>
      <c r="GW53" s="155"/>
      <c r="GX53" s="155"/>
      <c r="GY53" s="155"/>
      <c r="GZ53" s="155"/>
      <c r="HA53" s="155"/>
      <c r="HB53" s="155"/>
      <c r="HC53" s="155"/>
      <c r="HD53" s="155"/>
      <c r="HE53" s="155"/>
      <c r="HF53" s="155"/>
      <c r="HG53" s="155"/>
    </row>
    <row r="54" spans="1:215" ht="20.25" customHeight="1">
      <c r="A54" s="179"/>
      <c r="B54" s="463"/>
      <c r="C54" s="174"/>
      <c r="D54" s="175"/>
      <c r="E54" s="174"/>
      <c r="F54" s="175"/>
      <c r="G54" s="174"/>
      <c r="H54" s="175"/>
      <c r="I54" s="174"/>
      <c r="J54" s="174"/>
      <c r="N54" s="388"/>
      <c r="O54" s="377"/>
      <c r="P54" s="388"/>
      <c r="Q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55"/>
      <c r="EU54" s="155"/>
      <c r="EV54" s="155"/>
      <c r="EW54" s="155"/>
      <c r="EX54" s="155"/>
      <c r="EY54" s="155"/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155"/>
      <c r="FM54" s="155"/>
      <c r="FN54" s="155"/>
      <c r="FO54" s="155"/>
      <c r="FP54" s="155"/>
      <c r="FQ54" s="155"/>
      <c r="FR54" s="155"/>
      <c r="FS54" s="155"/>
      <c r="FT54" s="155"/>
      <c r="FU54" s="155"/>
      <c r="FV54" s="155"/>
      <c r="FW54" s="155"/>
      <c r="FX54" s="155"/>
      <c r="FY54" s="155"/>
      <c r="FZ54" s="155"/>
      <c r="GA54" s="155"/>
      <c r="GB54" s="155"/>
      <c r="GC54" s="155"/>
      <c r="GD54" s="155"/>
      <c r="GE54" s="155"/>
      <c r="GF54" s="155"/>
      <c r="GG54" s="155"/>
      <c r="GH54" s="155"/>
      <c r="GI54" s="155"/>
      <c r="GJ54" s="155"/>
      <c r="GK54" s="155"/>
      <c r="GL54" s="155"/>
      <c r="GM54" s="155"/>
      <c r="GN54" s="155"/>
      <c r="GO54" s="155"/>
      <c r="GP54" s="155"/>
      <c r="GQ54" s="155"/>
      <c r="GR54" s="155"/>
      <c r="GS54" s="155"/>
      <c r="GT54" s="155"/>
      <c r="GU54" s="155"/>
      <c r="GV54" s="155"/>
      <c r="GW54" s="155"/>
      <c r="GX54" s="155"/>
      <c r="GY54" s="155"/>
      <c r="GZ54" s="155"/>
      <c r="HA54" s="155"/>
      <c r="HB54" s="155"/>
      <c r="HC54" s="155"/>
      <c r="HD54" s="155"/>
      <c r="HE54" s="155"/>
      <c r="HF54" s="155"/>
      <c r="HG54" s="155"/>
    </row>
    <row r="55" spans="1:215" ht="20.25" customHeight="1">
      <c r="A55" s="192" t="s">
        <v>193</v>
      </c>
      <c r="B55" s="463"/>
      <c r="C55" s="168">
        <f>+C38</f>
        <v>2171654</v>
      </c>
      <c r="D55" s="168"/>
      <c r="E55" s="168">
        <f>+E38</f>
        <v>8268860</v>
      </c>
      <c r="F55" s="168"/>
      <c r="G55" s="168">
        <f>+G38</f>
        <v>3321908</v>
      </c>
      <c r="H55" s="168"/>
      <c r="I55" s="168">
        <f>+I38</f>
        <v>3087921</v>
      </c>
      <c r="J55" s="168"/>
      <c r="M55" s="267" t="s">
        <v>193</v>
      </c>
      <c r="N55" s="397">
        <v>3733185</v>
      </c>
      <c r="O55" s="388"/>
      <c r="P55" s="397">
        <v>3291875</v>
      </c>
      <c r="Q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155"/>
      <c r="FM55" s="155"/>
      <c r="FN55" s="155"/>
      <c r="FO55" s="155"/>
      <c r="FP55" s="155"/>
      <c r="FQ55" s="155"/>
      <c r="FR55" s="155"/>
      <c r="FS55" s="155"/>
      <c r="FT55" s="155"/>
      <c r="FU55" s="155"/>
      <c r="FV55" s="155"/>
      <c r="FW55" s="155"/>
      <c r="FX55" s="155"/>
      <c r="FY55" s="155"/>
      <c r="FZ55" s="155"/>
      <c r="GA55" s="155"/>
      <c r="GB55" s="155"/>
      <c r="GC55" s="155"/>
      <c r="GD55" s="155"/>
      <c r="GE55" s="155"/>
      <c r="GF55" s="155"/>
      <c r="GG55" s="155"/>
      <c r="GH55" s="155"/>
      <c r="GI55" s="155"/>
      <c r="GJ55" s="155"/>
      <c r="GK55" s="155"/>
      <c r="GL55" s="155"/>
      <c r="GM55" s="155"/>
      <c r="GN55" s="155"/>
      <c r="GO55" s="155"/>
      <c r="GP55" s="155"/>
      <c r="GQ55" s="155"/>
      <c r="GR55" s="155"/>
      <c r="GS55" s="155"/>
      <c r="GT55" s="155"/>
      <c r="GU55" s="155"/>
      <c r="GV55" s="155"/>
      <c r="GW55" s="155"/>
      <c r="GX55" s="155"/>
      <c r="GY55" s="155"/>
      <c r="GZ55" s="155"/>
      <c r="HA55" s="155"/>
      <c r="HB55" s="155"/>
      <c r="HC55" s="155"/>
      <c r="HD55" s="155"/>
      <c r="HE55" s="155"/>
      <c r="HF55" s="155"/>
      <c r="HG55" s="155"/>
    </row>
    <row r="56" spans="1:215" ht="20.25" customHeight="1">
      <c r="A56" s="192"/>
      <c r="B56" s="463"/>
      <c r="C56" s="168"/>
      <c r="D56" s="168"/>
      <c r="E56" s="168"/>
      <c r="F56" s="168"/>
      <c r="G56" s="168"/>
      <c r="H56" s="168"/>
      <c r="I56" s="168"/>
      <c r="J56" s="168"/>
      <c r="M56" s="267"/>
      <c r="N56" s="388"/>
      <c r="O56" s="377"/>
      <c r="P56" s="388"/>
      <c r="Q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  <c r="FF56" s="155"/>
      <c r="FG56" s="155"/>
      <c r="FH56" s="155"/>
      <c r="FI56" s="155"/>
      <c r="FJ56" s="155"/>
      <c r="FK56" s="155"/>
      <c r="FL56" s="155"/>
      <c r="FM56" s="155"/>
      <c r="FN56" s="155"/>
      <c r="FO56" s="155"/>
      <c r="FP56" s="155"/>
      <c r="FQ56" s="155"/>
      <c r="FR56" s="155"/>
      <c r="FS56" s="155"/>
      <c r="FT56" s="155"/>
      <c r="FU56" s="155"/>
      <c r="FV56" s="155"/>
      <c r="FW56" s="155"/>
      <c r="FX56" s="155"/>
      <c r="FY56" s="155"/>
      <c r="FZ56" s="155"/>
      <c r="GA56" s="155"/>
      <c r="GB56" s="155"/>
      <c r="GC56" s="155"/>
      <c r="GD56" s="155"/>
      <c r="GE56" s="155"/>
      <c r="GF56" s="155"/>
      <c r="GG56" s="155"/>
      <c r="GH56" s="155"/>
      <c r="GI56" s="155"/>
      <c r="GJ56" s="155"/>
      <c r="GK56" s="155"/>
      <c r="GL56" s="155"/>
      <c r="GM56" s="155"/>
      <c r="GN56" s="155"/>
      <c r="GO56" s="155"/>
      <c r="GP56" s="155"/>
      <c r="GQ56" s="155"/>
      <c r="GR56" s="155"/>
      <c r="GS56" s="155"/>
      <c r="GT56" s="155"/>
      <c r="GU56" s="155"/>
      <c r="GV56" s="155"/>
      <c r="GW56" s="155"/>
      <c r="GX56" s="155"/>
      <c r="GY56" s="155"/>
      <c r="GZ56" s="155"/>
      <c r="HA56" s="155"/>
      <c r="HB56" s="155"/>
      <c r="HC56" s="155"/>
      <c r="HD56" s="155"/>
      <c r="HE56" s="155"/>
      <c r="HF56" s="155"/>
      <c r="HG56" s="155"/>
    </row>
    <row r="57" spans="1:215" ht="20.25" customHeight="1">
      <c r="A57" s="192" t="s">
        <v>94</v>
      </c>
      <c r="B57" s="463"/>
      <c r="C57" s="168"/>
      <c r="D57" s="167"/>
      <c r="E57" s="168"/>
      <c r="F57" s="167"/>
      <c r="G57" s="168"/>
      <c r="H57" s="167"/>
      <c r="I57" s="168"/>
      <c r="J57" s="168"/>
      <c r="M57" s="267" t="s">
        <v>94</v>
      </c>
      <c r="N57" s="388"/>
      <c r="O57" s="377"/>
      <c r="P57" s="388"/>
      <c r="Q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5"/>
      <c r="CL57" s="155"/>
      <c r="CM57" s="155"/>
      <c r="CN57" s="155"/>
      <c r="CO57" s="155"/>
      <c r="CP57" s="155"/>
      <c r="CQ57" s="155"/>
      <c r="CR57" s="155"/>
      <c r="CS57" s="155"/>
      <c r="CT57" s="155"/>
      <c r="CU57" s="155"/>
      <c r="CV57" s="155"/>
      <c r="CW57" s="155"/>
      <c r="CX57" s="155"/>
      <c r="CY57" s="155"/>
      <c r="CZ57" s="155"/>
      <c r="DA57" s="155"/>
      <c r="DB57" s="155"/>
      <c r="DC57" s="155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5"/>
      <c r="DW57" s="155"/>
      <c r="DX57" s="155"/>
      <c r="DY57" s="155"/>
      <c r="DZ57" s="155"/>
      <c r="EA57" s="155"/>
      <c r="EB57" s="155"/>
      <c r="EC57" s="155"/>
      <c r="ED57" s="155"/>
      <c r="EE57" s="155"/>
      <c r="EF57" s="155"/>
      <c r="EG57" s="155"/>
      <c r="EH57" s="155"/>
      <c r="EI57" s="155"/>
      <c r="EJ57" s="155"/>
      <c r="EK57" s="155"/>
      <c r="EL57" s="155"/>
      <c r="EM57" s="155"/>
      <c r="EN57" s="155"/>
      <c r="EO57" s="155"/>
      <c r="EP57" s="155"/>
      <c r="EQ57" s="155"/>
      <c r="ER57" s="155"/>
      <c r="ES57" s="155"/>
      <c r="ET57" s="155"/>
      <c r="EU57" s="155"/>
      <c r="EV57" s="155"/>
      <c r="EW57" s="155"/>
      <c r="EX57" s="155"/>
      <c r="EY57" s="155"/>
      <c r="EZ57" s="155"/>
      <c r="FA57" s="155"/>
      <c r="FB57" s="155"/>
      <c r="FC57" s="155"/>
      <c r="FD57" s="155"/>
      <c r="FE57" s="155"/>
      <c r="FF57" s="155"/>
      <c r="FG57" s="155"/>
      <c r="FH57" s="155"/>
      <c r="FI57" s="155"/>
      <c r="FJ57" s="155"/>
      <c r="FK57" s="155"/>
      <c r="FL57" s="155"/>
      <c r="FM57" s="155"/>
      <c r="FN57" s="155"/>
      <c r="FO57" s="155"/>
      <c r="FP57" s="155"/>
      <c r="FQ57" s="155"/>
      <c r="FR57" s="155"/>
      <c r="FS57" s="155"/>
      <c r="FT57" s="155"/>
      <c r="FU57" s="155"/>
      <c r="FV57" s="155"/>
      <c r="FW57" s="155"/>
      <c r="FX57" s="155"/>
      <c r="FY57" s="155"/>
      <c r="FZ57" s="155"/>
      <c r="GA57" s="155"/>
      <c r="GB57" s="155"/>
      <c r="GC57" s="155"/>
      <c r="GD57" s="155"/>
      <c r="GE57" s="155"/>
      <c r="GF57" s="155"/>
      <c r="GG57" s="155"/>
      <c r="GH57" s="155"/>
      <c r="GI57" s="155"/>
      <c r="GJ57" s="155"/>
      <c r="GK57" s="155"/>
      <c r="GL57" s="155"/>
      <c r="GM57" s="155"/>
      <c r="GN57" s="155"/>
      <c r="GO57" s="155"/>
      <c r="GP57" s="155"/>
      <c r="GQ57" s="155"/>
      <c r="GR57" s="155"/>
      <c r="GS57" s="155"/>
      <c r="GT57" s="155"/>
      <c r="GU57" s="155"/>
      <c r="GV57" s="155"/>
      <c r="GW57" s="155"/>
      <c r="GX57" s="155"/>
      <c r="GY57" s="155"/>
      <c r="GZ57" s="155"/>
      <c r="HA57" s="155"/>
      <c r="HB57" s="155"/>
      <c r="HC57" s="155"/>
      <c r="HD57" s="155"/>
      <c r="HE57" s="155"/>
      <c r="HF57" s="155"/>
      <c r="HG57" s="155"/>
    </row>
    <row r="58" spans="1:215" ht="20.25" customHeight="1">
      <c r="A58" s="138" t="s">
        <v>283</v>
      </c>
      <c r="B58" s="463"/>
      <c r="C58" s="168"/>
      <c r="D58" s="167"/>
      <c r="E58" s="168"/>
      <c r="F58" s="167"/>
      <c r="G58" s="168"/>
      <c r="H58" s="167"/>
      <c r="I58" s="168"/>
      <c r="J58" s="168"/>
      <c r="M58" s="138" t="s">
        <v>342</v>
      </c>
      <c r="N58" s="388"/>
      <c r="O58" s="377"/>
      <c r="P58" s="388"/>
      <c r="Q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55"/>
      <c r="EU58" s="155"/>
      <c r="EV58" s="155"/>
      <c r="EW58" s="155"/>
      <c r="EX58" s="155"/>
      <c r="EY58" s="155"/>
      <c r="EZ58" s="155"/>
      <c r="FA58" s="155"/>
      <c r="FB58" s="155"/>
      <c r="FC58" s="155"/>
      <c r="FD58" s="155"/>
      <c r="FE58" s="155"/>
      <c r="FF58" s="155"/>
      <c r="FG58" s="155"/>
      <c r="FH58" s="155"/>
      <c r="FI58" s="155"/>
      <c r="FJ58" s="155"/>
      <c r="FK58" s="155"/>
      <c r="FL58" s="155"/>
      <c r="FM58" s="155"/>
      <c r="FN58" s="155"/>
      <c r="FO58" s="155"/>
      <c r="FP58" s="155"/>
      <c r="FQ58" s="155"/>
      <c r="FR58" s="155"/>
      <c r="FS58" s="155"/>
      <c r="FT58" s="155"/>
      <c r="FU58" s="155"/>
      <c r="FV58" s="155"/>
      <c r="FW58" s="155"/>
      <c r="FX58" s="155"/>
      <c r="FY58" s="155"/>
      <c r="FZ58" s="155"/>
      <c r="GA58" s="155"/>
      <c r="GB58" s="155"/>
      <c r="GC58" s="155"/>
      <c r="GD58" s="155"/>
      <c r="GE58" s="155"/>
      <c r="GF58" s="155"/>
      <c r="GG58" s="155"/>
      <c r="GH58" s="155"/>
      <c r="GI58" s="155"/>
      <c r="GJ58" s="155"/>
      <c r="GK58" s="155"/>
      <c r="GL58" s="155"/>
      <c r="GM58" s="155"/>
      <c r="GN58" s="155"/>
      <c r="GO58" s="155"/>
      <c r="GP58" s="155"/>
      <c r="GQ58" s="155"/>
      <c r="GR58" s="155"/>
      <c r="GS58" s="155"/>
      <c r="GT58" s="155"/>
      <c r="GU58" s="155"/>
      <c r="GV58" s="155"/>
      <c r="GW58" s="155"/>
      <c r="GX58" s="155"/>
      <c r="GY58" s="155"/>
      <c r="GZ58" s="155"/>
      <c r="HA58" s="155"/>
      <c r="HB58" s="155"/>
      <c r="HC58" s="155"/>
      <c r="HD58" s="155"/>
      <c r="HE58" s="155"/>
      <c r="HF58" s="155"/>
      <c r="HG58" s="155"/>
    </row>
    <row r="59" spans="1:215" ht="20.25" customHeight="1">
      <c r="A59" s="138" t="s">
        <v>284</v>
      </c>
      <c r="B59" s="463"/>
      <c r="C59" s="168"/>
      <c r="D59" s="167"/>
      <c r="E59" s="168"/>
      <c r="F59" s="167"/>
      <c r="G59" s="168"/>
      <c r="H59" s="167"/>
      <c r="I59" s="168"/>
      <c r="J59" s="168"/>
      <c r="M59" s="138" t="s">
        <v>343</v>
      </c>
      <c r="N59" s="388"/>
      <c r="O59" s="377"/>
      <c r="P59" s="388"/>
      <c r="Q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5"/>
      <c r="CC59" s="155"/>
      <c r="CD59" s="155"/>
      <c r="CE59" s="155"/>
      <c r="CF59" s="155"/>
      <c r="CG59" s="155"/>
      <c r="CH59" s="155"/>
      <c r="CI59" s="155"/>
      <c r="CJ59" s="155"/>
      <c r="CK59" s="155"/>
      <c r="CL59" s="155"/>
      <c r="CM59" s="155"/>
      <c r="CN59" s="155"/>
      <c r="CO59" s="155"/>
      <c r="CP59" s="155"/>
      <c r="CQ59" s="155"/>
      <c r="CR59" s="155"/>
      <c r="CS59" s="155"/>
      <c r="CT59" s="155"/>
      <c r="CU59" s="155"/>
      <c r="CV59" s="155"/>
      <c r="CW59" s="155"/>
      <c r="CX59" s="155"/>
      <c r="CY59" s="155"/>
      <c r="CZ59" s="155"/>
      <c r="DA59" s="155"/>
      <c r="DB59" s="155"/>
      <c r="DC59" s="155"/>
      <c r="DD59" s="155"/>
      <c r="DE59" s="155"/>
      <c r="DF59" s="155"/>
      <c r="DG59" s="155"/>
      <c r="DH59" s="155"/>
      <c r="DI59" s="155"/>
      <c r="DJ59" s="155"/>
      <c r="DK59" s="155"/>
      <c r="DL59" s="155"/>
      <c r="DM59" s="155"/>
      <c r="DN59" s="155"/>
      <c r="DO59" s="155"/>
      <c r="DP59" s="155"/>
      <c r="DQ59" s="155"/>
      <c r="DR59" s="155"/>
      <c r="DS59" s="155"/>
      <c r="DT59" s="155"/>
      <c r="DU59" s="155"/>
      <c r="DV59" s="155"/>
      <c r="DW59" s="155"/>
      <c r="DX59" s="155"/>
      <c r="DY59" s="155"/>
      <c r="DZ59" s="155"/>
      <c r="EA59" s="155"/>
      <c r="EB59" s="155"/>
      <c r="EC59" s="155"/>
      <c r="ED59" s="155"/>
      <c r="EE59" s="155"/>
      <c r="EF59" s="155"/>
      <c r="EG59" s="155"/>
      <c r="EH59" s="155"/>
      <c r="EI59" s="155"/>
      <c r="EJ59" s="155"/>
      <c r="EK59" s="155"/>
      <c r="EL59" s="155"/>
      <c r="EM59" s="155"/>
      <c r="EN59" s="155"/>
      <c r="EO59" s="155"/>
      <c r="EP59" s="155"/>
      <c r="EQ59" s="155"/>
      <c r="ER59" s="155"/>
      <c r="ES59" s="155"/>
      <c r="ET59" s="155"/>
      <c r="EU59" s="155"/>
      <c r="EV59" s="155"/>
      <c r="EW59" s="155"/>
      <c r="EX59" s="155"/>
      <c r="EY59" s="155"/>
      <c r="EZ59" s="155"/>
      <c r="FA59" s="155"/>
      <c r="FB59" s="155"/>
      <c r="FC59" s="155"/>
      <c r="FD59" s="155"/>
      <c r="FE59" s="155"/>
      <c r="FF59" s="155"/>
      <c r="FG59" s="155"/>
      <c r="FH59" s="155"/>
      <c r="FI59" s="155"/>
      <c r="FJ59" s="155"/>
      <c r="FK59" s="155"/>
      <c r="FL59" s="155"/>
      <c r="FM59" s="155"/>
      <c r="FN59" s="155"/>
      <c r="FO59" s="155"/>
      <c r="FP59" s="155"/>
      <c r="FQ59" s="155"/>
      <c r="FR59" s="155"/>
      <c r="FS59" s="155"/>
      <c r="FT59" s="155"/>
      <c r="FU59" s="155"/>
      <c r="FV59" s="155"/>
      <c r="FW59" s="155"/>
      <c r="FX59" s="155"/>
      <c r="FY59" s="155"/>
      <c r="FZ59" s="155"/>
      <c r="GA59" s="155"/>
      <c r="GB59" s="155"/>
      <c r="GC59" s="155"/>
      <c r="GD59" s="155"/>
      <c r="GE59" s="155"/>
      <c r="GF59" s="155"/>
      <c r="GG59" s="155"/>
      <c r="GH59" s="155"/>
      <c r="GI59" s="155"/>
      <c r="GJ59" s="155"/>
      <c r="GK59" s="155"/>
      <c r="GL59" s="155"/>
      <c r="GM59" s="155"/>
      <c r="GN59" s="155"/>
      <c r="GO59" s="155"/>
      <c r="GP59" s="155"/>
      <c r="GQ59" s="155"/>
      <c r="GR59" s="155"/>
      <c r="GS59" s="155"/>
      <c r="GT59" s="155"/>
      <c r="GU59" s="155"/>
      <c r="GV59" s="155"/>
      <c r="GW59" s="155"/>
      <c r="GX59" s="155"/>
      <c r="GY59" s="155"/>
      <c r="GZ59" s="155"/>
      <c r="HA59" s="155"/>
      <c r="HB59" s="155"/>
      <c r="HC59" s="155"/>
      <c r="HD59" s="155"/>
      <c r="HE59" s="155"/>
      <c r="HF59" s="155"/>
      <c r="HG59" s="155"/>
    </row>
    <row r="60" spans="1:215" ht="20.25" customHeight="1">
      <c r="A60" s="318" t="s">
        <v>285</v>
      </c>
      <c r="B60" s="463"/>
      <c r="C60" s="168"/>
      <c r="D60" s="167"/>
      <c r="E60" s="168"/>
      <c r="F60" s="167"/>
      <c r="G60" s="168"/>
      <c r="H60" s="167"/>
      <c r="I60" s="168"/>
      <c r="J60" s="168"/>
      <c r="M60" s="135" t="s">
        <v>344</v>
      </c>
      <c r="Q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G60" s="155"/>
      <c r="CH60" s="155"/>
      <c r="CI60" s="155"/>
      <c r="CJ60" s="155"/>
      <c r="CK60" s="155"/>
      <c r="CL60" s="155"/>
      <c r="CM60" s="155"/>
      <c r="CN60" s="155"/>
      <c r="CO60" s="155"/>
      <c r="CP60" s="155"/>
      <c r="CQ60" s="155"/>
      <c r="CR60" s="155"/>
      <c r="CS60" s="155"/>
      <c r="CT60" s="155"/>
      <c r="CU60" s="155"/>
      <c r="CV60" s="155"/>
      <c r="CW60" s="155"/>
      <c r="CX60" s="155"/>
      <c r="CY60" s="155"/>
      <c r="CZ60" s="155"/>
      <c r="DA60" s="155"/>
      <c r="DB60" s="155"/>
      <c r="DC60" s="155"/>
      <c r="DD60" s="155"/>
      <c r="DE60" s="155"/>
      <c r="DF60" s="155"/>
      <c r="DG60" s="155"/>
      <c r="DH60" s="155"/>
      <c r="DI60" s="155"/>
      <c r="DJ60" s="155"/>
      <c r="DK60" s="155"/>
      <c r="DL60" s="155"/>
      <c r="DM60" s="155"/>
      <c r="DN60" s="155"/>
      <c r="DO60" s="155"/>
      <c r="DP60" s="155"/>
      <c r="DQ60" s="155"/>
      <c r="DR60" s="155"/>
      <c r="DS60" s="155"/>
      <c r="DT60" s="155"/>
      <c r="DU60" s="155"/>
      <c r="DV60" s="155"/>
      <c r="DW60" s="155"/>
      <c r="DX60" s="155"/>
      <c r="DY60" s="155"/>
      <c r="DZ60" s="155"/>
      <c r="EA60" s="155"/>
      <c r="EB60" s="155"/>
      <c r="EC60" s="155"/>
      <c r="ED60" s="155"/>
      <c r="EE60" s="155"/>
      <c r="EF60" s="155"/>
      <c r="EG60" s="155"/>
      <c r="EH60" s="155"/>
      <c r="EI60" s="155"/>
      <c r="EJ60" s="155"/>
      <c r="EK60" s="155"/>
      <c r="EL60" s="155"/>
      <c r="EM60" s="155"/>
      <c r="EN60" s="155"/>
      <c r="EO60" s="155"/>
      <c r="EP60" s="155"/>
      <c r="EQ60" s="155"/>
      <c r="ER60" s="155"/>
      <c r="ES60" s="155"/>
      <c r="ET60" s="155"/>
      <c r="EU60" s="155"/>
      <c r="EV60" s="155"/>
      <c r="EW60" s="155"/>
      <c r="EX60" s="155"/>
      <c r="EY60" s="155"/>
      <c r="EZ60" s="155"/>
      <c r="FA60" s="155"/>
      <c r="FB60" s="155"/>
      <c r="FC60" s="155"/>
      <c r="FD60" s="155"/>
      <c r="FE60" s="155"/>
      <c r="FF60" s="155"/>
      <c r="FG60" s="155"/>
      <c r="FH60" s="155"/>
      <c r="FI60" s="155"/>
      <c r="FJ60" s="155"/>
      <c r="FK60" s="155"/>
      <c r="FL60" s="155"/>
      <c r="FM60" s="155"/>
      <c r="FN60" s="155"/>
      <c r="FO60" s="155"/>
      <c r="FP60" s="155"/>
      <c r="FQ60" s="155"/>
      <c r="FR60" s="155"/>
      <c r="FS60" s="155"/>
      <c r="FT60" s="155"/>
      <c r="FU60" s="155"/>
      <c r="FV60" s="155"/>
      <c r="FW60" s="155"/>
      <c r="FX60" s="155"/>
      <c r="FY60" s="155"/>
      <c r="FZ60" s="155"/>
      <c r="GA60" s="155"/>
      <c r="GB60" s="155"/>
      <c r="GC60" s="155"/>
      <c r="GD60" s="155"/>
      <c r="GE60" s="155"/>
      <c r="GF60" s="155"/>
      <c r="GG60" s="155"/>
      <c r="GH60" s="155"/>
      <c r="GI60" s="155"/>
      <c r="GJ60" s="155"/>
      <c r="GK60" s="155"/>
      <c r="GL60" s="155"/>
      <c r="GM60" s="155"/>
      <c r="GN60" s="155"/>
      <c r="GO60" s="155"/>
      <c r="GP60" s="155"/>
      <c r="GQ60" s="155"/>
      <c r="GR60" s="155"/>
      <c r="GS60" s="155"/>
      <c r="GT60" s="155"/>
      <c r="GU60" s="155"/>
      <c r="GV60" s="155"/>
      <c r="GW60" s="155"/>
      <c r="GX60" s="155"/>
      <c r="GY60" s="155"/>
      <c r="GZ60" s="155"/>
      <c r="HA60" s="155"/>
      <c r="HB60" s="155"/>
      <c r="HC60" s="155"/>
      <c r="HD60" s="155"/>
      <c r="HE60" s="155"/>
      <c r="HF60" s="155"/>
      <c r="HG60" s="155"/>
    </row>
    <row r="61" spans="1:215" ht="20.25" customHeight="1">
      <c r="A61" s="154" t="s">
        <v>286</v>
      </c>
      <c r="B61" s="463"/>
      <c r="C61" s="164">
        <f>C138-N61</f>
        <v>-4958577</v>
      </c>
      <c r="D61" s="167"/>
      <c r="E61" s="164">
        <v>3667248</v>
      </c>
      <c r="F61" s="167"/>
      <c r="G61" s="170">
        <f>G138-P61</f>
        <v>0</v>
      </c>
      <c r="H61" s="164"/>
      <c r="I61" s="170">
        <v>0</v>
      </c>
      <c r="J61" s="170"/>
      <c r="M61" s="135" t="s">
        <v>345</v>
      </c>
      <c r="N61" s="322">
        <v>-3000824</v>
      </c>
      <c r="O61" s="377"/>
      <c r="P61" s="323">
        <v>0</v>
      </c>
      <c r="Q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</row>
    <row r="62" spans="1:215" ht="20.25" customHeight="1">
      <c r="A62" s="154" t="s">
        <v>263</v>
      </c>
      <c r="B62" s="160"/>
      <c r="C62" s="164"/>
      <c r="D62" s="193"/>
      <c r="E62" s="164"/>
      <c r="F62" s="193"/>
      <c r="G62" s="170"/>
      <c r="H62" s="164"/>
      <c r="I62" s="170"/>
      <c r="J62" s="170"/>
      <c r="M62" s="318" t="s">
        <v>309</v>
      </c>
      <c r="N62" s="322"/>
      <c r="O62" s="377"/>
      <c r="P62" s="323"/>
      <c r="Q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55"/>
      <c r="EF62" s="155"/>
      <c r="EG62" s="155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5"/>
      <c r="ET62" s="155"/>
      <c r="EU62" s="155"/>
      <c r="EV62" s="155"/>
      <c r="EW62" s="155"/>
      <c r="EX62" s="155"/>
      <c r="EY62" s="155"/>
      <c r="EZ62" s="155"/>
      <c r="FA62" s="155"/>
      <c r="FB62" s="155"/>
      <c r="FC62" s="155"/>
      <c r="FD62" s="155"/>
      <c r="FE62" s="155"/>
      <c r="FF62" s="155"/>
      <c r="FG62" s="155"/>
      <c r="FH62" s="155"/>
      <c r="FI62" s="155"/>
      <c r="FJ62" s="155"/>
      <c r="FK62" s="155"/>
      <c r="FL62" s="155"/>
      <c r="FM62" s="155"/>
      <c r="FN62" s="155"/>
      <c r="FO62" s="155"/>
      <c r="FP62" s="155"/>
      <c r="FQ62" s="155"/>
      <c r="FR62" s="155"/>
      <c r="FS62" s="155"/>
      <c r="FT62" s="155"/>
      <c r="FU62" s="155"/>
      <c r="FV62" s="155"/>
      <c r="FW62" s="155"/>
      <c r="FX62" s="155"/>
      <c r="FY62" s="155"/>
      <c r="FZ62" s="155"/>
      <c r="GA62" s="155"/>
      <c r="GB62" s="155"/>
      <c r="GC62" s="155"/>
      <c r="GD62" s="155"/>
      <c r="GE62" s="155"/>
      <c r="GF62" s="155"/>
      <c r="GG62" s="155"/>
      <c r="GH62" s="155"/>
      <c r="GI62" s="155"/>
      <c r="GJ62" s="155"/>
      <c r="GK62" s="155"/>
      <c r="GL62" s="155"/>
      <c r="GM62" s="155"/>
      <c r="GN62" s="155"/>
      <c r="GO62" s="155"/>
      <c r="GP62" s="155"/>
      <c r="GQ62" s="155"/>
      <c r="GR62" s="155"/>
      <c r="GS62" s="155"/>
      <c r="GT62" s="155"/>
      <c r="GU62" s="155"/>
      <c r="GV62" s="155"/>
      <c r="GW62" s="155"/>
      <c r="GX62" s="155"/>
      <c r="GY62" s="155"/>
      <c r="GZ62" s="155"/>
      <c r="HA62" s="155"/>
      <c r="HB62" s="155"/>
      <c r="HC62" s="155"/>
      <c r="HD62" s="155"/>
      <c r="HE62" s="155"/>
      <c r="HF62" s="155"/>
      <c r="HG62" s="155"/>
    </row>
    <row r="63" spans="1:215" ht="20.25" customHeight="1">
      <c r="A63" s="154" t="s">
        <v>100</v>
      </c>
      <c r="B63" s="160"/>
      <c r="C63" s="164">
        <f t="shared" ref="C63:C64" si="9">C140-N63</f>
        <v>38904</v>
      </c>
      <c r="D63" s="193"/>
      <c r="E63" s="164">
        <v>5338</v>
      </c>
      <c r="F63" s="193"/>
      <c r="G63" s="170">
        <f t="shared" ref="G63:G64" si="10">G140-P63</f>
        <v>38904</v>
      </c>
      <c r="H63" s="164"/>
      <c r="I63" s="170">
        <v>5338</v>
      </c>
      <c r="J63" s="170"/>
      <c r="M63" s="318" t="s">
        <v>100</v>
      </c>
      <c r="N63" s="322">
        <v>89388</v>
      </c>
      <c r="O63" s="377"/>
      <c r="P63" s="322">
        <v>89388</v>
      </c>
      <c r="Q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5"/>
      <c r="CL63" s="155"/>
      <c r="CM63" s="155"/>
      <c r="CN63" s="155"/>
      <c r="CO63" s="155"/>
      <c r="CP63" s="155"/>
      <c r="CQ63" s="155"/>
      <c r="CR63" s="155"/>
      <c r="CS63" s="155"/>
      <c r="CT63" s="155"/>
      <c r="CU63" s="155"/>
      <c r="CV63" s="155"/>
      <c r="CW63" s="155"/>
      <c r="CX63" s="155"/>
      <c r="CY63" s="155"/>
      <c r="CZ63" s="155"/>
      <c r="DA63" s="155"/>
      <c r="DB63" s="155"/>
      <c r="DC63" s="155"/>
      <c r="DD63" s="155"/>
      <c r="DE63" s="155"/>
      <c r="DF63" s="155"/>
      <c r="DG63" s="155"/>
      <c r="DH63" s="155"/>
      <c r="DI63" s="155"/>
      <c r="DJ63" s="155"/>
      <c r="DK63" s="155"/>
      <c r="DL63" s="155"/>
      <c r="DM63" s="155"/>
      <c r="DN63" s="155"/>
      <c r="DO63" s="155"/>
      <c r="DP63" s="155"/>
      <c r="DQ63" s="155"/>
      <c r="DR63" s="155"/>
      <c r="DS63" s="155"/>
      <c r="DT63" s="155"/>
      <c r="DU63" s="155"/>
      <c r="DV63" s="155"/>
      <c r="DW63" s="155"/>
      <c r="DX63" s="155"/>
      <c r="DY63" s="155"/>
      <c r="DZ63" s="155"/>
      <c r="EA63" s="155"/>
      <c r="EB63" s="155"/>
      <c r="EC63" s="155"/>
      <c r="ED63" s="155"/>
      <c r="EE63" s="155"/>
      <c r="EF63" s="155"/>
      <c r="EG63" s="155"/>
      <c r="EH63" s="155"/>
      <c r="EI63" s="155"/>
      <c r="EJ63" s="155"/>
      <c r="EK63" s="155"/>
      <c r="EL63" s="155"/>
      <c r="EM63" s="155"/>
      <c r="EN63" s="155"/>
      <c r="EO63" s="155"/>
      <c r="EP63" s="155"/>
      <c r="EQ63" s="155"/>
      <c r="ER63" s="155"/>
      <c r="ES63" s="155"/>
      <c r="ET63" s="155"/>
      <c r="EU63" s="155"/>
      <c r="EV63" s="155"/>
      <c r="EW63" s="155"/>
      <c r="EX63" s="155"/>
      <c r="EY63" s="155"/>
      <c r="EZ63" s="155"/>
      <c r="FA63" s="155"/>
      <c r="FB63" s="155"/>
      <c r="FC63" s="155"/>
      <c r="FD63" s="155"/>
      <c r="FE63" s="155"/>
      <c r="FF63" s="155"/>
      <c r="FG63" s="155"/>
      <c r="FH63" s="155"/>
      <c r="FI63" s="155"/>
      <c r="FJ63" s="155"/>
      <c r="FK63" s="155"/>
      <c r="FL63" s="155"/>
      <c r="FM63" s="155"/>
      <c r="FN63" s="155"/>
      <c r="FO63" s="155"/>
      <c r="FP63" s="155"/>
      <c r="FQ63" s="155"/>
      <c r="FR63" s="155"/>
      <c r="FS63" s="155"/>
      <c r="FT63" s="155"/>
      <c r="FU63" s="155"/>
      <c r="FV63" s="155"/>
      <c r="FW63" s="155"/>
      <c r="FX63" s="155"/>
      <c r="FY63" s="155"/>
      <c r="FZ63" s="155"/>
      <c r="GA63" s="155"/>
      <c r="GB63" s="155"/>
      <c r="GC63" s="155"/>
      <c r="GD63" s="155"/>
      <c r="GE63" s="155"/>
      <c r="GF63" s="155"/>
      <c r="GG63" s="155"/>
      <c r="GH63" s="155"/>
      <c r="GI63" s="155"/>
      <c r="GJ63" s="155"/>
      <c r="GK63" s="155"/>
      <c r="GL63" s="155"/>
      <c r="GM63" s="155"/>
      <c r="GN63" s="155"/>
      <c r="GO63" s="155"/>
      <c r="GP63" s="155"/>
      <c r="GQ63" s="155"/>
      <c r="GR63" s="155"/>
      <c r="GS63" s="155"/>
      <c r="GT63" s="155"/>
      <c r="GU63" s="155"/>
      <c r="GV63" s="155"/>
      <c r="GW63" s="155"/>
      <c r="GX63" s="155"/>
      <c r="GY63" s="155"/>
      <c r="GZ63" s="155"/>
      <c r="HA63" s="155"/>
      <c r="HB63" s="155"/>
      <c r="HC63" s="155"/>
      <c r="HD63" s="155"/>
      <c r="HE63" s="155"/>
      <c r="HF63" s="155"/>
      <c r="HG63" s="155"/>
    </row>
    <row r="64" spans="1:215" ht="20.25" customHeight="1">
      <c r="A64" s="154" t="s">
        <v>262</v>
      </c>
      <c r="B64" s="160"/>
      <c r="C64" s="164">
        <f t="shared" si="9"/>
        <v>-332478</v>
      </c>
      <c r="D64" s="193"/>
      <c r="E64" s="164">
        <v>-793831</v>
      </c>
      <c r="F64" s="193"/>
      <c r="G64" s="170">
        <f t="shared" si="10"/>
        <v>-59227</v>
      </c>
      <c r="H64" s="164"/>
      <c r="I64" s="170">
        <v>-40184</v>
      </c>
      <c r="J64" s="170"/>
      <c r="M64" s="135" t="s">
        <v>346</v>
      </c>
      <c r="N64" s="322">
        <v>-208931</v>
      </c>
      <c r="P64" s="322">
        <v>-33384</v>
      </c>
      <c r="Q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/>
      <c r="CC64" s="155"/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/>
      <c r="CV64" s="155"/>
      <c r="CW64" s="155"/>
      <c r="CX64" s="155"/>
      <c r="CY64" s="155"/>
      <c r="CZ64" s="155"/>
      <c r="DA64" s="155"/>
      <c r="DB64" s="155"/>
      <c r="DC64" s="155"/>
      <c r="DD64" s="155"/>
      <c r="DE64" s="155"/>
      <c r="DF64" s="155"/>
      <c r="DG64" s="155"/>
      <c r="DH64" s="155"/>
      <c r="DI64" s="155"/>
      <c r="DJ64" s="155"/>
      <c r="DK64" s="155"/>
      <c r="DL64" s="155"/>
      <c r="DM64" s="155"/>
      <c r="DN64" s="155"/>
      <c r="DO64" s="155"/>
      <c r="DP64" s="155"/>
      <c r="DQ64" s="155"/>
      <c r="DR64" s="155"/>
      <c r="DS64" s="155"/>
      <c r="DT64" s="155"/>
      <c r="DU64" s="155"/>
      <c r="DV64" s="155"/>
      <c r="DW64" s="155"/>
      <c r="DX64" s="155"/>
      <c r="DY64" s="155"/>
      <c r="DZ64" s="155"/>
      <c r="EA64" s="155"/>
      <c r="EB64" s="155"/>
      <c r="EC64" s="155"/>
      <c r="ED64" s="155"/>
      <c r="EE64" s="155"/>
      <c r="EF64" s="155"/>
      <c r="EG64" s="155"/>
      <c r="EH64" s="155"/>
      <c r="EI64" s="155"/>
      <c r="EJ64" s="155"/>
      <c r="EK64" s="155"/>
      <c r="EL64" s="155"/>
      <c r="EM64" s="155"/>
      <c r="EN64" s="155"/>
      <c r="EO64" s="155"/>
      <c r="EP64" s="155"/>
      <c r="EQ64" s="155"/>
      <c r="ER64" s="155"/>
      <c r="ES64" s="155"/>
      <c r="ET64" s="155"/>
      <c r="EU64" s="155"/>
      <c r="EV64" s="155"/>
      <c r="EW64" s="155"/>
      <c r="EX64" s="155"/>
      <c r="EY64" s="155"/>
      <c r="EZ64" s="155"/>
      <c r="FA64" s="155"/>
      <c r="FB64" s="155"/>
      <c r="FC64" s="155"/>
      <c r="FD64" s="155"/>
      <c r="FE64" s="155"/>
      <c r="FF64" s="155"/>
      <c r="FG64" s="155"/>
      <c r="FH64" s="155"/>
      <c r="FI64" s="155"/>
      <c r="FJ64" s="155"/>
      <c r="FK64" s="155"/>
      <c r="FL64" s="155"/>
      <c r="FM64" s="155"/>
      <c r="FN64" s="155"/>
      <c r="FO64" s="155"/>
      <c r="FP64" s="155"/>
      <c r="FQ64" s="155"/>
      <c r="FR64" s="155"/>
      <c r="FS64" s="155"/>
      <c r="FT64" s="155"/>
      <c r="FU64" s="155"/>
      <c r="FV64" s="155"/>
      <c r="FW64" s="155"/>
      <c r="FX64" s="155"/>
      <c r="FY64" s="155"/>
      <c r="FZ64" s="155"/>
      <c r="GA64" s="155"/>
      <c r="GB64" s="155"/>
      <c r="GC64" s="155"/>
      <c r="GD64" s="155"/>
      <c r="GE64" s="155"/>
      <c r="GF64" s="155"/>
      <c r="GG64" s="155"/>
      <c r="GH64" s="155"/>
      <c r="GI64" s="155"/>
      <c r="GJ64" s="155"/>
      <c r="GK64" s="155"/>
      <c r="GL64" s="155"/>
      <c r="GM64" s="155"/>
      <c r="GN64" s="155"/>
      <c r="GO64" s="155"/>
      <c r="GP64" s="155"/>
      <c r="GQ64" s="155"/>
      <c r="GR64" s="155"/>
      <c r="GS64" s="155"/>
      <c r="GT64" s="155"/>
      <c r="GU64" s="155"/>
      <c r="GV64" s="155"/>
      <c r="GW64" s="155"/>
      <c r="GX64" s="155"/>
      <c r="GY64" s="155"/>
      <c r="GZ64" s="155"/>
      <c r="HA64" s="155"/>
      <c r="HB64" s="155"/>
      <c r="HC64" s="155"/>
      <c r="HD64" s="155"/>
      <c r="HE64" s="155"/>
      <c r="HF64" s="155"/>
      <c r="HG64" s="155"/>
    </row>
    <row r="65" spans="1:215" ht="20.25" customHeight="1">
      <c r="A65" s="154" t="s">
        <v>287</v>
      </c>
      <c r="B65" s="160"/>
      <c r="C65" s="164"/>
      <c r="D65" s="193"/>
      <c r="E65" s="164"/>
      <c r="F65" s="193"/>
      <c r="G65" s="170"/>
      <c r="H65" s="164"/>
      <c r="I65" s="170"/>
      <c r="J65" s="170"/>
      <c r="M65" s="135" t="s">
        <v>287</v>
      </c>
      <c r="Q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BZ65" s="155"/>
      <c r="CA65" s="155"/>
      <c r="CB65" s="155"/>
      <c r="CC65" s="155"/>
      <c r="CD65" s="155"/>
      <c r="CE65" s="155"/>
      <c r="CF65" s="155"/>
      <c r="CG65" s="155"/>
      <c r="CH65" s="155"/>
      <c r="CI65" s="155"/>
      <c r="CJ65" s="155"/>
      <c r="CK65" s="155"/>
      <c r="CL65" s="155"/>
      <c r="CM65" s="155"/>
      <c r="CN65" s="155"/>
      <c r="CO65" s="155"/>
      <c r="CP65" s="155"/>
      <c r="CQ65" s="155"/>
      <c r="CR65" s="155"/>
      <c r="CS65" s="155"/>
      <c r="CT65" s="155"/>
      <c r="CU65" s="155"/>
      <c r="CV65" s="155"/>
      <c r="CW65" s="155"/>
      <c r="CX65" s="155"/>
      <c r="CY65" s="155"/>
      <c r="CZ65" s="155"/>
      <c r="DA65" s="155"/>
      <c r="DB65" s="155"/>
      <c r="DC65" s="155"/>
      <c r="DD65" s="155"/>
      <c r="DE65" s="155"/>
      <c r="DF65" s="155"/>
      <c r="DG65" s="155"/>
      <c r="DH65" s="155"/>
      <c r="DI65" s="155"/>
      <c r="DJ65" s="155"/>
      <c r="DK65" s="155"/>
      <c r="DL65" s="155"/>
      <c r="DM65" s="155"/>
      <c r="DN65" s="155"/>
      <c r="DO65" s="155"/>
      <c r="DP65" s="155"/>
      <c r="DQ65" s="155"/>
      <c r="DR65" s="155"/>
      <c r="DS65" s="155"/>
      <c r="DT65" s="155"/>
      <c r="DU65" s="155"/>
      <c r="DV65" s="155"/>
      <c r="DW65" s="155"/>
      <c r="DX65" s="155"/>
      <c r="DY65" s="155"/>
      <c r="DZ65" s="155"/>
      <c r="EA65" s="155"/>
      <c r="EB65" s="155"/>
      <c r="EC65" s="155"/>
      <c r="ED65" s="155"/>
      <c r="EE65" s="155"/>
      <c r="EF65" s="155"/>
      <c r="EG65" s="155"/>
      <c r="EH65" s="155"/>
      <c r="EI65" s="155"/>
      <c r="EJ65" s="155"/>
      <c r="EK65" s="155"/>
      <c r="EL65" s="155"/>
      <c r="EM65" s="155"/>
      <c r="EN65" s="155"/>
      <c r="EO65" s="155"/>
      <c r="EP65" s="155"/>
      <c r="EQ65" s="155"/>
      <c r="ER65" s="155"/>
      <c r="ES65" s="155"/>
      <c r="ET65" s="155"/>
      <c r="EU65" s="155"/>
      <c r="EV65" s="155"/>
      <c r="EW65" s="155"/>
      <c r="EX65" s="155"/>
      <c r="EY65" s="155"/>
      <c r="EZ65" s="155"/>
      <c r="FA65" s="155"/>
      <c r="FB65" s="155"/>
      <c r="FC65" s="155"/>
      <c r="FD65" s="155"/>
      <c r="FE65" s="155"/>
      <c r="FF65" s="155"/>
      <c r="FG65" s="155"/>
      <c r="FH65" s="155"/>
      <c r="FI65" s="155"/>
      <c r="FJ65" s="155"/>
      <c r="FK65" s="155"/>
      <c r="FL65" s="155"/>
      <c r="FM65" s="155"/>
      <c r="FN65" s="155"/>
      <c r="FO65" s="155"/>
      <c r="FP65" s="155"/>
      <c r="FQ65" s="155"/>
      <c r="FR65" s="155"/>
      <c r="FS65" s="155"/>
      <c r="FT65" s="155"/>
      <c r="FU65" s="155"/>
      <c r="FV65" s="155"/>
      <c r="FW65" s="155"/>
      <c r="FX65" s="155"/>
      <c r="FY65" s="155"/>
      <c r="FZ65" s="155"/>
      <c r="GA65" s="155"/>
      <c r="GB65" s="155"/>
      <c r="GC65" s="155"/>
      <c r="GD65" s="155"/>
      <c r="GE65" s="155"/>
      <c r="GF65" s="155"/>
      <c r="GG65" s="155"/>
      <c r="GH65" s="155"/>
      <c r="GI65" s="155"/>
      <c r="GJ65" s="155"/>
      <c r="GK65" s="155"/>
      <c r="GL65" s="155"/>
      <c r="GM65" s="155"/>
      <c r="GN65" s="155"/>
      <c r="GO65" s="155"/>
      <c r="GP65" s="155"/>
      <c r="GQ65" s="155"/>
      <c r="GR65" s="155"/>
      <c r="GS65" s="155"/>
      <c r="GT65" s="155"/>
      <c r="GU65" s="155"/>
      <c r="GV65" s="155"/>
      <c r="GW65" s="155"/>
      <c r="GX65" s="155"/>
      <c r="GY65" s="155"/>
      <c r="GZ65" s="155"/>
      <c r="HA65" s="155"/>
      <c r="HB65" s="155"/>
      <c r="HC65" s="155"/>
      <c r="HD65" s="155"/>
      <c r="HE65" s="155"/>
      <c r="HF65" s="155"/>
      <c r="HG65" s="155"/>
    </row>
    <row r="66" spans="1:215" ht="20.25" customHeight="1">
      <c r="A66" s="154" t="s">
        <v>288</v>
      </c>
      <c r="B66" s="160"/>
      <c r="C66" s="84">
        <f>C143-N66</f>
        <v>21481</v>
      </c>
      <c r="D66" s="193"/>
      <c r="E66" s="84">
        <v>43617</v>
      </c>
      <c r="F66" s="193"/>
      <c r="G66" s="84">
        <f>G143-P66</f>
        <v>4065</v>
      </c>
      <c r="H66" s="164"/>
      <c r="I66" s="84">
        <v>6970</v>
      </c>
      <c r="J66" s="170"/>
      <c r="M66" s="135" t="s">
        <v>288</v>
      </c>
      <c r="N66" s="398">
        <v>6310</v>
      </c>
      <c r="O66" s="399"/>
      <c r="P66" s="398">
        <v>-11201</v>
      </c>
      <c r="Q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/>
      <c r="CD66" s="155"/>
      <c r="CE66" s="155"/>
      <c r="CF66" s="155"/>
      <c r="CG66" s="155"/>
      <c r="CH66" s="155"/>
      <c r="CI66" s="155"/>
      <c r="CJ66" s="155"/>
      <c r="CK66" s="155"/>
      <c r="CL66" s="155"/>
      <c r="CM66" s="155"/>
      <c r="CN66" s="155"/>
      <c r="CO66" s="155"/>
      <c r="CP66" s="155"/>
      <c r="CQ66" s="155"/>
      <c r="CR66" s="155"/>
      <c r="CS66" s="155"/>
      <c r="CT66" s="155"/>
      <c r="CU66" s="155"/>
      <c r="CV66" s="155"/>
      <c r="CW66" s="155"/>
      <c r="CX66" s="155"/>
      <c r="CY66" s="155"/>
      <c r="CZ66" s="155"/>
      <c r="DA66" s="155"/>
      <c r="DB66" s="155"/>
      <c r="DC66" s="155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/>
      <c r="DN66" s="155"/>
      <c r="DO66" s="155"/>
      <c r="DP66" s="155"/>
      <c r="DQ66" s="155"/>
      <c r="DR66" s="155"/>
      <c r="DS66" s="155"/>
      <c r="DT66" s="155"/>
      <c r="DU66" s="155"/>
      <c r="DV66" s="155"/>
      <c r="DW66" s="155"/>
      <c r="DX66" s="155"/>
      <c r="DY66" s="155"/>
      <c r="DZ66" s="155"/>
      <c r="EA66" s="155"/>
      <c r="EB66" s="155"/>
      <c r="EC66" s="155"/>
      <c r="ED66" s="155"/>
      <c r="EE66" s="155"/>
      <c r="EF66" s="155"/>
      <c r="EG66" s="155"/>
      <c r="EH66" s="155"/>
      <c r="EI66" s="155"/>
      <c r="EJ66" s="155"/>
      <c r="EK66" s="155"/>
      <c r="EL66" s="155"/>
      <c r="EM66" s="155"/>
      <c r="EN66" s="155"/>
      <c r="EO66" s="155"/>
      <c r="EP66" s="155"/>
      <c r="EQ66" s="155"/>
      <c r="ER66" s="155"/>
      <c r="ES66" s="155"/>
      <c r="ET66" s="155"/>
      <c r="EU66" s="155"/>
      <c r="EV66" s="155"/>
      <c r="EW66" s="155"/>
      <c r="EX66" s="155"/>
      <c r="EY66" s="155"/>
      <c r="EZ66" s="155"/>
      <c r="FA66" s="155"/>
      <c r="FB66" s="155"/>
      <c r="FC66" s="155"/>
      <c r="FD66" s="155"/>
      <c r="FE66" s="155"/>
      <c r="FF66" s="155"/>
      <c r="FG66" s="155"/>
      <c r="FH66" s="155"/>
      <c r="FI66" s="155"/>
      <c r="FJ66" s="155"/>
      <c r="FK66" s="155"/>
      <c r="FL66" s="155"/>
      <c r="FM66" s="155"/>
      <c r="FN66" s="155"/>
      <c r="FO66" s="155"/>
      <c r="FP66" s="155"/>
      <c r="FQ66" s="155"/>
      <c r="FR66" s="155"/>
      <c r="FS66" s="155"/>
      <c r="FT66" s="155"/>
      <c r="FU66" s="155"/>
      <c r="FV66" s="155"/>
      <c r="FW66" s="155"/>
      <c r="FX66" s="155"/>
      <c r="FY66" s="155"/>
      <c r="FZ66" s="155"/>
      <c r="GA66" s="155"/>
      <c r="GB66" s="155"/>
      <c r="GC66" s="155"/>
      <c r="GD66" s="155"/>
      <c r="GE66" s="155"/>
      <c r="GF66" s="155"/>
      <c r="GG66" s="155"/>
      <c r="GH66" s="155"/>
      <c r="GI66" s="155"/>
      <c r="GJ66" s="155"/>
      <c r="GK66" s="155"/>
      <c r="GL66" s="155"/>
      <c r="GM66" s="155"/>
      <c r="GN66" s="155"/>
      <c r="GO66" s="155"/>
      <c r="GP66" s="155"/>
      <c r="GQ66" s="155"/>
      <c r="GR66" s="155"/>
      <c r="GS66" s="155"/>
      <c r="GT66" s="155"/>
      <c r="GU66" s="155"/>
      <c r="GV66" s="155"/>
      <c r="GW66" s="155"/>
      <c r="GX66" s="155"/>
      <c r="GY66" s="155"/>
      <c r="GZ66" s="155"/>
      <c r="HA66" s="155"/>
      <c r="HB66" s="155"/>
      <c r="HC66" s="155"/>
      <c r="HD66" s="155"/>
      <c r="HE66" s="155"/>
      <c r="HF66" s="155"/>
      <c r="HG66" s="155"/>
    </row>
    <row r="67" spans="1:215" ht="20.25" customHeight="1">
      <c r="A67" s="268" t="s">
        <v>291</v>
      </c>
      <c r="B67" s="160"/>
      <c r="C67" s="170"/>
      <c r="D67" s="82"/>
      <c r="E67" s="170"/>
      <c r="F67" s="82"/>
      <c r="G67" s="170"/>
      <c r="H67" s="170"/>
      <c r="I67" s="170"/>
      <c r="J67" s="170"/>
      <c r="M67" s="268" t="s">
        <v>291</v>
      </c>
      <c r="N67" s="326"/>
      <c r="O67" s="400"/>
      <c r="P67" s="326"/>
      <c r="Q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5"/>
      <c r="BY67" s="155"/>
      <c r="BZ67" s="155"/>
      <c r="CA67" s="155"/>
      <c r="CB67" s="155"/>
      <c r="CC67" s="155"/>
      <c r="CD67" s="155"/>
      <c r="CE67" s="155"/>
      <c r="CF67" s="155"/>
      <c r="CG67" s="155"/>
      <c r="CH67" s="155"/>
      <c r="CI67" s="155"/>
      <c r="CJ67" s="155"/>
      <c r="CK67" s="155"/>
      <c r="CL67" s="155"/>
      <c r="CM67" s="155"/>
      <c r="CN67" s="155"/>
      <c r="CO67" s="155"/>
      <c r="CP67" s="155"/>
      <c r="CQ67" s="155"/>
      <c r="CR67" s="155"/>
      <c r="CS67" s="155"/>
      <c r="CT67" s="155"/>
      <c r="CU67" s="155"/>
      <c r="CV67" s="155"/>
      <c r="CW67" s="155"/>
      <c r="CX67" s="155"/>
      <c r="CY67" s="155"/>
      <c r="CZ67" s="155"/>
      <c r="DA67" s="155"/>
      <c r="DB67" s="155"/>
      <c r="DC67" s="155"/>
      <c r="DD67" s="155"/>
      <c r="DE67" s="155"/>
      <c r="DF67" s="155"/>
      <c r="DG67" s="155"/>
      <c r="DH67" s="155"/>
      <c r="DI67" s="155"/>
      <c r="DJ67" s="155"/>
      <c r="DK67" s="155"/>
      <c r="DL67" s="155"/>
      <c r="DM67" s="155"/>
      <c r="DN67" s="155"/>
      <c r="DO67" s="155"/>
      <c r="DP67" s="155"/>
      <c r="DQ67" s="155"/>
      <c r="DR67" s="155"/>
      <c r="DS67" s="155"/>
      <c r="DT67" s="155"/>
      <c r="DU67" s="155"/>
      <c r="DV67" s="155"/>
      <c r="DW67" s="155"/>
      <c r="DX67" s="155"/>
      <c r="DY67" s="155"/>
      <c r="DZ67" s="155"/>
      <c r="EA67" s="155"/>
      <c r="EB67" s="155"/>
      <c r="EC67" s="155"/>
      <c r="ED67" s="155"/>
      <c r="EE67" s="155"/>
      <c r="EF67" s="155"/>
      <c r="EG67" s="155"/>
      <c r="EH67" s="155"/>
      <c r="EI67" s="155"/>
      <c r="EJ67" s="155"/>
      <c r="EK67" s="155"/>
      <c r="EL67" s="155"/>
      <c r="EM67" s="155"/>
      <c r="EN67" s="155"/>
      <c r="EO67" s="155"/>
      <c r="EP67" s="155"/>
      <c r="EQ67" s="155"/>
      <c r="ER67" s="155"/>
      <c r="ES67" s="155"/>
      <c r="ET67" s="155"/>
      <c r="EU67" s="155"/>
      <c r="EV67" s="155"/>
      <c r="EW67" s="155"/>
      <c r="EX67" s="155"/>
      <c r="EY67" s="155"/>
      <c r="EZ67" s="155"/>
      <c r="FA67" s="155"/>
      <c r="FB67" s="155"/>
      <c r="FC67" s="155"/>
      <c r="FD67" s="155"/>
      <c r="FE67" s="155"/>
      <c r="FF67" s="155"/>
      <c r="FG67" s="155"/>
      <c r="FH67" s="155"/>
      <c r="FI67" s="155"/>
      <c r="FJ67" s="155"/>
      <c r="FK67" s="155"/>
      <c r="FL67" s="155"/>
      <c r="FM67" s="155"/>
      <c r="FN67" s="155"/>
      <c r="FO67" s="155"/>
      <c r="FP67" s="155"/>
      <c r="FQ67" s="155"/>
      <c r="FR67" s="155"/>
      <c r="FS67" s="155"/>
      <c r="FT67" s="155"/>
      <c r="FU67" s="155"/>
      <c r="FV67" s="155"/>
      <c r="FW67" s="155"/>
      <c r="FX67" s="155"/>
      <c r="FY67" s="155"/>
      <c r="FZ67" s="155"/>
      <c r="GA67" s="155"/>
      <c r="GB67" s="155"/>
      <c r="GC67" s="155"/>
      <c r="GD67" s="155"/>
      <c r="GE67" s="155"/>
      <c r="GF67" s="155"/>
      <c r="GG67" s="155"/>
      <c r="GH67" s="155"/>
      <c r="GI67" s="155"/>
      <c r="GJ67" s="155"/>
      <c r="GK67" s="155"/>
      <c r="GL67" s="155"/>
      <c r="GM67" s="155"/>
      <c r="GN67" s="155"/>
      <c r="GO67" s="155"/>
      <c r="GP67" s="155"/>
      <c r="GQ67" s="155"/>
      <c r="GR67" s="155"/>
      <c r="GS67" s="155"/>
      <c r="GT67" s="155"/>
      <c r="GU67" s="155"/>
      <c r="GV67" s="155"/>
      <c r="GW67" s="155"/>
      <c r="GX67" s="155"/>
      <c r="GY67" s="155"/>
      <c r="GZ67" s="155"/>
      <c r="HA67" s="155"/>
      <c r="HB67" s="155"/>
      <c r="HC67" s="155"/>
      <c r="HD67" s="155"/>
      <c r="HE67" s="155"/>
      <c r="HF67" s="155"/>
      <c r="HG67" s="155"/>
    </row>
    <row r="68" spans="1:215" ht="20.25" customHeight="1">
      <c r="A68" s="165" t="s">
        <v>292</v>
      </c>
      <c r="B68" s="160"/>
      <c r="C68" s="266">
        <f>SUM(C61:C66)</f>
        <v>-5230670</v>
      </c>
      <c r="D68" s="194"/>
      <c r="E68" s="266">
        <f>SUM(E61:E66)</f>
        <v>2922372</v>
      </c>
      <c r="F68" s="194"/>
      <c r="G68" s="266">
        <f>SUM(G61:G66)</f>
        <v>-16258</v>
      </c>
      <c r="H68" s="167"/>
      <c r="I68" s="266">
        <f>SUM(I61:I66)</f>
        <v>-27876</v>
      </c>
      <c r="J68" s="168"/>
      <c r="M68" s="268" t="s">
        <v>347</v>
      </c>
      <c r="N68" s="401">
        <v>-3114057</v>
      </c>
      <c r="O68" s="402"/>
      <c r="P68" s="401">
        <v>44803</v>
      </c>
      <c r="Q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/>
      <c r="CG68" s="155"/>
      <c r="CH68" s="155"/>
      <c r="CI68" s="155"/>
      <c r="CJ68" s="155"/>
      <c r="CK68" s="155"/>
      <c r="CL68" s="155"/>
      <c r="CM68" s="155"/>
      <c r="CN68" s="155"/>
      <c r="CO68" s="155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155"/>
      <c r="ED68" s="155"/>
      <c r="EE68" s="155"/>
      <c r="EF68" s="155"/>
      <c r="EG68" s="155"/>
      <c r="EH68" s="155"/>
      <c r="EI68" s="155"/>
      <c r="EJ68" s="155"/>
      <c r="EK68" s="155"/>
      <c r="EL68" s="155"/>
      <c r="EM68" s="155"/>
      <c r="EN68" s="155"/>
      <c r="EO68" s="155"/>
      <c r="EP68" s="155"/>
      <c r="EQ68" s="155"/>
      <c r="ER68" s="155"/>
      <c r="ES68" s="155"/>
      <c r="ET68" s="155"/>
      <c r="EU68" s="155"/>
      <c r="EV68" s="155"/>
      <c r="EW68" s="155"/>
      <c r="EX68" s="155"/>
      <c r="EY68" s="155"/>
      <c r="EZ68" s="155"/>
      <c r="FA68" s="155"/>
      <c r="FB68" s="155"/>
      <c r="FC68" s="155"/>
      <c r="FD68" s="155"/>
      <c r="FE68" s="155"/>
      <c r="FF68" s="155"/>
      <c r="FG68" s="155"/>
      <c r="FH68" s="155"/>
      <c r="FI68" s="155"/>
      <c r="FJ68" s="155"/>
      <c r="FK68" s="155"/>
      <c r="FL68" s="155"/>
      <c r="FM68" s="155"/>
      <c r="FN68" s="155"/>
      <c r="FO68" s="155"/>
      <c r="FP68" s="155"/>
      <c r="FQ68" s="155"/>
      <c r="FR68" s="155"/>
      <c r="FS68" s="155"/>
      <c r="FT68" s="155"/>
      <c r="FU68" s="155"/>
      <c r="FV68" s="155"/>
      <c r="FW68" s="155"/>
      <c r="FX68" s="155"/>
      <c r="FY68" s="155"/>
      <c r="FZ68" s="155"/>
      <c r="GA68" s="155"/>
      <c r="GB68" s="155"/>
      <c r="GC68" s="155"/>
      <c r="GD68" s="155"/>
      <c r="GE68" s="155"/>
      <c r="GF68" s="155"/>
      <c r="GG68" s="155"/>
      <c r="GH68" s="155"/>
      <c r="GI68" s="155"/>
      <c r="GJ68" s="155"/>
      <c r="GK68" s="155"/>
      <c r="GL68" s="155"/>
      <c r="GM68" s="155"/>
      <c r="GN68" s="155"/>
      <c r="GO68" s="155"/>
      <c r="GP68" s="155"/>
      <c r="GQ68" s="155"/>
      <c r="GR68" s="155"/>
      <c r="GS68" s="155"/>
      <c r="GT68" s="155"/>
      <c r="GU68" s="155"/>
      <c r="GV68" s="155"/>
      <c r="GW68" s="155"/>
      <c r="GX68" s="155"/>
      <c r="GY68" s="155"/>
      <c r="GZ68" s="155"/>
      <c r="HA68" s="155"/>
      <c r="HB68" s="155"/>
      <c r="HC68" s="155"/>
      <c r="HD68" s="155"/>
      <c r="HE68" s="155"/>
      <c r="HF68" s="155"/>
      <c r="HG68" s="155"/>
    </row>
    <row r="69" spans="1:215" ht="20.25" customHeight="1">
      <c r="A69" s="165"/>
      <c r="B69" s="160"/>
      <c r="C69" s="168"/>
      <c r="D69" s="194"/>
      <c r="E69" s="168"/>
      <c r="F69" s="194"/>
      <c r="G69" s="168"/>
      <c r="H69" s="167"/>
      <c r="I69" s="168"/>
      <c r="J69" s="168"/>
      <c r="N69" s="404"/>
      <c r="O69" s="402"/>
      <c r="P69" s="404"/>
      <c r="Q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5"/>
      <c r="CL69" s="155"/>
      <c r="CM69" s="155"/>
      <c r="CN69" s="155"/>
      <c r="CO69" s="155"/>
      <c r="CP69" s="155"/>
      <c r="CQ69" s="155"/>
      <c r="CR69" s="155"/>
      <c r="CS69" s="155"/>
      <c r="CT69" s="155"/>
      <c r="CU69" s="155"/>
      <c r="CV69" s="155"/>
      <c r="CW69" s="155"/>
      <c r="CX69" s="155"/>
      <c r="CY69" s="155"/>
      <c r="CZ69" s="155"/>
      <c r="DA69" s="155"/>
      <c r="DB69" s="155"/>
      <c r="DC69" s="155"/>
      <c r="DD69" s="155"/>
      <c r="DE69" s="155"/>
      <c r="DF69" s="155"/>
      <c r="DG69" s="155"/>
      <c r="DH69" s="155"/>
      <c r="DI69" s="155"/>
      <c r="DJ69" s="155"/>
      <c r="DK69" s="155"/>
      <c r="DL69" s="155"/>
      <c r="DM69" s="155"/>
      <c r="DN69" s="155"/>
      <c r="DO69" s="155"/>
      <c r="DP69" s="155"/>
      <c r="DQ69" s="155"/>
      <c r="DR69" s="155"/>
      <c r="DS69" s="155"/>
      <c r="DT69" s="155"/>
      <c r="DU69" s="155"/>
      <c r="DV69" s="155"/>
      <c r="DW69" s="155"/>
      <c r="DX69" s="155"/>
      <c r="DY69" s="155"/>
      <c r="DZ69" s="155"/>
      <c r="EA69" s="155"/>
      <c r="EB69" s="155"/>
      <c r="EC69" s="155"/>
      <c r="ED69" s="155"/>
      <c r="EE69" s="155"/>
      <c r="EF69" s="155"/>
      <c r="EG69" s="155"/>
      <c r="EH69" s="155"/>
      <c r="EI69" s="155"/>
      <c r="EJ69" s="155"/>
      <c r="EK69" s="155"/>
      <c r="EL69" s="155"/>
      <c r="EM69" s="155"/>
      <c r="EN69" s="155"/>
      <c r="EO69" s="155"/>
      <c r="EP69" s="155"/>
      <c r="EQ69" s="155"/>
      <c r="ER69" s="155"/>
      <c r="ES69" s="155"/>
      <c r="ET69" s="155"/>
      <c r="EU69" s="155"/>
      <c r="EV69" s="155"/>
      <c r="EW69" s="155"/>
      <c r="EX69" s="155"/>
      <c r="EY69" s="155"/>
      <c r="EZ69" s="155"/>
      <c r="FA69" s="155"/>
      <c r="FB69" s="155"/>
      <c r="FC69" s="155"/>
      <c r="FD69" s="155"/>
      <c r="FE69" s="155"/>
      <c r="FF69" s="155"/>
      <c r="FG69" s="155"/>
      <c r="FH69" s="155"/>
      <c r="FI69" s="155"/>
      <c r="FJ69" s="155"/>
      <c r="FK69" s="155"/>
      <c r="FL69" s="155"/>
      <c r="FM69" s="155"/>
      <c r="FN69" s="155"/>
      <c r="FO69" s="155"/>
      <c r="FP69" s="155"/>
      <c r="FQ69" s="155"/>
      <c r="FR69" s="155"/>
      <c r="FS69" s="155"/>
      <c r="FT69" s="155"/>
      <c r="FU69" s="155"/>
      <c r="FV69" s="155"/>
      <c r="FW69" s="155"/>
      <c r="FX69" s="155"/>
      <c r="FY69" s="155"/>
      <c r="FZ69" s="155"/>
      <c r="GA69" s="155"/>
      <c r="GB69" s="155"/>
      <c r="GC69" s="155"/>
      <c r="GD69" s="155"/>
      <c r="GE69" s="155"/>
      <c r="GF69" s="155"/>
      <c r="GG69" s="155"/>
      <c r="GH69" s="155"/>
      <c r="GI69" s="155"/>
      <c r="GJ69" s="155"/>
      <c r="GK69" s="155"/>
      <c r="GL69" s="155"/>
      <c r="GM69" s="155"/>
      <c r="GN69" s="155"/>
      <c r="GO69" s="155"/>
      <c r="GP69" s="155"/>
      <c r="GQ69" s="155"/>
      <c r="GR69" s="155"/>
      <c r="GS69" s="155"/>
      <c r="GT69" s="155"/>
      <c r="GU69" s="155"/>
      <c r="GV69" s="155"/>
      <c r="GW69" s="155"/>
      <c r="GX69" s="155"/>
      <c r="GY69" s="155"/>
      <c r="GZ69" s="155"/>
      <c r="HA69" s="155"/>
      <c r="HB69" s="155"/>
      <c r="HC69" s="155"/>
      <c r="HD69" s="155"/>
      <c r="HE69" s="155"/>
      <c r="HF69" s="155"/>
      <c r="HG69" s="155"/>
    </row>
    <row r="70" spans="1:215" ht="20.25" customHeight="1">
      <c r="A70" s="165" t="s">
        <v>248</v>
      </c>
      <c r="B70" s="160"/>
      <c r="C70" s="82"/>
      <c r="D70" s="164"/>
      <c r="E70" s="82"/>
      <c r="F70" s="193"/>
      <c r="G70" s="82"/>
      <c r="H70" s="164"/>
      <c r="I70" s="82"/>
      <c r="J70" s="82"/>
      <c r="M70" s="268" t="s">
        <v>348</v>
      </c>
      <c r="N70" s="405"/>
      <c r="O70" s="399"/>
      <c r="P70" s="405"/>
      <c r="Q70" s="160"/>
    </row>
    <row r="71" spans="1:215" ht="20.25" customHeight="1">
      <c r="A71" s="165" t="s">
        <v>249</v>
      </c>
      <c r="B71" s="160"/>
      <c r="C71" s="194">
        <f>SUM(C68)</f>
        <v>-5230670</v>
      </c>
      <c r="D71" s="194"/>
      <c r="E71" s="194">
        <f>SUM(E68)</f>
        <v>2922372</v>
      </c>
      <c r="F71" s="194"/>
      <c r="G71" s="194">
        <f>SUM(G68)</f>
        <v>-16258</v>
      </c>
      <c r="H71" s="194"/>
      <c r="I71" s="194">
        <f>SUM(I68)</f>
        <v>-27876</v>
      </c>
      <c r="J71" s="194"/>
      <c r="M71" s="268" t="s">
        <v>349</v>
      </c>
      <c r="N71" s="406">
        <v>-3114057</v>
      </c>
      <c r="O71" s="403"/>
      <c r="P71" s="406">
        <v>44803</v>
      </c>
      <c r="Q71" s="160"/>
    </row>
    <row r="72" spans="1:215" ht="20.25" customHeight="1" thickBot="1">
      <c r="A72" s="165" t="s">
        <v>363</v>
      </c>
      <c r="B72" s="160"/>
      <c r="C72" s="195">
        <f>+C71+C33</f>
        <v>-3059016</v>
      </c>
      <c r="D72" s="194"/>
      <c r="E72" s="195">
        <f>+E71+E33</f>
        <v>11191232</v>
      </c>
      <c r="F72" s="194"/>
      <c r="G72" s="195">
        <f>+G71+G33</f>
        <v>3305650</v>
      </c>
      <c r="H72" s="194"/>
      <c r="I72" s="195">
        <f>+I71+I33</f>
        <v>3060045</v>
      </c>
      <c r="J72" s="196"/>
      <c r="M72" s="268" t="s">
        <v>195</v>
      </c>
      <c r="N72" s="407">
        <v>619128</v>
      </c>
      <c r="O72" s="403"/>
      <c r="P72" s="407">
        <v>3336678</v>
      </c>
      <c r="Q72" s="160"/>
    </row>
    <row r="73" spans="1:215" ht="20.25" customHeight="1" thickTop="1">
      <c r="A73" s="192"/>
      <c r="B73" s="160"/>
      <c r="C73" s="434"/>
      <c r="D73" s="434"/>
      <c r="E73" s="434"/>
      <c r="F73" s="434"/>
      <c r="G73" s="434"/>
      <c r="H73" s="434"/>
      <c r="I73" s="434"/>
      <c r="J73" s="193"/>
      <c r="M73" s="267"/>
      <c r="Q73" s="160"/>
    </row>
    <row r="74" spans="1:215" ht="20.25" customHeight="1">
      <c r="A74" s="165" t="s">
        <v>364</v>
      </c>
      <c r="B74" s="463"/>
      <c r="C74" s="168"/>
      <c r="D74" s="167"/>
      <c r="E74" s="168"/>
      <c r="F74" s="167"/>
      <c r="G74" s="168"/>
      <c r="H74" s="167"/>
      <c r="I74" s="168"/>
      <c r="J74" s="168"/>
      <c r="M74" s="268" t="s">
        <v>213</v>
      </c>
      <c r="N74" s="388"/>
      <c r="O74" s="377"/>
      <c r="P74" s="388"/>
      <c r="Q74" s="160"/>
    </row>
    <row r="75" spans="1:215" ht="20.25" customHeight="1">
      <c r="A75" s="154" t="s">
        <v>259</v>
      </c>
      <c r="B75" s="463"/>
      <c r="C75" s="164">
        <f>C160-N75</f>
        <v>-2170939</v>
      </c>
      <c r="D75" s="167"/>
      <c r="E75" s="164">
        <v>10973581</v>
      </c>
      <c r="F75" s="197"/>
      <c r="G75" s="164">
        <f>G160-P75</f>
        <v>3305650</v>
      </c>
      <c r="H75" s="164"/>
      <c r="I75" s="164">
        <v>3060045</v>
      </c>
      <c r="J75" s="170"/>
      <c r="M75" s="318" t="s">
        <v>259</v>
      </c>
      <c r="N75" s="324">
        <v>648658</v>
      </c>
      <c r="O75" s="408"/>
      <c r="P75" s="324">
        <v>3336678</v>
      </c>
      <c r="Q75" s="160"/>
    </row>
    <row r="76" spans="1:215" ht="20.25" customHeight="1">
      <c r="A76" s="154" t="s">
        <v>182</v>
      </c>
      <c r="B76" s="463"/>
      <c r="C76" s="84">
        <f>C161-N76</f>
        <v>-888077</v>
      </c>
      <c r="D76" s="82"/>
      <c r="E76" s="84">
        <v>217651</v>
      </c>
      <c r="F76" s="82"/>
      <c r="G76" s="84">
        <f>G161-P76</f>
        <v>0</v>
      </c>
      <c r="H76" s="164"/>
      <c r="I76" s="84">
        <v>0</v>
      </c>
      <c r="J76" s="170"/>
      <c r="M76" s="135" t="s">
        <v>182</v>
      </c>
      <c r="N76" s="409">
        <v>-29530</v>
      </c>
      <c r="O76" s="325"/>
      <c r="P76" s="410">
        <v>0</v>
      </c>
      <c r="Q76" s="160"/>
    </row>
    <row r="77" spans="1:215" ht="20.25" customHeight="1" thickBot="1">
      <c r="A77" s="165" t="s">
        <v>363</v>
      </c>
      <c r="B77" s="160"/>
      <c r="C77" s="198">
        <f>+C75+C76</f>
        <v>-3059016</v>
      </c>
      <c r="D77" s="194"/>
      <c r="E77" s="198">
        <f>+E75+E76</f>
        <v>11191232</v>
      </c>
      <c r="F77" s="194"/>
      <c r="G77" s="198">
        <f>+G75+G76</f>
        <v>3305650</v>
      </c>
      <c r="H77" s="194"/>
      <c r="I77" s="198">
        <f>+I75+I76</f>
        <v>3060045</v>
      </c>
      <c r="J77" s="196"/>
      <c r="M77" s="268" t="s">
        <v>195</v>
      </c>
      <c r="N77" s="411">
        <v>619128</v>
      </c>
      <c r="O77" s="403"/>
      <c r="P77" s="411">
        <v>3336678</v>
      </c>
      <c r="Q77" s="160"/>
    </row>
    <row r="78" spans="1:215" s="425" customFormat="1" ht="20.25" customHeight="1" thickTop="1">
      <c r="A78" s="422"/>
      <c r="B78" s="422"/>
      <c r="C78" s="423">
        <f>C72-C77</f>
        <v>0</v>
      </c>
      <c r="D78" s="422"/>
      <c r="E78" s="423">
        <f>E72-E77</f>
        <v>0</v>
      </c>
      <c r="F78" s="422"/>
      <c r="G78" s="423">
        <f>G72-G77</f>
        <v>0</v>
      </c>
      <c r="H78" s="422"/>
      <c r="I78" s="423">
        <f>I72-I77</f>
        <v>0</v>
      </c>
      <c r="J78" s="423"/>
      <c r="K78" s="424"/>
      <c r="M78" s="416"/>
      <c r="N78" s="76">
        <f>N72-N77</f>
        <v>0</v>
      </c>
      <c r="O78" s="412"/>
      <c r="P78" s="76">
        <f>P72-P77</f>
        <v>0</v>
      </c>
      <c r="Q78" s="422"/>
      <c r="R78" s="76"/>
      <c r="S78" s="76"/>
    </row>
    <row r="79" spans="1:215" ht="20.25" customHeight="1">
      <c r="A79" s="153" t="s">
        <v>62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60"/>
      <c r="M79" s="417"/>
      <c r="N79" s="413"/>
      <c r="O79" s="413"/>
      <c r="P79" s="413"/>
      <c r="Q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0"/>
      <c r="CQ79" s="160"/>
      <c r="CR79" s="160"/>
      <c r="CS79" s="160"/>
      <c r="CT79" s="160"/>
      <c r="CU79" s="160"/>
      <c r="CV79" s="160"/>
      <c r="CW79" s="160"/>
      <c r="CX79" s="160"/>
      <c r="CY79" s="160"/>
      <c r="CZ79" s="160"/>
      <c r="DA79" s="160"/>
      <c r="DB79" s="160"/>
      <c r="DC79" s="160"/>
      <c r="DD79" s="160"/>
      <c r="DE79" s="160"/>
      <c r="DF79" s="160"/>
      <c r="DG79" s="160"/>
      <c r="DH79" s="160"/>
      <c r="DI79" s="160"/>
      <c r="DJ79" s="160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0"/>
      <c r="EC79" s="160"/>
      <c r="ED79" s="160"/>
      <c r="EE79" s="160"/>
      <c r="EF79" s="160"/>
      <c r="EG79" s="160"/>
      <c r="EH79" s="160"/>
      <c r="EI79" s="160"/>
      <c r="EJ79" s="160"/>
      <c r="EK79" s="160"/>
      <c r="EL79" s="160"/>
      <c r="EM79" s="160"/>
      <c r="EN79" s="160"/>
      <c r="EO79" s="160"/>
      <c r="EP79" s="160"/>
      <c r="EQ79" s="160"/>
      <c r="ER79" s="160"/>
      <c r="ES79" s="160"/>
      <c r="ET79" s="160"/>
      <c r="EU79" s="160"/>
      <c r="EV79" s="160"/>
      <c r="EW79" s="160"/>
      <c r="EX79" s="160"/>
      <c r="EY79" s="160"/>
      <c r="EZ79" s="160"/>
      <c r="FA79" s="160"/>
      <c r="FB79" s="160"/>
      <c r="FC79" s="160"/>
      <c r="FD79" s="160"/>
      <c r="FE79" s="160"/>
      <c r="FF79" s="160"/>
      <c r="FG79" s="160"/>
      <c r="FH79" s="160"/>
      <c r="FI79" s="160"/>
      <c r="FJ79" s="160"/>
      <c r="FK79" s="160"/>
      <c r="FL79" s="160"/>
      <c r="FM79" s="160"/>
      <c r="FN79" s="160"/>
      <c r="FO79" s="160"/>
      <c r="FP79" s="160"/>
      <c r="FQ79" s="160"/>
      <c r="FR79" s="160"/>
      <c r="FS79" s="160"/>
      <c r="FT79" s="160"/>
      <c r="FU79" s="160"/>
      <c r="FV79" s="160"/>
      <c r="FW79" s="160"/>
      <c r="FX79" s="160"/>
      <c r="FY79" s="160"/>
      <c r="FZ79" s="160"/>
      <c r="GA79" s="160"/>
      <c r="GB79" s="160"/>
      <c r="GC79" s="160"/>
      <c r="GD79" s="160"/>
      <c r="GE79" s="160"/>
      <c r="GF79" s="160"/>
      <c r="GG79" s="160"/>
      <c r="GH79" s="160"/>
      <c r="GI79" s="160"/>
      <c r="GJ79" s="160"/>
      <c r="GK79" s="160"/>
      <c r="GL79" s="160"/>
      <c r="GM79" s="160"/>
      <c r="GN79" s="160"/>
      <c r="GO79" s="160"/>
      <c r="GP79" s="160"/>
      <c r="GQ79" s="160"/>
      <c r="GR79" s="160"/>
      <c r="GS79" s="160"/>
      <c r="GT79" s="160"/>
      <c r="GU79" s="160"/>
      <c r="GV79" s="160"/>
      <c r="GW79" s="160"/>
      <c r="GX79" s="160"/>
      <c r="GY79" s="160"/>
      <c r="GZ79" s="160"/>
      <c r="HA79" s="160"/>
      <c r="HB79" s="160"/>
      <c r="HC79" s="160"/>
      <c r="HD79" s="160"/>
      <c r="HE79" s="160"/>
      <c r="HF79" s="160"/>
      <c r="HG79" s="160"/>
    </row>
    <row r="80" spans="1:215" ht="20.25" customHeight="1">
      <c r="A80" s="157" t="s">
        <v>186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60"/>
      <c r="M80" s="417"/>
      <c r="N80" s="413"/>
      <c r="O80" s="413"/>
      <c r="P80" s="413"/>
      <c r="Q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  <c r="BK80" s="160"/>
      <c r="BL80" s="160"/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60"/>
      <c r="CO80" s="160"/>
      <c r="CP80" s="160"/>
      <c r="CQ80" s="160"/>
      <c r="CR80" s="160"/>
      <c r="CS80" s="160"/>
      <c r="CT80" s="160"/>
      <c r="CU80" s="160"/>
      <c r="CV80" s="160"/>
      <c r="CW80" s="160"/>
      <c r="CX80" s="160"/>
      <c r="CY80" s="160"/>
      <c r="CZ80" s="160"/>
      <c r="DA80" s="160"/>
      <c r="DB80" s="160"/>
      <c r="DC80" s="160"/>
      <c r="DD80" s="160"/>
      <c r="DE80" s="160"/>
      <c r="DF80" s="160"/>
      <c r="DG80" s="160"/>
      <c r="DH80" s="160"/>
      <c r="DI80" s="160"/>
      <c r="DJ80" s="160"/>
      <c r="DK80" s="160"/>
      <c r="DL80" s="160"/>
      <c r="DM80" s="160"/>
      <c r="DN80" s="160"/>
      <c r="DO80" s="160"/>
      <c r="DP80" s="160"/>
      <c r="DQ80" s="160"/>
      <c r="DR80" s="160"/>
      <c r="DS80" s="160"/>
      <c r="DT80" s="160"/>
      <c r="DU80" s="160"/>
      <c r="DV80" s="160"/>
      <c r="DW80" s="160"/>
      <c r="DX80" s="160"/>
      <c r="DY80" s="160"/>
      <c r="DZ80" s="160"/>
      <c r="EA80" s="160"/>
      <c r="EB80" s="160"/>
      <c r="EC80" s="160"/>
      <c r="ED80" s="160"/>
      <c r="EE80" s="160"/>
      <c r="EF80" s="160"/>
      <c r="EG80" s="160"/>
      <c r="EH80" s="160"/>
      <c r="EI80" s="160"/>
      <c r="EJ80" s="160"/>
      <c r="EK80" s="160"/>
      <c r="EL80" s="160"/>
      <c r="EM80" s="160"/>
      <c r="EN80" s="160"/>
      <c r="EO80" s="160"/>
      <c r="EP80" s="160"/>
      <c r="EQ80" s="160"/>
      <c r="ER80" s="160"/>
      <c r="ES80" s="160"/>
      <c r="ET80" s="160"/>
      <c r="EU80" s="160"/>
      <c r="EV80" s="160"/>
      <c r="EW80" s="160"/>
      <c r="EX80" s="160"/>
      <c r="EY80" s="160"/>
      <c r="EZ80" s="160"/>
      <c r="FA80" s="160"/>
      <c r="FB80" s="160"/>
      <c r="FC80" s="160"/>
      <c r="FD80" s="160"/>
      <c r="FE80" s="160"/>
      <c r="FF80" s="160"/>
      <c r="FG80" s="160"/>
      <c r="FH80" s="160"/>
      <c r="FI80" s="160"/>
      <c r="FJ80" s="160"/>
      <c r="FK80" s="160"/>
      <c r="FL80" s="160"/>
      <c r="FM80" s="160"/>
      <c r="FN80" s="160"/>
      <c r="FO80" s="160"/>
      <c r="FP80" s="160"/>
      <c r="FQ80" s="160"/>
      <c r="FR80" s="160"/>
      <c r="FS80" s="160"/>
      <c r="FT80" s="160"/>
      <c r="FU80" s="160"/>
      <c r="FV80" s="160"/>
      <c r="FW80" s="160"/>
      <c r="FX80" s="160"/>
      <c r="FY80" s="160"/>
      <c r="FZ80" s="160"/>
      <c r="GA80" s="160"/>
      <c r="GB80" s="160"/>
      <c r="GC80" s="160"/>
      <c r="GD80" s="160"/>
      <c r="GE80" s="160"/>
      <c r="GF80" s="160"/>
      <c r="GG80" s="160"/>
      <c r="GH80" s="160"/>
      <c r="GI80" s="160"/>
      <c r="GJ80" s="160"/>
      <c r="GK80" s="160"/>
      <c r="GL80" s="160"/>
      <c r="GM80" s="160"/>
      <c r="GN80" s="160"/>
      <c r="GO80" s="160"/>
      <c r="GP80" s="160"/>
      <c r="GQ80" s="160"/>
      <c r="GR80" s="160"/>
      <c r="GS80" s="160"/>
      <c r="GT80" s="160"/>
      <c r="GU80" s="160"/>
      <c r="GV80" s="160"/>
      <c r="GW80" s="160"/>
      <c r="GX80" s="160"/>
      <c r="GY80" s="160"/>
      <c r="GZ80" s="160"/>
      <c r="HA80" s="160"/>
      <c r="HB80" s="160"/>
      <c r="HC80" s="160"/>
      <c r="HD80" s="160"/>
      <c r="HE80" s="160"/>
      <c r="HF80" s="160"/>
      <c r="HG80" s="160"/>
    </row>
    <row r="81" spans="1:215" ht="20.25" customHeight="1">
      <c r="A81" s="157"/>
      <c r="B81" s="154"/>
      <c r="C81" s="154"/>
      <c r="D81" s="154"/>
      <c r="E81" s="154"/>
      <c r="F81" s="154"/>
      <c r="G81" s="154"/>
      <c r="H81" s="154"/>
      <c r="I81" s="154"/>
      <c r="J81" s="154"/>
      <c r="K81" s="160"/>
      <c r="M81" s="417"/>
      <c r="N81" s="413"/>
      <c r="O81" s="413"/>
      <c r="P81" s="413"/>
      <c r="Q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0"/>
      <c r="CQ81" s="160"/>
      <c r="CR81" s="160"/>
      <c r="CS81" s="160"/>
      <c r="CT81" s="160"/>
      <c r="CU81" s="160"/>
      <c r="CV81" s="160"/>
      <c r="CW81" s="160"/>
      <c r="CX81" s="160"/>
      <c r="CY81" s="160"/>
      <c r="CZ81" s="160"/>
      <c r="DA81" s="160"/>
      <c r="DB81" s="160"/>
      <c r="DC81" s="160"/>
      <c r="DD81" s="160"/>
      <c r="DE81" s="160"/>
      <c r="DF81" s="160"/>
      <c r="DG81" s="160"/>
      <c r="DH81" s="160"/>
      <c r="DI81" s="160"/>
      <c r="DJ81" s="160"/>
      <c r="DK81" s="160"/>
      <c r="DL81" s="160"/>
      <c r="DM81" s="160"/>
      <c r="DN81" s="160"/>
      <c r="DO81" s="160"/>
      <c r="DP81" s="160"/>
      <c r="DQ81" s="160"/>
      <c r="DR81" s="160"/>
      <c r="DS81" s="160"/>
      <c r="DT81" s="160"/>
      <c r="DU81" s="160"/>
      <c r="DV81" s="160"/>
      <c r="DW81" s="160"/>
      <c r="DX81" s="160"/>
      <c r="DY81" s="160"/>
      <c r="DZ81" s="160"/>
      <c r="EA81" s="160"/>
      <c r="EB81" s="160"/>
      <c r="EC81" s="160"/>
      <c r="ED81" s="160"/>
      <c r="EE81" s="160"/>
      <c r="EF81" s="160"/>
      <c r="EG81" s="160"/>
      <c r="EH81" s="160"/>
      <c r="EI81" s="160"/>
      <c r="EJ81" s="160"/>
      <c r="EK81" s="160"/>
      <c r="EL81" s="160"/>
      <c r="EM81" s="160"/>
      <c r="EN81" s="160"/>
      <c r="EO81" s="160"/>
      <c r="EP81" s="160"/>
      <c r="EQ81" s="160"/>
      <c r="ER81" s="160"/>
      <c r="ES81" s="160"/>
      <c r="ET81" s="160"/>
      <c r="EU81" s="160"/>
      <c r="EV81" s="160"/>
      <c r="EW81" s="160"/>
      <c r="EX81" s="160"/>
      <c r="EY81" s="160"/>
      <c r="EZ81" s="160"/>
      <c r="FA81" s="160"/>
      <c r="FB81" s="160"/>
      <c r="FC81" s="160"/>
      <c r="FD81" s="160"/>
      <c r="FE81" s="160"/>
      <c r="FF81" s="160"/>
      <c r="FG81" s="160"/>
      <c r="FH81" s="160"/>
      <c r="FI81" s="160"/>
      <c r="FJ81" s="160"/>
      <c r="FK81" s="160"/>
      <c r="FL81" s="160"/>
      <c r="FM81" s="160"/>
      <c r="FN81" s="160"/>
      <c r="FO81" s="160"/>
      <c r="FP81" s="160"/>
      <c r="FQ81" s="160"/>
      <c r="FR81" s="160"/>
      <c r="FS81" s="160"/>
      <c r="FT81" s="160"/>
      <c r="FU81" s="160"/>
      <c r="FV81" s="160"/>
      <c r="FW81" s="160"/>
      <c r="FX81" s="160"/>
      <c r="FY81" s="160"/>
      <c r="FZ81" s="160"/>
      <c r="GA81" s="160"/>
      <c r="GB81" s="160"/>
      <c r="GC81" s="160"/>
      <c r="GD81" s="160"/>
      <c r="GE81" s="160"/>
      <c r="GF81" s="160"/>
      <c r="GG81" s="160"/>
      <c r="GH81" s="160"/>
      <c r="GI81" s="160"/>
      <c r="GJ81" s="160"/>
      <c r="GK81" s="160"/>
      <c r="GL81" s="160"/>
      <c r="GM81" s="160"/>
      <c r="GN81" s="160"/>
      <c r="GO81" s="160"/>
      <c r="GP81" s="160"/>
      <c r="GQ81" s="160"/>
      <c r="GR81" s="160"/>
      <c r="GS81" s="160"/>
      <c r="GT81" s="160"/>
      <c r="GU81" s="160"/>
      <c r="GV81" s="160"/>
      <c r="GW81" s="160"/>
      <c r="GX81" s="160"/>
      <c r="GY81" s="160"/>
      <c r="GZ81" s="160"/>
      <c r="HA81" s="160"/>
      <c r="HB81" s="160"/>
      <c r="HC81" s="160"/>
      <c r="HD81" s="160"/>
      <c r="HE81" s="160"/>
      <c r="HF81" s="160"/>
      <c r="HG81" s="160"/>
    </row>
    <row r="82" spans="1:215" s="76" customFormat="1" ht="20.25" customHeight="1">
      <c r="A82" s="158"/>
      <c r="B82" s="154"/>
      <c r="C82" s="478" t="s">
        <v>187</v>
      </c>
      <c r="D82" s="478"/>
      <c r="E82" s="478"/>
      <c r="F82" s="464"/>
      <c r="G82" s="478" t="s">
        <v>188</v>
      </c>
      <c r="H82" s="478"/>
      <c r="I82" s="478"/>
      <c r="J82" s="464"/>
      <c r="K82" s="160"/>
      <c r="M82" s="417"/>
      <c r="N82" s="413"/>
      <c r="O82" s="413"/>
      <c r="P82" s="413"/>
      <c r="Q82" s="160"/>
      <c r="R82" s="27"/>
      <c r="S82" s="27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160"/>
      <c r="CT82" s="160"/>
      <c r="CU82" s="160"/>
      <c r="CV82" s="160"/>
      <c r="CW82" s="160"/>
      <c r="CX82" s="160"/>
      <c r="CY82" s="160"/>
      <c r="CZ82" s="160"/>
      <c r="DA82" s="160"/>
      <c r="DB82" s="160"/>
      <c r="DC82" s="160"/>
      <c r="DD82" s="160"/>
      <c r="DE82" s="160"/>
      <c r="DF82" s="160"/>
      <c r="DG82" s="160"/>
      <c r="DH82" s="160"/>
      <c r="DI82" s="160"/>
      <c r="DJ82" s="160"/>
      <c r="DK82" s="160"/>
      <c r="DL82" s="160"/>
      <c r="DM82" s="160"/>
      <c r="DN82" s="160"/>
      <c r="DO82" s="160"/>
      <c r="DP82" s="160"/>
      <c r="DQ82" s="160"/>
      <c r="DR82" s="160"/>
      <c r="DS82" s="160"/>
      <c r="DT82" s="160"/>
      <c r="DU82" s="160"/>
      <c r="DV82" s="160"/>
      <c r="DW82" s="160"/>
      <c r="DX82" s="160"/>
      <c r="DY82" s="160"/>
      <c r="DZ82" s="160"/>
      <c r="EA82" s="160"/>
      <c r="EB82" s="160"/>
      <c r="EC82" s="160"/>
      <c r="ED82" s="160"/>
      <c r="EE82" s="160"/>
      <c r="EF82" s="160"/>
      <c r="EG82" s="160"/>
      <c r="EH82" s="160"/>
      <c r="EI82" s="160"/>
      <c r="EJ82" s="160"/>
      <c r="EK82" s="160"/>
      <c r="EL82" s="160"/>
      <c r="EM82" s="160"/>
      <c r="EN82" s="160"/>
      <c r="EO82" s="160"/>
      <c r="EP82" s="160"/>
      <c r="EQ82" s="160"/>
      <c r="ER82" s="160"/>
      <c r="ES82" s="160"/>
      <c r="ET82" s="160"/>
      <c r="EU82" s="160"/>
      <c r="EV82" s="160"/>
      <c r="EW82" s="160"/>
      <c r="EX82" s="160"/>
      <c r="EY82" s="160"/>
      <c r="EZ82" s="160"/>
      <c r="FA82" s="160"/>
      <c r="FB82" s="160"/>
      <c r="FC82" s="160"/>
      <c r="FD82" s="160"/>
      <c r="FE82" s="160"/>
      <c r="FF82" s="160"/>
      <c r="FG82" s="160"/>
      <c r="FH82" s="160"/>
      <c r="FI82" s="160"/>
      <c r="FJ82" s="160"/>
      <c r="FK82" s="160"/>
      <c r="FL82" s="160"/>
      <c r="FM82" s="160"/>
      <c r="FN82" s="160"/>
      <c r="FO82" s="160"/>
      <c r="FP82" s="160"/>
      <c r="FQ82" s="160"/>
      <c r="FR82" s="160"/>
      <c r="FS82" s="160"/>
      <c r="FT82" s="160"/>
      <c r="FU82" s="160"/>
      <c r="FV82" s="160"/>
      <c r="FW82" s="160"/>
      <c r="FX82" s="160"/>
      <c r="FY82" s="160"/>
      <c r="FZ82" s="160"/>
      <c r="GA82" s="160"/>
      <c r="GB82" s="160"/>
      <c r="GC82" s="160"/>
      <c r="GD82" s="160"/>
      <c r="GE82" s="160"/>
      <c r="GF82" s="160"/>
      <c r="GG82" s="160"/>
      <c r="GH82" s="160"/>
      <c r="GI82" s="160"/>
      <c r="GJ82" s="160"/>
      <c r="GK82" s="160"/>
      <c r="GL82" s="160"/>
      <c r="GM82" s="160"/>
      <c r="GN82" s="160"/>
      <c r="GO82" s="160"/>
      <c r="GP82" s="160"/>
      <c r="GQ82" s="160"/>
      <c r="GR82" s="160"/>
      <c r="GS82" s="160"/>
      <c r="GT82" s="160"/>
      <c r="GU82" s="160"/>
      <c r="GV82" s="160"/>
      <c r="GW82" s="160"/>
      <c r="GX82" s="160"/>
      <c r="GY82" s="160"/>
      <c r="GZ82" s="160"/>
      <c r="HA82" s="160"/>
      <c r="HB82" s="160"/>
      <c r="HC82" s="160"/>
      <c r="HD82" s="160"/>
      <c r="HE82" s="160"/>
      <c r="HF82" s="160"/>
      <c r="HG82" s="160"/>
    </row>
    <row r="83" spans="1:215" ht="20.25" customHeight="1">
      <c r="A83" s="154"/>
      <c r="B83" s="159"/>
      <c r="C83" s="478" t="s">
        <v>71</v>
      </c>
      <c r="D83" s="478"/>
      <c r="E83" s="478"/>
      <c r="F83" s="464"/>
      <c r="G83" s="478" t="s">
        <v>189</v>
      </c>
      <c r="H83" s="478"/>
      <c r="I83" s="478"/>
      <c r="J83" s="464"/>
      <c r="K83" s="160"/>
      <c r="M83" s="417"/>
      <c r="N83" s="413"/>
      <c r="O83" s="413"/>
      <c r="P83" s="413"/>
      <c r="Q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0"/>
      <c r="CL83" s="160"/>
      <c r="CM83" s="160"/>
      <c r="CN83" s="160"/>
      <c r="CO83" s="160"/>
      <c r="CP83" s="160"/>
      <c r="CQ83" s="160"/>
      <c r="CR83" s="160"/>
      <c r="CS83" s="160"/>
      <c r="CT83" s="160"/>
      <c r="CU83" s="160"/>
      <c r="CV83" s="160"/>
      <c r="CW83" s="160"/>
      <c r="CX83" s="160"/>
      <c r="CY83" s="160"/>
      <c r="CZ83" s="160"/>
      <c r="DA83" s="160"/>
      <c r="DB83" s="160"/>
      <c r="DC83" s="160"/>
      <c r="DD83" s="160"/>
      <c r="DE83" s="160"/>
      <c r="DF83" s="160"/>
      <c r="DG83" s="160"/>
      <c r="DH83" s="160"/>
      <c r="DI83" s="160"/>
      <c r="DJ83" s="160"/>
      <c r="DK83" s="160"/>
      <c r="DL83" s="160"/>
      <c r="DM83" s="160"/>
      <c r="DN83" s="160"/>
      <c r="DO83" s="160"/>
      <c r="DP83" s="160"/>
      <c r="DQ83" s="160"/>
      <c r="DR83" s="160"/>
      <c r="DS83" s="160"/>
      <c r="DT83" s="160"/>
      <c r="DU83" s="160"/>
      <c r="DV83" s="160"/>
      <c r="DW83" s="160"/>
      <c r="DX83" s="160"/>
      <c r="DY83" s="160"/>
      <c r="DZ83" s="160"/>
      <c r="EA83" s="160"/>
      <c r="EB83" s="160"/>
      <c r="EC83" s="160"/>
      <c r="ED83" s="160"/>
      <c r="EE83" s="160"/>
      <c r="EF83" s="160"/>
      <c r="EG83" s="160"/>
      <c r="EH83" s="160"/>
      <c r="EI83" s="160"/>
      <c r="EJ83" s="160"/>
      <c r="EK83" s="160"/>
      <c r="EL83" s="160"/>
      <c r="EM83" s="160"/>
      <c r="EN83" s="160"/>
      <c r="EO83" s="160"/>
      <c r="EP83" s="160"/>
      <c r="EQ83" s="160"/>
      <c r="ER83" s="160"/>
      <c r="ES83" s="160"/>
      <c r="ET83" s="160"/>
      <c r="EU83" s="160"/>
      <c r="EV83" s="160"/>
      <c r="EW83" s="160"/>
      <c r="EX83" s="160"/>
      <c r="EY83" s="160"/>
      <c r="EZ83" s="160"/>
      <c r="FA83" s="160"/>
      <c r="FB83" s="160"/>
      <c r="FC83" s="160"/>
      <c r="FD83" s="160"/>
      <c r="FE83" s="160"/>
      <c r="FF83" s="160"/>
      <c r="FG83" s="160"/>
      <c r="FH83" s="160"/>
      <c r="FI83" s="160"/>
      <c r="FJ83" s="160"/>
      <c r="FK83" s="160"/>
      <c r="FL83" s="160"/>
      <c r="FM83" s="160"/>
      <c r="FN83" s="160"/>
      <c r="FO83" s="160"/>
      <c r="FP83" s="160"/>
      <c r="FQ83" s="160"/>
      <c r="FR83" s="160"/>
      <c r="FS83" s="160"/>
      <c r="FT83" s="160"/>
      <c r="FU83" s="160"/>
      <c r="FV83" s="160"/>
      <c r="FW83" s="160"/>
      <c r="FX83" s="160"/>
      <c r="FY83" s="160"/>
      <c r="FZ83" s="160"/>
      <c r="GA83" s="160"/>
      <c r="GB83" s="160"/>
      <c r="GC83" s="160"/>
      <c r="GD83" s="160"/>
      <c r="GE83" s="160"/>
      <c r="GF83" s="160"/>
      <c r="GG83" s="160"/>
      <c r="GH83" s="160"/>
      <c r="GI83" s="160"/>
      <c r="GJ83" s="160"/>
      <c r="GK83" s="160"/>
      <c r="GL83" s="160"/>
      <c r="GM83" s="160"/>
      <c r="GN83" s="160"/>
      <c r="GO83" s="160"/>
      <c r="GP83" s="160"/>
      <c r="GQ83" s="160"/>
      <c r="GR83" s="160"/>
      <c r="GS83" s="160"/>
      <c r="GT83" s="160"/>
      <c r="GU83" s="160"/>
      <c r="GV83" s="160"/>
      <c r="GW83" s="160"/>
      <c r="GX83" s="160"/>
      <c r="GY83" s="160"/>
      <c r="GZ83" s="160"/>
      <c r="HA83" s="160"/>
      <c r="HB83" s="160"/>
      <c r="HC83" s="160"/>
      <c r="HD83" s="160"/>
      <c r="HE83" s="160"/>
      <c r="HF83" s="160"/>
      <c r="HG83" s="160"/>
    </row>
    <row r="84" spans="1:215" ht="20.25" customHeight="1">
      <c r="A84" s="154"/>
      <c r="B84" s="160"/>
      <c r="C84" s="479" t="s">
        <v>214</v>
      </c>
      <c r="D84" s="479"/>
      <c r="E84" s="479"/>
      <c r="F84" s="464"/>
      <c r="G84" s="479" t="s">
        <v>214</v>
      </c>
      <c r="H84" s="479"/>
      <c r="I84" s="479"/>
      <c r="J84" s="462"/>
      <c r="K84" s="160"/>
      <c r="M84" s="417"/>
      <c r="N84" s="413"/>
      <c r="O84" s="413"/>
      <c r="P84" s="413"/>
      <c r="Q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N84" s="160"/>
      <c r="DO84" s="160"/>
      <c r="DP84" s="160"/>
      <c r="DQ84" s="160"/>
      <c r="DR84" s="160"/>
      <c r="DS84" s="160"/>
      <c r="DT84" s="160"/>
      <c r="DU84" s="160"/>
      <c r="DV84" s="160"/>
      <c r="DW84" s="160"/>
      <c r="DX84" s="160"/>
      <c r="DY84" s="160"/>
      <c r="DZ84" s="160"/>
      <c r="EA84" s="160"/>
      <c r="EB84" s="160"/>
      <c r="EC84" s="160"/>
      <c r="ED84" s="160"/>
      <c r="EE84" s="160"/>
      <c r="EF84" s="160"/>
      <c r="EG84" s="160"/>
      <c r="EH84" s="160"/>
      <c r="EI84" s="160"/>
      <c r="EJ84" s="160"/>
      <c r="EK84" s="160"/>
      <c r="EL84" s="160"/>
      <c r="EM84" s="160"/>
      <c r="EN84" s="160"/>
      <c r="EO84" s="160"/>
      <c r="EP84" s="160"/>
      <c r="EQ84" s="160"/>
      <c r="ER84" s="160"/>
      <c r="ES84" s="160"/>
      <c r="ET84" s="160"/>
      <c r="EU84" s="160"/>
      <c r="EV84" s="160"/>
      <c r="EW84" s="160"/>
      <c r="EX84" s="160"/>
      <c r="EY84" s="160"/>
      <c r="EZ84" s="160"/>
      <c r="FA84" s="160"/>
      <c r="FB84" s="160"/>
      <c r="FC84" s="160"/>
      <c r="FD84" s="160"/>
      <c r="FE84" s="160"/>
      <c r="FF84" s="160"/>
      <c r="FG84" s="160"/>
      <c r="FH84" s="160"/>
      <c r="FI84" s="160"/>
      <c r="FJ84" s="160"/>
      <c r="FK84" s="160"/>
      <c r="FL84" s="160"/>
      <c r="FM84" s="160"/>
      <c r="FN84" s="160"/>
      <c r="FO84" s="160"/>
      <c r="FP84" s="160"/>
      <c r="FQ84" s="160"/>
      <c r="FR84" s="160"/>
      <c r="FS84" s="160"/>
      <c r="FT84" s="160"/>
      <c r="FU84" s="160"/>
      <c r="FV84" s="160"/>
      <c r="FW84" s="160"/>
      <c r="FX84" s="160"/>
      <c r="FY84" s="160"/>
      <c r="FZ84" s="160"/>
      <c r="GA84" s="160"/>
      <c r="GB84" s="160"/>
      <c r="GC84" s="160"/>
      <c r="GD84" s="160"/>
      <c r="GE84" s="160"/>
      <c r="GF84" s="160"/>
      <c r="GG84" s="160"/>
      <c r="GH84" s="160"/>
      <c r="GI84" s="160"/>
      <c r="GJ84" s="160"/>
      <c r="GK84" s="160"/>
      <c r="GL84" s="160"/>
      <c r="GM84" s="160"/>
      <c r="GN84" s="160"/>
      <c r="GO84" s="160"/>
      <c r="GP84" s="160"/>
      <c r="GQ84" s="160"/>
      <c r="GR84" s="160"/>
      <c r="GS84" s="160"/>
      <c r="GT84" s="160"/>
      <c r="GU84" s="160"/>
      <c r="GV84" s="160"/>
      <c r="GW84" s="160"/>
      <c r="GX84" s="160"/>
      <c r="GY84" s="160"/>
      <c r="GZ84" s="160"/>
      <c r="HA84" s="160"/>
      <c r="HB84" s="160"/>
      <c r="HC84" s="160"/>
      <c r="HD84" s="160"/>
      <c r="HE84" s="160"/>
      <c r="HF84" s="160"/>
      <c r="HG84" s="160"/>
    </row>
    <row r="85" spans="1:215" ht="20.25" customHeight="1">
      <c r="A85" s="154"/>
      <c r="B85" s="463"/>
      <c r="C85" s="480" t="s">
        <v>210</v>
      </c>
      <c r="D85" s="479"/>
      <c r="E85" s="479"/>
      <c r="F85" s="464"/>
      <c r="G85" s="480" t="s">
        <v>210</v>
      </c>
      <c r="H85" s="479"/>
      <c r="I85" s="479"/>
      <c r="J85" s="462"/>
      <c r="K85" s="160"/>
      <c r="M85" s="417"/>
      <c r="N85" s="413"/>
      <c r="O85" s="413"/>
      <c r="P85" s="413"/>
      <c r="Q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0"/>
      <c r="ED85" s="160"/>
      <c r="EE85" s="160"/>
      <c r="EF85" s="160"/>
      <c r="EG85" s="160"/>
      <c r="EH85" s="160"/>
      <c r="EI85" s="160"/>
      <c r="EJ85" s="160"/>
      <c r="EK85" s="160"/>
      <c r="EL85" s="160"/>
      <c r="EM85" s="160"/>
      <c r="EN85" s="160"/>
      <c r="EO85" s="160"/>
      <c r="EP85" s="160"/>
      <c r="EQ85" s="160"/>
      <c r="ER85" s="160"/>
      <c r="ES85" s="160"/>
      <c r="ET85" s="160"/>
      <c r="EU85" s="160"/>
      <c r="EV85" s="160"/>
      <c r="EW85" s="160"/>
      <c r="EX85" s="160"/>
      <c r="EY85" s="160"/>
      <c r="EZ85" s="160"/>
      <c r="FA85" s="160"/>
      <c r="FB85" s="160"/>
      <c r="FC85" s="160"/>
      <c r="FD85" s="160"/>
      <c r="FE85" s="160"/>
      <c r="FF85" s="160"/>
      <c r="FG85" s="160"/>
      <c r="FH85" s="160"/>
      <c r="FI85" s="160"/>
      <c r="FJ85" s="160"/>
      <c r="FK85" s="160"/>
      <c r="FL85" s="160"/>
      <c r="FM85" s="160"/>
      <c r="FN85" s="160"/>
      <c r="FO85" s="160"/>
      <c r="FP85" s="160"/>
      <c r="FQ85" s="160"/>
      <c r="FR85" s="160"/>
      <c r="FS85" s="160"/>
      <c r="FT85" s="160"/>
      <c r="FU85" s="160"/>
      <c r="FV85" s="160"/>
      <c r="FW85" s="160"/>
      <c r="FX85" s="160"/>
      <c r="FY85" s="160"/>
      <c r="FZ85" s="160"/>
      <c r="GA85" s="160"/>
      <c r="GB85" s="160"/>
      <c r="GC85" s="160"/>
      <c r="GD85" s="160"/>
      <c r="GE85" s="160"/>
      <c r="GF85" s="160"/>
      <c r="GG85" s="160"/>
      <c r="GH85" s="160"/>
      <c r="GI85" s="160"/>
      <c r="GJ85" s="160"/>
      <c r="GK85" s="160"/>
      <c r="GL85" s="160"/>
      <c r="GM85" s="160"/>
      <c r="GN85" s="160"/>
      <c r="GO85" s="160"/>
      <c r="GP85" s="160"/>
      <c r="GQ85" s="160"/>
      <c r="GR85" s="160"/>
      <c r="GS85" s="160"/>
      <c r="GT85" s="160"/>
      <c r="GU85" s="160"/>
      <c r="GV85" s="160"/>
      <c r="GW85" s="160"/>
      <c r="GX85" s="160"/>
      <c r="GY85" s="160"/>
      <c r="GZ85" s="160"/>
      <c r="HA85" s="160"/>
      <c r="HB85" s="160"/>
      <c r="HC85" s="160"/>
      <c r="HD85" s="160"/>
      <c r="HE85" s="160"/>
      <c r="HF85" s="160"/>
      <c r="HG85" s="160"/>
    </row>
    <row r="86" spans="1:215" ht="20.25" customHeight="1">
      <c r="A86" s="154"/>
      <c r="B86" s="463" t="s">
        <v>1</v>
      </c>
      <c r="C86" s="24">
        <v>2019</v>
      </c>
      <c r="D86" s="78"/>
      <c r="E86" s="24">
        <v>2018</v>
      </c>
      <c r="F86" s="24"/>
      <c r="G86" s="24">
        <v>2019</v>
      </c>
      <c r="H86" s="78"/>
      <c r="I86" s="24">
        <v>2018</v>
      </c>
      <c r="J86" s="462"/>
      <c r="K86" s="160"/>
      <c r="M86" s="156"/>
      <c r="N86" s="413"/>
      <c r="O86" s="413"/>
      <c r="P86" s="413"/>
      <c r="Q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0"/>
      <c r="BJ86" s="160"/>
      <c r="BK86" s="160"/>
      <c r="BL86" s="160"/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  <c r="CD86" s="160"/>
      <c r="CE86" s="160"/>
      <c r="CF86" s="160"/>
      <c r="CG86" s="160"/>
      <c r="CH86" s="160"/>
      <c r="CI86" s="160"/>
      <c r="CJ86" s="160"/>
      <c r="CK86" s="160"/>
      <c r="CL86" s="160"/>
      <c r="CM86" s="160"/>
      <c r="CN86" s="160"/>
      <c r="CO86" s="160"/>
      <c r="CP86" s="160"/>
      <c r="CQ86" s="160"/>
      <c r="CR86" s="160"/>
      <c r="CS86" s="160"/>
      <c r="CT86" s="160"/>
      <c r="CU86" s="160"/>
      <c r="CV86" s="160"/>
      <c r="CW86" s="160"/>
      <c r="CX86" s="160"/>
      <c r="CY86" s="160"/>
      <c r="CZ86" s="160"/>
      <c r="DA86" s="160"/>
      <c r="DB86" s="160"/>
      <c r="DC86" s="160"/>
      <c r="DD86" s="160"/>
      <c r="DE86" s="160"/>
      <c r="DF86" s="160"/>
      <c r="DG86" s="160"/>
      <c r="DH86" s="160"/>
      <c r="DI86" s="160"/>
      <c r="DJ86" s="160"/>
      <c r="DK86" s="160"/>
      <c r="DL86" s="160"/>
      <c r="DM86" s="160"/>
      <c r="DN86" s="160"/>
      <c r="DO86" s="160"/>
      <c r="DP86" s="160"/>
      <c r="DQ86" s="160"/>
      <c r="DR86" s="160"/>
      <c r="DS86" s="160"/>
      <c r="DT86" s="160"/>
      <c r="DU86" s="160"/>
      <c r="DV86" s="160"/>
      <c r="DW86" s="160"/>
      <c r="DX86" s="160"/>
      <c r="DY86" s="160"/>
      <c r="DZ86" s="160"/>
      <c r="EA86" s="160"/>
      <c r="EB86" s="160"/>
      <c r="EC86" s="160"/>
      <c r="ED86" s="160"/>
      <c r="EE86" s="160"/>
      <c r="EF86" s="160"/>
      <c r="EG86" s="160"/>
      <c r="EH86" s="160"/>
      <c r="EI86" s="160"/>
      <c r="EJ86" s="160"/>
      <c r="EK86" s="160"/>
      <c r="EL86" s="160"/>
      <c r="EM86" s="160"/>
      <c r="EN86" s="160"/>
      <c r="EO86" s="160"/>
      <c r="EP86" s="160"/>
      <c r="EQ86" s="160"/>
      <c r="ER86" s="160"/>
      <c r="ES86" s="160"/>
      <c r="ET86" s="160"/>
      <c r="EU86" s="160"/>
      <c r="EV86" s="160"/>
      <c r="EW86" s="160"/>
      <c r="EX86" s="160"/>
      <c r="EY86" s="160"/>
      <c r="EZ86" s="160"/>
      <c r="FA86" s="160"/>
      <c r="FB86" s="160"/>
      <c r="FC86" s="160"/>
      <c r="FD86" s="160"/>
      <c r="FE86" s="160"/>
      <c r="FF86" s="160"/>
      <c r="FG86" s="160"/>
      <c r="FH86" s="160"/>
      <c r="FI86" s="160"/>
      <c r="FJ86" s="160"/>
      <c r="FK86" s="160"/>
      <c r="FL86" s="160"/>
      <c r="FM86" s="160"/>
      <c r="FN86" s="160"/>
      <c r="FO86" s="160"/>
      <c r="FP86" s="160"/>
      <c r="FQ86" s="160"/>
      <c r="FR86" s="160"/>
      <c r="FS86" s="160"/>
      <c r="FT86" s="160"/>
      <c r="FU86" s="160"/>
      <c r="FV86" s="160"/>
      <c r="FW86" s="160"/>
      <c r="FX86" s="160"/>
      <c r="FY86" s="160"/>
      <c r="FZ86" s="160"/>
      <c r="GA86" s="160"/>
      <c r="GB86" s="160"/>
      <c r="GC86" s="160"/>
      <c r="GD86" s="160"/>
      <c r="GE86" s="160"/>
      <c r="GF86" s="160"/>
      <c r="GG86" s="160"/>
      <c r="GH86" s="160"/>
      <c r="GI86" s="160"/>
      <c r="GJ86" s="160"/>
      <c r="GK86" s="160"/>
      <c r="GL86" s="160"/>
      <c r="GM86" s="160"/>
      <c r="GN86" s="160"/>
      <c r="GO86" s="160"/>
      <c r="GP86" s="160"/>
      <c r="GQ86" s="160"/>
      <c r="GR86" s="160"/>
      <c r="GS86" s="160"/>
      <c r="GT86" s="160"/>
      <c r="GU86" s="160"/>
      <c r="GV86" s="160"/>
      <c r="GW86" s="160"/>
      <c r="GX86" s="160"/>
      <c r="GY86" s="160"/>
      <c r="GZ86" s="160"/>
      <c r="HA86" s="160"/>
      <c r="HB86" s="160"/>
      <c r="HC86" s="160"/>
      <c r="HD86" s="160"/>
      <c r="HE86" s="160"/>
      <c r="HF86" s="160"/>
      <c r="HG86" s="160"/>
    </row>
    <row r="87" spans="1:215" ht="20.25" customHeight="1">
      <c r="A87" s="154"/>
      <c r="B87" s="463"/>
      <c r="C87" s="477" t="s">
        <v>70</v>
      </c>
      <c r="D87" s="477"/>
      <c r="E87" s="477"/>
      <c r="F87" s="477"/>
      <c r="G87" s="477"/>
      <c r="H87" s="477"/>
      <c r="I87" s="477"/>
      <c r="J87" s="463"/>
      <c r="K87" s="160"/>
      <c r="M87" s="156"/>
      <c r="Q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60"/>
      <c r="CG87" s="160"/>
      <c r="CH87" s="160"/>
      <c r="CI87" s="160"/>
      <c r="CJ87" s="160"/>
      <c r="CK87" s="160"/>
      <c r="CL87" s="160"/>
      <c r="CM87" s="160"/>
      <c r="CN87" s="160"/>
      <c r="CO87" s="160"/>
      <c r="CP87" s="160"/>
      <c r="CQ87" s="160"/>
      <c r="CR87" s="160"/>
      <c r="CS87" s="160"/>
      <c r="CT87" s="160"/>
      <c r="CU87" s="160"/>
      <c r="CV87" s="160"/>
      <c r="CW87" s="160"/>
      <c r="CX87" s="160"/>
      <c r="CY87" s="160"/>
      <c r="CZ87" s="160"/>
      <c r="DA87" s="160"/>
      <c r="DB87" s="160"/>
      <c r="DC87" s="160"/>
      <c r="DD87" s="160"/>
      <c r="DE87" s="160"/>
      <c r="DF87" s="160"/>
      <c r="DG87" s="160"/>
      <c r="DH87" s="160"/>
      <c r="DI87" s="160"/>
      <c r="DJ87" s="160"/>
      <c r="DK87" s="160"/>
      <c r="DL87" s="160"/>
      <c r="DM87" s="160"/>
      <c r="DN87" s="160"/>
      <c r="DO87" s="160"/>
      <c r="DP87" s="160"/>
      <c r="DQ87" s="160"/>
      <c r="DR87" s="160"/>
      <c r="DS87" s="160"/>
      <c r="DT87" s="160"/>
      <c r="DU87" s="160"/>
      <c r="DV87" s="160"/>
      <c r="DW87" s="160"/>
      <c r="DX87" s="160"/>
      <c r="DY87" s="160"/>
      <c r="DZ87" s="160"/>
      <c r="EA87" s="160"/>
      <c r="EB87" s="160"/>
      <c r="EC87" s="160"/>
      <c r="ED87" s="160"/>
      <c r="EE87" s="160"/>
      <c r="EF87" s="160"/>
      <c r="EG87" s="160"/>
      <c r="EH87" s="160"/>
      <c r="EI87" s="160"/>
      <c r="EJ87" s="160"/>
      <c r="EK87" s="160"/>
      <c r="EL87" s="160"/>
      <c r="EM87" s="160"/>
      <c r="EN87" s="160"/>
      <c r="EO87" s="160"/>
      <c r="EP87" s="160"/>
      <c r="EQ87" s="160"/>
      <c r="ER87" s="160"/>
      <c r="ES87" s="160"/>
      <c r="ET87" s="160"/>
      <c r="EU87" s="160"/>
      <c r="EV87" s="160"/>
      <c r="EW87" s="160"/>
      <c r="EX87" s="160"/>
      <c r="EY87" s="160"/>
      <c r="EZ87" s="160"/>
      <c r="FA87" s="160"/>
      <c r="FB87" s="160"/>
      <c r="FC87" s="160"/>
      <c r="FD87" s="160"/>
      <c r="FE87" s="160"/>
      <c r="FF87" s="160"/>
      <c r="FG87" s="160"/>
      <c r="FH87" s="160"/>
      <c r="FI87" s="160"/>
      <c r="FJ87" s="160"/>
      <c r="FK87" s="160"/>
      <c r="FL87" s="160"/>
      <c r="FM87" s="160"/>
      <c r="FN87" s="160"/>
      <c r="FO87" s="160"/>
      <c r="FP87" s="160"/>
      <c r="FQ87" s="160"/>
      <c r="FR87" s="160"/>
      <c r="FS87" s="160"/>
      <c r="FT87" s="160"/>
      <c r="FU87" s="160"/>
      <c r="FV87" s="160"/>
      <c r="FW87" s="160"/>
      <c r="FX87" s="160"/>
      <c r="FY87" s="160"/>
      <c r="FZ87" s="160"/>
      <c r="GA87" s="160"/>
      <c r="GB87" s="160"/>
      <c r="GC87" s="160"/>
      <c r="GD87" s="160"/>
      <c r="GE87" s="160"/>
      <c r="GF87" s="160"/>
      <c r="GG87" s="160"/>
      <c r="GH87" s="160"/>
      <c r="GI87" s="160"/>
      <c r="GJ87" s="160"/>
      <c r="GK87" s="160"/>
      <c r="GL87" s="160"/>
      <c r="GM87" s="160"/>
      <c r="GN87" s="160"/>
      <c r="GO87" s="160"/>
      <c r="GP87" s="160"/>
      <c r="GQ87" s="160"/>
      <c r="GR87" s="160"/>
      <c r="GS87" s="160"/>
      <c r="GT87" s="160"/>
      <c r="GU87" s="160"/>
      <c r="GV87" s="160"/>
      <c r="GW87" s="160"/>
      <c r="GX87" s="160"/>
      <c r="GY87" s="160"/>
      <c r="GZ87" s="160"/>
      <c r="HA87" s="160"/>
      <c r="HB87" s="160"/>
      <c r="HC87" s="160"/>
      <c r="HD87" s="160"/>
      <c r="HE87" s="160"/>
      <c r="HF87" s="160"/>
      <c r="HG87" s="160"/>
    </row>
    <row r="88" spans="1:215" ht="20.25" customHeight="1">
      <c r="A88" s="162" t="s">
        <v>280</v>
      </c>
      <c r="B88" s="463"/>
      <c r="C88" s="199"/>
      <c r="D88" s="74"/>
      <c r="E88" s="199"/>
      <c r="F88" s="74"/>
      <c r="G88" s="74"/>
      <c r="H88" s="74"/>
      <c r="I88" s="74"/>
      <c r="J88" s="74"/>
      <c r="K88" s="160"/>
      <c r="M88" s="156"/>
      <c r="Q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</row>
    <row r="89" spans="1:215" ht="20.25" customHeight="1">
      <c r="A89" s="163" t="s">
        <v>308</v>
      </c>
      <c r="B89" s="463" t="s">
        <v>382</v>
      </c>
      <c r="C89" s="200">
        <v>190705443</v>
      </c>
      <c r="D89" s="201"/>
      <c r="E89" s="200">
        <v>159734291</v>
      </c>
      <c r="F89" s="201"/>
      <c r="G89" s="86">
        <v>0</v>
      </c>
      <c r="H89" s="201"/>
      <c r="I89" s="86">
        <v>0</v>
      </c>
      <c r="J89" s="86"/>
      <c r="K89" s="160"/>
      <c r="M89" s="156"/>
      <c r="Q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0"/>
      <c r="CQ89" s="160"/>
      <c r="CR89" s="160"/>
      <c r="CS89" s="160"/>
      <c r="CT89" s="160"/>
      <c r="CU89" s="160"/>
      <c r="CV89" s="160"/>
      <c r="CW89" s="160"/>
      <c r="CX89" s="160"/>
      <c r="CY89" s="160"/>
      <c r="CZ89" s="160"/>
      <c r="DA89" s="160"/>
      <c r="DB89" s="160"/>
      <c r="DC89" s="160"/>
      <c r="DD89" s="160"/>
      <c r="DE89" s="160"/>
      <c r="DF89" s="160"/>
      <c r="DG89" s="160"/>
      <c r="DH89" s="160"/>
      <c r="DI89" s="160"/>
      <c r="DJ89" s="160"/>
      <c r="DK89" s="160"/>
      <c r="DL89" s="160"/>
      <c r="DM89" s="160"/>
      <c r="DN89" s="160"/>
      <c r="DO89" s="160"/>
      <c r="DP89" s="160"/>
      <c r="DQ89" s="160"/>
      <c r="DR89" s="160"/>
      <c r="DS89" s="160"/>
      <c r="DT89" s="160"/>
      <c r="DU89" s="160"/>
      <c r="DV89" s="160"/>
      <c r="DW89" s="160"/>
      <c r="DX89" s="160"/>
      <c r="DY89" s="160"/>
      <c r="DZ89" s="160"/>
      <c r="EA89" s="160"/>
      <c r="EB89" s="160"/>
      <c r="EC89" s="160"/>
      <c r="ED89" s="160"/>
      <c r="EE89" s="160"/>
      <c r="EF89" s="160"/>
      <c r="EG89" s="160"/>
      <c r="EH89" s="160"/>
      <c r="EI89" s="160"/>
      <c r="EJ89" s="160"/>
      <c r="EK89" s="160"/>
      <c r="EL89" s="160"/>
      <c r="EM89" s="160"/>
      <c r="EN89" s="160"/>
      <c r="EO89" s="160"/>
      <c r="EP89" s="160"/>
      <c r="EQ89" s="160"/>
      <c r="ER89" s="160"/>
      <c r="ES89" s="160"/>
      <c r="ET89" s="160"/>
      <c r="EU89" s="160"/>
      <c r="EV89" s="160"/>
      <c r="EW89" s="160"/>
      <c r="EX89" s="160"/>
      <c r="EY89" s="160"/>
      <c r="EZ89" s="160"/>
      <c r="FA89" s="160"/>
      <c r="FB89" s="160"/>
      <c r="FC89" s="160"/>
      <c r="FD89" s="160"/>
      <c r="FE89" s="160"/>
      <c r="FF89" s="160"/>
      <c r="FG89" s="160"/>
      <c r="FH89" s="160"/>
      <c r="FI89" s="160"/>
      <c r="FJ89" s="160"/>
      <c r="FK89" s="160"/>
      <c r="FL89" s="160"/>
      <c r="FM89" s="160"/>
      <c r="FN89" s="160"/>
      <c r="FO89" s="160"/>
      <c r="FP89" s="160"/>
      <c r="FQ89" s="160"/>
      <c r="FR89" s="160"/>
      <c r="FS89" s="160"/>
      <c r="FT89" s="160"/>
      <c r="FU89" s="160"/>
      <c r="FV89" s="160"/>
      <c r="FW89" s="160"/>
      <c r="FX89" s="160"/>
      <c r="FY89" s="160"/>
      <c r="FZ89" s="160"/>
      <c r="GA89" s="160"/>
      <c r="GB89" s="160"/>
      <c r="GC89" s="160"/>
      <c r="GD89" s="160"/>
      <c r="GE89" s="160"/>
      <c r="GF89" s="160"/>
      <c r="GG89" s="160"/>
      <c r="GH89" s="160"/>
      <c r="GI89" s="160"/>
      <c r="GJ89" s="160"/>
      <c r="GK89" s="160"/>
      <c r="GL89" s="160"/>
      <c r="GM89" s="160"/>
      <c r="GN89" s="160"/>
      <c r="GO89" s="160"/>
      <c r="GP89" s="160"/>
      <c r="GQ89" s="160"/>
      <c r="GR89" s="160"/>
      <c r="GS89" s="160"/>
      <c r="GT89" s="160"/>
      <c r="GU89" s="160"/>
      <c r="GV89" s="160"/>
      <c r="GW89" s="160"/>
      <c r="GX89" s="160"/>
      <c r="GY89" s="160"/>
      <c r="GZ89" s="160"/>
      <c r="HA89" s="160"/>
      <c r="HB89" s="160"/>
      <c r="HC89" s="160"/>
      <c r="HD89" s="160"/>
      <c r="HE89" s="160"/>
      <c r="HF89" s="160"/>
      <c r="HG89" s="160"/>
    </row>
    <row r="90" spans="1:215" ht="20.25" customHeight="1">
      <c r="A90" s="154" t="s">
        <v>30</v>
      </c>
      <c r="B90" s="463">
        <v>4</v>
      </c>
      <c r="C90" s="164">
        <v>93044</v>
      </c>
      <c r="D90" s="201"/>
      <c r="E90" s="164">
        <v>127764</v>
      </c>
      <c r="F90" s="201"/>
      <c r="G90" s="200">
        <v>1819050</v>
      </c>
      <c r="H90" s="201"/>
      <c r="I90" s="200">
        <v>1650853</v>
      </c>
      <c r="J90" s="200"/>
      <c r="K90" s="160"/>
      <c r="M90" s="156"/>
      <c r="Q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60"/>
      <c r="DF90" s="160"/>
      <c r="DG90" s="160"/>
      <c r="DH90" s="160"/>
      <c r="DI90" s="160"/>
      <c r="DJ90" s="160"/>
      <c r="DK90" s="160"/>
      <c r="DL90" s="160"/>
      <c r="DM90" s="160"/>
      <c r="DN90" s="160"/>
      <c r="DO90" s="160"/>
      <c r="DP90" s="160"/>
      <c r="DQ90" s="160"/>
      <c r="DR90" s="160"/>
      <c r="DS90" s="160"/>
      <c r="DT90" s="160"/>
      <c r="DU90" s="160"/>
      <c r="DV90" s="160"/>
      <c r="DW90" s="160"/>
      <c r="DX90" s="160"/>
      <c r="DY90" s="160"/>
      <c r="DZ90" s="160"/>
      <c r="EA90" s="160"/>
      <c r="EB90" s="160"/>
      <c r="EC90" s="160"/>
      <c r="ED90" s="160"/>
      <c r="EE90" s="160"/>
      <c r="EF90" s="160"/>
      <c r="EG90" s="160"/>
      <c r="EH90" s="160"/>
      <c r="EI90" s="160"/>
      <c r="EJ90" s="160"/>
      <c r="EK90" s="160"/>
      <c r="EL90" s="160"/>
      <c r="EM90" s="160"/>
      <c r="EN90" s="160"/>
      <c r="EO90" s="160"/>
      <c r="EP90" s="160"/>
      <c r="EQ90" s="160"/>
      <c r="ER90" s="160"/>
      <c r="ES90" s="160"/>
      <c r="ET90" s="160"/>
      <c r="EU90" s="160"/>
      <c r="EV90" s="160"/>
      <c r="EW90" s="160"/>
      <c r="EX90" s="160"/>
      <c r="EY90" s="160"/>
      <c r="EZ90" s="160"/>
      <c r="FA90" s="160"/>
      <c r="FB90" s="160"/>
      <c r="FC90" s="160"/>
      <c r="FD90" s="160"/>
      <c r="FE90" s="160"/>
      <c r="FF90" s="160"/>
      <c r="FG90" s="160"/>
      <c r="FH90" s="160"/>
      <c r="FI90" s="160"/>
      <c r="FJ90" s="160"/>
      <c r="FK90" s="160"/>
      <c r="FL90" s="160"/>
      <c r="FM90" s="160"/>
      <c r="FN90" s="160"/>
      <c r="FO90" s="160"/>
      <c r="FP90" s="160"/>
      <c r="FQ90" s="160"/>
      <c r="FR90" s="160"/>
      <c r="FS90" s="160"/>
      <c r="FT90" s="160"/>
      <c r="FU90" s="160"/>
      <c r="FV90" s="160"/>
      <c r="FW90" s="160"/>
      <c r="FX90" s="160"/>
      <c r="FY90" s="160"/>
      <c r="FZ90" s="160"/>
      <c r="GA90" s="160"/>
      <c r="GB90" s="160"/>
      <c r="GC90" s="160"/>
      <c r="GD90" s="160"/>
      <c r="GE90" s="160"/>
      <c r="GF90" s="160"/>
      <c r="GG90" s="160"/>
      <c r="GH90" s="160"/>
      <c r="GI90" s="160"/>
      <c r="GJ90" s="160"/>
      <c r="GK90" s="160"/>
      <c r="GL90" s="160"/>
      <c r="GM90" s="160"/>
      <c r="GN90" s="160"/>
      <c r="GO90" s="160"/>
      <c r="GP90" s="160"/>
      <c r="GQ90" s="160"/>
      <c r="GR90" s="160"/>
      <c r="GS90" s="160"/>
      <c r="GT90" s="160"/>
      <c r="GU90" s="160"/>
      <c r="GV90" s="160"/>
      <c r="GW90" s="160"/>
      <c r="GX90" s="160"/>
      <c r="GY90" s="160"/>
      <c r="GZ90" s="160"/>
      <c r="HA90" s="160"/>
      <c r="HB90" s="160"/>
      <c r="HC90" s="160"/>
      <c r="HD90" s="160"/>
      <c r="HE90" s="160"/>
      <c r="HF90" s="160"/>
      <c r="HG90" s="160"/>
    </row>
    <row r="91" spans="1:215" ht="20.25" customHeight="1">
      <c r="A91" s="154" t="s">
        <v>34</v>
      </c>
      <c r="B91" s="463" t="s">
        <v>191</v>
      </c>
      <c r="C91" s="255">
        <v>0</v>
      </c>
      <c r="D91" s="201"/>
      <c r="E91" s="255">
        <v>0</v>
      </c>
      <c r="F91" s="201"/>
      <c r="G91" s="82">
        <v>6016327</v>
      </c>
      <c r="H91" s="201"/>
      <c r="I91" s="82">
        <v>2929720</v>
      </c>
      <c r="J91" s="200"/>
      <c r="K91" s="160"/>
      <c r="M91" s="156"/>
      <c r="Q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</row>
    <row r="92" spans="1:215" ht="20.25" customHeight="1">
      <c r="A92" s="154" t="s">
        <v>209</v>
      </c>
      <c r="B92" s="463"/>
      <c r="C92" s="164">
        <v>0</v>
      </c>
      <c r="D92" s="201"/>
      <c r="E92" s="164">
        <v>568700</v>
      </c>
      <c r="F92" s="201"/>
      <c r="G92" s="82">
        <v>0</v>
      </c>
      <c r="H92" s="201"/>
      <c r="I92" s="82">
        <v>271016</v>
      </c>
      <c r="J92" s="82"/>
      <c r="K92" s="160"/>
      <c r="M92" s="156"/>
      <c r="Q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60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160"/>
      <c r="CT92" s="160"/>
      <c r="CU92" s="160"/>
      <c r="CV92" s="160"/>
      <c r="CW92" s="160"/>
      <c r="CX92" s="160"/>
      <c r="CY92" s="160"/>
      <c r="CZ92" s="160"/>
      <c r="DA92" s="160"/>
      <c r="DB92" s="160"/>
      <c r="DC92" s="160"/>
      <c r="DD92" s="160"/>
      <c r="DE92" s="160"/>
      <c r="DF92" s="160"/>
      <c r="DG92" s="160"/>
      <c r="DH92" s="160"/>
      <c r="DI92" s="160"/>
      <c r="DJ92" s="160"/>
      <c r="DK92" s="160"/>
      <c r="DL92" s="160"/>
      <c r="DM92" s="160"/>
      <c r="DN92" s="160"/>
      <c r="DO92" s="160"/>
      <c r="DP92" s="160"/>
      <c r="DQ92" s="160"/>
      <c r="DR92" s="160"/>
      <c r="DS92" s="160"/>
      <c r="DT92" s="160"/>
      <c r="DU92" s="160"/>
      <c r="DV92" s="160"/>
      <c r="DW92" s="160"/>
      <c r="DX92" s="160"/>
      <c r="DY92" s="160"/>
      <c r="DZ92" s="160"/>
      <c r="EA92" s="160"/>
      <c r="EB92" s="160"/>
      <c r="EC92" s="160"/>
      <c r="ED92" s="160"/>
      <c r="EE92" s="160"/>
      <c r="EF92" s="160"/>
      <c r="EG92" s="160"/>
      <c r="EH92" s="160"/>
      <c r="EI92" s="160"/>
      <c r="EJ92" s="160"/>
      <c r="EK92" s="160"/>
      <c r="EL92" s="160"/>
      <c r="EM92" s="160"/>
      <c r="EN92" s="160"/>
      <c r="EO92" s="160"/>
      <c r="EP92" s="160"/>
      <c r="EQ92" s="160"/>
      <c r="ER92" s="160"/>
      <c r="ES92" s="160"/>
      <c r="ET92" s="160"/>
      <c r="EU92" s="160"/>
      <c r="EV92" s="160"/>
      <c r="EW92" s="160"/>
      <c r="EX92" s="160"/>
      <c r="EY92" s="160"/>
      <c r="EZ92" s="160"/>
      <c r="FA92" s="160"/>
      <c r="FB92" s="160"/>
      <c r="FC92" s="160"/>
      <c r="FD92" s="160"/>
      <c r="FE92" s="160"/>
      <c r="FF92" s="160"/>
      <c r="FG92" s="160"/>
      <c r="FH92" s="160"/>
      <c r="FI92" s="160"/>
      <c r="FJ92" s="160"/>
      <c r="FK92" s="160"/>
      <c r="FL92" s="160"/>
      <c r="FM92" s="160"/>
      <c r="FN92" s="160"/>
      <c r="FO92" s="160"/>
      <c r="FP92" s="160"/>
      <c r="FQ92" s="160"/>
      <c r="FR92" s="160"/>
      <c r="FS92" s="160"/>
      <c r="FT92" s="160"/>
      <c r="FU92" s="160"/>
      <c r="FV92" s="160"/>
      <c r="FW92" s="160"/>
      <c r="FX92" s="160"/>
      <c r="FY92" s="160"/>
      <c r="FZ92" s="160"/>
      <c r="GA92" s="160"/>
      <c r="GB92" s="160"/>
      <c r="GC92" s="160"/>
      <c r="GD92" s="160"/>
      <c r="GE92" s="160"/>
      <c r="GF92" s="160"/>
      <c r="GG92" s="160"/>
      <c r="GH92" s="160"/>
      <c r="GI92" s="160"/>
      <c r="GJ92" s="160"/>
      <c r="GK92" s="160"/>
      <c r="GL92" s="160"/>
      <c r="GM92" s="160"/>
      <c r="GN92" s="160"/>
      <c r="GO92" s="160"/>
      <c r="GP92" s="160"/>
      <c r="GQ92" s="160"/>
      <c r="GR92" s="160"/>
      <c r="GS92" s="160"/>
      <c r="GT92" s="160"/>
      <c r="GU92" s="160"/>
      <c r="GV92" s="160"/>
      <c r="GW92" s="160"/>
      <c r="GX92" s="160"/>
      <c r="GY92" s="160"/>
      <c r="GZ92" s="160"/>
      <c r="HA92" s="160"/>
      <c r="HB92" s="160"/>
      <c r="HC92" s="160"/>
      <c r="HD92" s="160"/>
      <c r="HE92" s="160"/>
      <c r="HF92" s="160"/>
      <c r="HG92" s="160"/>
    </row>
    <row r="93" spans="1:215" ht="20.25" customHeight="1">
      <c r="A93" s="154" t="s">
        <v>211</v>
      </c>
      <c r="B93" s="463">
        <v>3</v>
      </c>
      <c r="C93" s="202">
        <v>805506</v>
      </c>
      <c r="D93" s="201"/>
      <c r="E93" s="202">
        <v>894877</v>
      </c>
      <c r="F93" s="201"/>
      <c r="G93" s="202">
        <v>0</v>
      </c>
      <c r="H93" s="201"/>
      <c r="I93" s="202">
        <v>0</v>
      </c>
      <c r="J93" s="86"/>
      <c r="K93" s="160"/>
      <c r="M93" s="156"/>
      <c r="Q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  <c r="CD93" s="160"/>
      <c r="CE93" s="160"/>
      <c r="CF93" s="160"/>
      <c r="CG93" s="160"/>
      <c r="CH93" s="160"/>
      <c r="CI93" s="160"/>
      <c r="CJ93" s="160"/>
      <c r="CK93" s="160"/>
      <c r="CL93" s="160"/>
      <c r="CM93" s="160"/>
      <c r="CN93" s="160"/>
      <c r="CO93" s="160"/>
      <c r="CP93" s="160"/>
      <c r="CQ93" s="160"/>
      <c r="CR93" s="160"/>
      <c r="CS93" s="160"/>
      <c r="CT93" s="160"/>
      <c r="CU93" s="160"/>
      <c r="CV93" s="160"/>
      <c r="CW93" s="160"/>
      <c r="CX93" s="160"/>
      <c r="CY93" s="160"/>
      <c r="CZ93" s="160"/>
      <c r="DA93" s="160"/>
      <c r="DB93" s="160"/>
      <c r="DC93" s="160"/>
      <c r="DD93" s="160"/>
      <c r="DE93" s="160"/>
      <c r="DF93" s="160"/>
      <c r="DG93" s="160"/>
      <c r="DH93" s="160"/>
      <c r="DI93" s="160"/>
      <c r="DJ93" s="160"/>
      <c r="DK93" s="160"/>
      <c r="DL93" s="160"/>
      <c r="DM93" s="160"/>
      <c r="DN93" s="160"/>
      <c r="DO93" s="160"/>
      <c r="DP93" s="160"/>
      <c r="DQ93" s="160"/>
      <c r="DR93" s="160"/>
      <c r="DS93" s="160"/>
      <c r="DT93" s="160"/>
      <c r="DU93" s="160"/>
      <c r="DV93" s="160"/>
      <c r="DW93" s="160"/>
      <c r="DX93" s="160"/>
      <c r="DY93" s="160"/>
      <c r="DZ93" s="160"/>
      <c r="EA93" s="160"/>
      <c r="EB93" s="160"/>
      <c r="EC93" s="160"/>
      <c r="ED93" s="160"/>
      <c r="EE93" s="160"/>
      <c r="EF93" s="160"/>
      <c r="EG93" s="160"/>
      <c r="EH93" s="160"/>
      <c r="EI93" s="160"/>
      <c r="EJ93" s="160"/>
      <c r="EK93" s="160"/>
      <c r="EL93" s="160"/>
      <c r="EM93" s="160"/>
      <c r="EN93" s="160"/>
      <c r="EO93" s="160"/>
      <c r="EP93" s="160"/>
      <c r="EQ93" s="160"/>
      <c r="ER93" s="160"/>
      <c r="ES93" s="160"/>
      <c r="ET93" s="160"/>
      <c r="EU93" s="160"/>
      <c r="EV93" s="160"/>
      <c r="EW93" s="160"/>
      <c r="EX93" s="160"/>
      <c r="EY93" s="160"/>
      <c r="EZ93" s="160"/>
      <c r="FA93" s="160"/>
      <c r="FB93" s="160"/>
      <c r="FC93" s="160"/>
      <c r="FD93" s="160"/>
      <c r="FE93" s="160"/>
      <c r="FF93" s="160"/>
      <c r="FG93" s="160"/>
      <c r="FH93" s="160"/>
      <c r="FI93" s="160"/>
      <c r="FJ93" s="160"/>
      <c r="FK93" s="160"/>
      <c r="FL93" s="160"/>
      <c r="FM93" s="160"/>
      <c r="FN93" s="160"/>
      <c r="FO93" s="160"/>
      <c r="FP93" s="160"/>
      <c r="FQ93" s="160"/>
      <c r="FR93" s="160"/>
      <c r="FS93" s="160"/>
      <c r="FT93" s="160"/>
      <c r="FU93" s="160"/>
      <c r="FV93" s="160"/>
      <c r="FW93" s="160"/>
      <c r="FX93" s="160"/>
      <c r="FY93" s="160"/>
      <c r="FZ93" s="160"/>
      <c r="GA93" s="160"/>
      <c r="GB93" s="160"/>
      <c r="GC93" s="160"/>
      <c r="GD93" s="160"/>
      <c r="GE93" s="160"/>
      <c r="GF93" s="160"/>
      <c r="GG93" s="160"/>
      <c r="GH93" s="160"/>
      <c r="GI93" s="160"/>
      <c r="GJ93" s="160"/>
      <c r="GK93" s="160"/>
      <c r="GL93" s="160"/>
      <c r="GM93" s="160"/>
      <c r="GN93" s="160"/>
      <c r="GO93" s="160"/>
      <c r="GP93" s="160"/>
      <c r="GQ93" s="160"/>
      <c r="GR93" s="160"/>
      <c r="GS93" s="160"/>
      <c r="GT93" s="160"/>
      <c r="GU93" s="160"/>
      <c r="GV93" s="160"/>
      <c r="GW93" s="160"/>
      <c r="GX93" s="160"/>
      <c r="GY93" s="160"/>
      <c r="GZ93" s="160"/>
      <c r="HA93" s="160"/>
      <c r="HB93" s="160"/>
      <c r="HC93" s="160"/>
      <c r="HD93" s="160"/>
      <c r="HE93" s="160"/>
      <c r="HF93" s="160"/>
      <c r="HG93" s="160"/>
    </row>
    <row r="94" spans="1:215" ht="20.25" customHeight="1">
      <c r="A94" s="154" t="s">
        <v>31</v>
      </c>
      <c r="B94" s="463" t="s">
        <v>361</v>
      </c>
      <c r="C94" s="203">
        <v>986191</v>
      </c>
      <c r="D94" s="201"/>
      <c r="E94" s="203">
        <v>1243758</v>
      </c>
      <c r="F94" s="201"/>
      <c r="G94" s="203">
        <v>184108</v>
      </c>
      <c r="H94" s="201"/>
      <c r="I94" s="203">
        <v>130682</v>
      </c>
      <c r="J94" s="203"/>
      <c r="K94" s="160"/>
      <c r="M94" s="156"/>
      <c r="Q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160"/>
      <c r="CT94" s="160"/>
      <c r="CU94" s="160"/>
      <c r="CV94" s="160"/>
      <c r="CW94" s="160"/>
      <c r="CX94" s="160"/>
      <c r="CY94" s="160"/>
      <c r="CZ94" s="160"/>
      <c r="DA94" s="160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/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0"/>
      <c r="ED94" s="160"/>
      <c r="EE94" s="160"/>
      <c r="EF94" s="160"/>
      <c r="EG94" s="160"/>
      <c r="EH94" s="160"/>
      <c r="EI94" s="160"/>
      <c r="EJ94" s="160"/>
      <c r="EK94" s="160"/>
      <c r="EL94" s="160"/>
      <c r="EM94" s="160"/>
      <c r="EN94" s="160"/>
      <c r="EO94" s="160"/>
      <c r="EP94" s="160"/>
      <c r="EQ94" s="160"/>
      <c r="ER94" s="160"/>
      <c r="ES94" s="160"/>
      <c r="ET94" s="160"/>
      <c r="EU94" s="160"/>
      <c r="EV94" s="160"/>
      <c r="EW94" s="160"/>
      <c r="EX94" s="160"/>
      <c r="EY94" s="160"/>
      <c r="EZ94" s="160"/>
      <c r="FA94" s="160"/>
      <c r="FB94" s="160"/>
      <c r="FC94" s="160"/>
      <c r="FD94" s="160"/>
      <c r="FE94" s="160"/>
      <c r="FF94" s="160"/>
      <c r="FG94" s="160"/>
      <c r="FH94" s="160"/>
      <c r="FI94" s="160"/>
      <c r="FJ94" s="160"/>
      <c r="FK94" s="160"/>
      <c r="FL94" s="160"/>
      <c r="FM94" s="160"/>
      <c r="FN94" s="160"/>
      <c r="FO94" s="160"/>
      <c r="FP94" s="160"/>
      <c r="FQ94" s="160"/>
      <c r="FR94" s="160"/>
      <c r="FS94" s="160"/>
      <c r="FT94" s="160"/>
      <c r="FU94" s="160"/>
      <c r="FV94" s="160"/>
      <c r="FW94" s="160"/>
      <c r="FX94" s="160"/>
      <c r="FY94" s="160"/>
      <c r="FZ94" s="160"/>
      <c r="GA94" s="160"/>
      <c r="GB94" s="160"/>
      <c r="GC94" s="160"/>
      <c r="GD94" s="160"/>
      <c r="GE94" s="160"/>
      <c r="GF94" s="160"/>
      <c r="GG94" s="160"/>
      <c r="GH94" s="160"/>
      <c r="GI94" s="160"/>
      <c r="GJ94" s="160"/>
      <c r="GK94" s="160"/>
      <c r="GL94" s="160"/>
      <c r="GM94" s="160"/>
      <c r="GN94" s="160"/>
      <c r="GO94" s="160"/>
      <c r="GP94" s="160"/>
      <c r="GQ94" s="160"/>
      <c r="GR94" s="160"/>
      <c r="GS94" s="160"/>
      <c r="GT94" s="160"/>
      <c r="GU94" s="160"/>
      <c r="GV94" s="160"/>
      <c r="GW94" s="160"/>
      <c r="GX94" s="160"/>
      <c r="GY94" s="160"/>
      <c r="GZ94" s="160"/>
      <c r="HA94" s="160"/>
      <c r="HB94" s="160"/>
      <c r="HC94" s="160"/>
      <c r="HD94" s="160"/>
      <c r="HE94" s="160"/>
      <c r="HF94" s="160"/>
      <c r="HG94" s="160"/>
    </row>
    <row r="95" spans="1:215" ht="20.25" customHeight="1">
      <c r="A95" s="165" t="s">
        <v>281</v>
      </c>
      <c r="B95" s="463"/>
      <c r="C95" s="204">
        <f>SUM(C89:C94)</f>
        <v>192590184</v>
      </c>
      <c r="D95" s="181"/>
      <c r="E95" s="204">
        <f>SUM(E89:E94)</f>
        <v>162569390</v>
      </c>
      <c r="F95" s="181"/>
      <c r="G95" s="204">
        <f>SUM(G89:G94)</f>
        <v>8019485</v>
      </c>
      <c r="H95" s="181"/>
      <c r="I95" s="204">
        <f>SUM(I89:I94)</f>
        <v>4982271</v>
      </c>
      <c r="J95" s="183"/>
      <c r="K95" s="160"/>
      <c r="M95" s="156"/>
      <c r="Q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0"/>
      <c r="CQ95" s="160"/>
      <c r="CR95" s="160"/>
      <c r="CS95" s="160"/>
      <c r="CT95" s="160"/>
      <c r="CU95" s="160"/>
      <c r="CV95" s="160"/>
      <c r="CW95" s="160"/>
      <c r="CX95" s="160"/>
      <c r="CY95" s="160"/>
      <c r="CZ95" s="160"/>
      <c r="DA95" s="160"/>
      <c r="DB95" s="160"/>
      <c r="DC95" s="160"/>
      <c r="DD95" s="160"/>
      <c r="DE95" s="160"/>
      <c r="DF95" s="160"/>
      <c r="DG95" s="160"/>
      <c r="DH95" s="160"/>
      <c r="DI95" s="160"/>
      <c r="DJ95" s="160"/>
      <c r="DK95" s="160"/>
      <c r="DL95" s="160"/>
      <c r="DM95" s="160"/>
      <c r="DN95" s="160"/>
      <c r="DO95" s="160"/>
      <c r="DP95" s="160"/>
      <c r="DQ95" s="160"/>
      <c r="DR95" s="160"/>
      <c r="DS95" s="160"/>
      <c r="DT95" s="160"/>
      <c r="DU95" s="160"/>
      <c r="DV95" s="160"/>
      <c r="DW95" s="160"/>
      <c r="DX95" s="160"/>
      <c r="DY95" s="160"/>
      <c r="DZ95" s="160"/>
      <c r="EA95" s="160"/>
      <c r="EB95" s="160"/>
      <c r="EC95" s="160"/>
      <c r="ED95" s="160"/>
      <c r="EE95" s="160"/>
      <c r="EF95" s="160"/>
      <c r="EG95" s="160"/>
      <c r="EH95" s="160"/>
      <c r="EI95" s="160"/>
      <c r="EJ95" s="160"/>
      <c r="EK95" s="160"/>
      <c r="EL95" s="160"/>
      <c r="EM95" s="160"/>
      <c r="EN95" s="160"/>
      <c r="EO95" s="160"/>
      <c r="EP95" s="160"/>
      <c r="EQ95" s="160"/>
      <c r="ER95" s="160"/>
      <c r="ES95" s="160"/>
      <c r="ET95" s="160"/>
      <c r="EU95" s="160"/>
      <c r="EV95" s="160"/>
      <c r="EW95" s="160"/>
      <c r="EX95" s="160"/>
      <c r="EY95" s="160"/>
      <c r="EZ95" s="160"/>
      <c r="FA95" s="160"/>
      <c r="FB95" s="160"/>
      <c r="FC95" s="160"/>
      <c r="FD95" s="160"/>
      <c r="FE95" s="160"/>
      <c r="FF95" s="160"/>
      <c r="FG95" s="160"/>
      <c r="FH95" s="160"/>
      <c r="FI95" s="160"/>
      <c r="FJ95" s="160"/>
      <c r="FK95" s="160"/>
      <c r="FL95" s="160"/>
      <c r="FM95" s="160"/>
      <c r="FN95" s="160"/>
      <c r="FO95" s="160"/>
      <c r="FP95" s="160"/>
      <c r="FQ95" s="160"/>
      <c r="FR95" s="160"/>
      <c r="FS95" s="160"/>
      <c r="FT95" s="160"/>
      <c r="FU95" s="160"/>
      <c r="FV95" s="160"/>
      <c r="FW95" s="160"/>
      <c r="FX95" s="160"/>
      <c r="FY95" s="160"/>
      <c r="FZ95" s="160"/>
      <c r="GA95" s="160"/>
      <c r="GB95" s="160"/>
      <c r="GC95" s="160"/>
      <c r="GD95" s="160"/>
      <c r="GE95" s="160"/>
      <c r="GF95" s="160"/>
      <c r="GG95" s="160"/>
      <c r="GH95" s="160"/>
      <c r="GI95" s="160"/>
      <c r="GJ95" s="160"/>
      <c r="GK95" s="160"/>
      <c r="GL95" s="160"/>
      <c r="GM95" s="160"/>
      <c r="GN95" s="160"/>
      <c r="GO95" s="160"/>
      <c r="GP95" s="160"/>
      <c r="GQ95" s="160"/>
      <c r="GR95" s="160"/>
      <c r="GS95" s="160"/>
      <c r="GT95" s="160"/>
      <c r="GU95" s="160"/>
      <c r="GV95" s="160"/>
      <c r="GW95" s="160"/>
      <c r="GX95" s="160"/>
      <c r="GY95" s="160"/>
      <c r="GZ95" s="160"/>
      <c r="HA95" s="160"/>
      <c r="HB95" s="160"/>
      <c r="HC95" s="160"/>
      <c r="HD95" s="160"/>
      <c r="HE95" s="160"/>
      <c r="HF95" s="160"/>
      <c r="HG95" s="160"/>
    </row>
    <row r="96" spans="1:215" ht="20.25" customHeight="1">
      <c r="A96" s="154"/>
      <c r="B96" s="463"/>
      <c r="C96" s="201"/>
      <c r="D96" s="201"/>
      <c r="E96" s="201"/>
      <c r="F96" s="201"/>
      <c r="G96" s="201"/>
      <c r="H96" s="201"/>
      <c r="I96" s="201"/>
      <c r="J96" s="201"/>
      <c r="K96" s="160"/>
      <c r="M96" s="156"/>
      <c r="Q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0"/>
      <c r="BK96" s="160"/>
      <c r="BL96" s="160"/>
      <c r="BM96" s="160"/>
      <c r="BN96" s="160"/>
      <c r="BO96" s="160"/>
      <c r="BP96" s="160"/>
      <c r="BQ96" s="160"/>
      <c r="BR96" s="160"/>
      <c r="BS96" s="160"/>
      <c r="BT96" s="160"/>
      <c r="BU96" s="160"/>
      <c r="BV96" s="160"/>
      <c r="BW96" s="160"/>
      <c r="BX96" s="160"/>
      <c r="BY96" s="160"/>
      <c r="BZ96" s="160"/>
      <c r="CA96" s="160"/>
      <c r="CB96" s="160"/>
      <c r="CC96" s="160"/>
      <c r="CD96" s="160"/>
      <c r="CE96" s="160"/>
      <c r="CF96" s="160"/>
      <c r="CG96" s="160"/>
      <c r="CH96" s="160"/>
      <c r="CI96" s="160"/>
      <c r="CJ96" s="160"/>
      <c r="CK96" s="160"/>
      <c r="CL96" s="160"/>
      <c r="CM96" s="160"/>
      <c r="CN96" s="160"/>
      <c r="CO96" s="160"/>
      <c r="CP96" s="160"/>
      <c r="CQ96" s="160"/>
      <c r="CR96" s="160"/>
      <c r="CS96" s="160"/>
      <c r="CT96" s="160"/>
      <c r="CU96" s="160"/>
      <c r="CV96" s="160"/>
      <c r="CW96" s="160"/>
      <c r="CX96" s="160"/>
      <c r="CY96" s="160"/>
      <c r="CZ96" s="160"/>
      <c r="DA96" s="160"/>
      <c r="DB96" s="160"/>
      <c r="DC96" s="160"/>
      <c r="DD96" s="160"/>
      <c r="DE96" s="160"/>
      <c r="DF96" s="160"/>
      <c r="DG96" s="160"/>
      <c r="DH96" s="160"/>
      <c r="DI96" s="160"/>
      <c r="DJ96" s="160"/>
      <c r="DK96" s="160"/>
      <c r="DL96" s="160"/>
      <c r="DM96" s="160"/>
      <c r="DN96" s="160"/>
      <c r="DO96" s="160"/>
      <c r="DP96" s="160"/>
      <c r="DQ96" s="160"/>
      <c r="DR96" s="160"/>
      <c r="DS96" s="160"/>
      <c r="DT96" s="160"/>
      <c r="DU96" s="160"/>
      <c r="DV96" s="160"/>
      <c r="DW96" s="160"/>
      <c r="DX96" s="160"/>
      <c r="DY96" s="160"/>
      <c r="DZ96" s="160"/>
      <c r="EA96" s="160"/>
      <c r="EB96" s="160"/>
      <c r="EC96" s="160"/>
      <c r="ED96" s="160"/>
      <c r="EE96" s="160"/>
      <c r="EF96" s="160"/>
      <c r="EG96" s="160"/>
      <c r="EH96" s="160"/>
      <c r="EI96" s="160"/>
      <c r="EJ96" s="160"/>
      <c r="EK96" s="160"/>
      <c r="EL96" s="160"/>
      <c r="EM96" s="160"/>
      <c r="EN96" s="160"/>
      <c r="EO96" s="160"/>
      <c r="EP96" s="160"/>
      <c r="EQ96" s="160"/>
      <c r="ER96" s="160"/>
      <c r="ES96" s="160"/>
      <c r="ET96" s="160"/>
      <c r="EU96" s="160"/>
      <c r="EV96" s="160"/>
      <c r="EW96" s="160"/>
      <c r="EX96" s="160"/>
      <c r="EY96" s="160"/>
      <c r="EZ96" s="160"/>
      <c r="FA96" s="160"/>
      <c r="FB96" s="160"/>
      <c r="FC96" s="160"/>
      <c r="FD96" s="160"/>
      <c r="FE96" s="160"/>
      <c r="FF96" s="160"/>
      <c r="FG96" s="160"/>
      <c r="FH96" s="160"/>
      <c r="FI96" s="160"/>
      <c r="FJ96" s="160"/>
      <c r="FK96" s="160"/>
      <c r="FL96" s="160"/>
      <c r="FM96" s="160"/>
      <c r="FN96" s="160"/>
      <c r="FO96" s="160"/>
      <c r="FP96" s="160"/>
      <c r="FQ96" s="160"/>
      <c r="FR96" s="160"/>
      <c r="FS96" s="160"/>
      <c r="FT96" s="160"/>
      <c r="FU96" s="160"/>
      <c r="FV96" s="160"/>
      <c r="FW96" s="160"/>
      <c r="FX96" s="160"/>
      <c r="FY96" s="160"/>
      <c r="FZ96" s="160"/>
      <c r="GA96" s="160"/>
      <c r="GB96" s="160"/>
      <c r="GC96" s="160"/>
      <c r="GD96" s="160"/>
      <c r="GE96" s="160"/>
      <c r="GF96" s="160"/>
      <c r="GG96" s="160"/>
      <c r="GH96" s="160"/>
      <c r="GI96" s="160"/>
      <c r="GJ96" s="160"/>
      <c r="GK96" s="160"/>
      <c r="GL96" s="160"/>
      <c r="GM96" s="160"/>
      <c r="GN96" s="160"/>
      <c r="GO96" s="160"/>
      <c r="GP96" s="160"/>
      <c r="GQ96" s="160"/>
      <c r="GR96" s="160"/>
      <c r="GS96" s="160"/>
      <c r="GT96" s="160"/>
      <c r="GU96" s="160"/>
      <c r="GV96" s="160"/>
      <c r="GW96" s="160"/>
      <c r="GX96" s="160"/>
      <c r="GY96" s="160"/>
      <c r="GZ96" s="160"/>
      <c r="HA96" s="160"/>
      <c r="HB96" s="160"/>
      <c r="HC96" s="160"/>
      <c r="HD96" s="160"/>
      <c r="HE96" s="160"/>
      <c r="HF96" s="160"/>
      <c r="HG96" s="160"/>
    </row>
    <row r="97" spans="1:215" ht="20.25" customHeight="1">
      <c r="A97" s="162" t="s">
        <v>32</v>
      </c>
      <c r="B97" s="463"/>
      <c r="C97" s="201"/>
      <c r="D97" s="201"/>
      <c r="E97" s="201"/>
      <c r="F97" s="201"/>
      <c r="G97" s="201"/>
      <c r="H97" s="201"/>
      <c r="I97" s="201"/>
      <c r="J97" s="201"/>
      <c r="K97" s="160"/>
      <c r="M97" s="156"/>
      <c r="Q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0"/>
      <c r="CC97" s="160"/>
      <c r="CD97" s="160"/>
      <c r="CE97" s="160"/>
      <c r="CF97" s="160"/>
      <c r="CG97" s="160"/>
      <c r="CH97" s="160"/>
      <c r="CI97" s="160"/>
      <c r="CJ97" s="160"/>
      <c r="CK97" s="160"/>
      <c r="CL97" s="160"/>
      <c r="CM97" s="160"/>
      <c r="CN97" s="160"/>
      <c r="CO97" s="160"/>
      <c r="CP97" s="160"/>
      <c r="CQ97" s="160"/>
      <c r="CR97" s="160"/>
      <c r="CS97" s="160"/>
      <c r="CT97" s="160"/>
      <c r="CU97" s="160"/>
      <c r="CV97" s="160"/>
      <c r="CW97" s="160"/>
      <c r="CX97" s="160"/>
      <c r="CY97" s="160"/>
      <c r="CZ97" s="160"/>
      <c r="DA97" s="160"/>
      <c r="DB97" s="160"/>
      <c r="DC97" s="160"/>
      <c r="DD97" s="160"/>
      <c r="DE97" s="160"/>
      <c r="DF97" s="160"/>
      <c r="DG97" s="160"/>
      <c r="DH97" s="160"/>
      <c r="DI97" s="160"/>
      <c r="DJ97" s="160"/>
      <c r="DK97" s="160"/>
      <c r="DL97" s="160"/>
      <c r="DM97" s="160"/>
      <c r="DN97" s="160"/>
      <c r="DO97" s="160"/>
      <c r="DP97" s="160"/>
      <c r="DQ97" s="160"/>
      <c r="DR97" s="160"/>
      <c r="DS97" s="160"/>
      <c r="DT97" s="160"/>
      <c r="DU97" s="160"/>
      <c r="DV97" s="160"/>
      <c r="DW97" s="160"/>
      <c r="DX97" s="160"/>
      <c r="DY97" s="160"/>
      <c r="DZ97" s="160"/>
      <c r="EA97" s="160"/>
      <c r="EB97" s="160"/>
      <c r="EC97" s="160"/>
      <c r="ED97" s="160"/>
      <c r="EE97" s="160"/>
      <c r="EF97" s="160"/>
      <c r="EG97" s="160"/>
      <c r="EH97" s="160"/>
      <c r="EI97" s="160"/>
      <c r="EJ97" s="160"/>
      <c r="EK97" s="160"/>
      <c r="EL97" s="160"/>
      <c r="EM97" s="160"/>
      <c r="EN97" s="160"/>
      <c r="EO97" s="160"/>
      <c r="EP97" s="160"/>
      <c r="EQ97" s="160"/>
      <c r="ER97" s="160"/>
      <c r="ES97" s="160"/>
      <c r="ET97" s="160"/>
      <c r="EU97" s="160"/>
      <c r="EV97" s="160"/>
      <c r="EW97" s="160"/>
      <c r="EX97" s="160"/>
      <c r="EY97" s="160"/>
      <c r="EZ97" s="160"/>
      <c r="FA97" s="160"/>
      <c r="FB97" s="160"/>
      <c r="FC97" s="160"/>
      <c r="FD97" s="160"/>
      <c r="FE97" s="160"/>
      <c r="FF97" s="160"/>
      <c r="FG97" s="160"/>
      <c r="FH97" s="160"/>
      <c r="FI97" s="160"/>
      <c r="FJ97" s="160"/>
      <c r="FK97" s="160"/>
      <c r="FL97" s="160"/>
      <c r="FM97" s="160"/>
      <c r="FN97" s="160"/>
      <c r="FO97" s="160"/>
      <c r="FP97" s="160"/>
      <c r="FQ97" s="160"/>
      <c r="FR97" s="160"/>
      <c r="FS97" s="160"/>
      <c r="FT97" s="160"/>
      <c r="FU97" s="160"/>
      <c r="FV97" s="160"/>
      <c r="FW97" s="160"/>
      <c r="FX97" s="160"/>
      <c r="FY97" s="160"/>
      <c r="FZ97" s="160"/>
      <c r="GA97" s="160"/>
      <c r="GB97" s="160"/>
      <c r="GC97" s="160"/>
      <c r="GD97" s="160"/>
      <c r="GE97" s="160"/>
      <c r="GF97" s="160"/>
      <c r="GG97" s="160"/>
      <c r="GH97" s="160"/>
      <c r="GI97" s="160"/>
      <c r="GJ97" s="160"/>
      <c r="GK97" s="160"/>
      <c r="GL97" s="160"/>
      <c r="GM97" s="160"/>
      <c r="GN97" s="160"/>
      <c r="GO97" s="160"/>
      <c r="GP97" s="160"/>
      <c r="GQ97" s="160"/>
      <c r="GR97" s="160"/>
      <c r="GS97" s="160"/>
      <c r="GT97" s="160"/>
      <c r="GU97" s="160"/>
      <c r="GV97" s="160"/>
      <c r="GW97" s="160"/>
      <c r="GX97" s="160"/>
      <c r="GY97" s="160"/>
      <c r="GZ97" s="160"/>
      <c r="HA97" s="160"/>
      <c r="HB97" s="160"/>
      <c r="HC97" s="160"/>
      <c r="HD97" s="160"/>
      <c r="HE97" s="160"/>
      <c r="HF97" s="160"/>
      <c r="HG97" s="160"/>
    </row>
    <row r="98" spans="1:215" ht="20.25" customHeight="1">
      <c r="A98" s="163" t="s">
        <v>246</v>
      </c>
      <c r="B98" s="463">
        <v>4</v>
      </c>
      <c r="C98" s="164">
        <v>165832037</v>
      </c>
      <c r="D98" s="201"/>
      <c r="E98" s="164">
        <v>131426027</v>
      </c>
      <c r="F98" s="201"/>
      <c r="G98" s="82">
        <v>0</v>
      </c>
      <c r="H98" s="201"/>
      <c r="I98" s="82">
        <v>0</v>
      </c>
      <c r="J98" s="82"/>
      <c r="K98" s="160"/>
      <c r="M98" s="156"/>
      <c r="Q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160"/>
      <c r="CO98" s="160"/>
      <c r="CP98" s="160"/>
      <c r="CQ98" s="160"/>
      <c r="CR98" s="160"/>
      <c r="CS98" s="160"/>
      <c r="CT98" s="160"/>
      <c r="CU98" s="160"/>
      <c r="CV98" s="160"/>
      <c r="CW98" s="160"/>
      <c r="CX98" s="160"/>
      <c r="CY98" s="160"/>
      <c r="CZ98" s="160"/>
      <c r="DA98" s="160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0"/>
      <c r="ED98" s="160"/>
      <c r="EE98" s="160"/>
      <c r="EF98" s="160"/>
      <c r="EG98" s="160"/>
      <c r="EH98" s="160"/>
      <c r="EI98" s="160"/>
      <c r="EJ98" s="160"/>
      <c r="EK98" s="160"/>
      <c r="EL98" s="160"/>
      <c r="EM98" s="160"/>
      <c r="EN98" s="160"/>
      <c r="EO98" s="160"/>
      <c r="EP98" s="160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0"/>
      <c r="FB98" s="160"/>
      <c r="FC98" s="160"/>
      <c r="FD98" s="160"/>
      <c r="FE98" s="160"/>
      <c r="FF98" s="160"/>
      <c r="FG98" s="160"/>
      <c r="FH98" s="160"/>
      <c r="FI98" s="160"/>
      <c r="FJ98" s="160"/>
      <c r="FK98" s="160"/>
      <c r="FL98" s="160"/>
      <c r="FM98" s="160"/>
      <c r="FN98" s="160"/>
      <c r="FO98" s="160"/>
      <c r="FP98" s="160"/>
      <c r="FQ98" s="160"/>
      <c r="FR98" s="160"/>
      <c r="FS98" s="160"/>
      <c r="FT98" s="160"/>
      <c r="FU98" s="160"/>
      <c r="FV98" s="160"/>
      <c r="FW98" s="160"/>
      <c r="FX98" s="160"/>
      <c r="FY98" s="160"/>
      <c r="FZ98" s="160"/>
      <c r="GA98" s="160"/>
      <c r="GB98" s="160"/>
      <c r="GC98" s="160"/>
      <c r="GD98" s="160"/>
      <c r="GE98" s="160"/>
      <c r="GF98" s="160"/>
      <c r="GG98" s="160"/>
      <c r="GH98" s="160"/>
      <c r="GI98" s="160"/>
      <c r="GJ98" s="160"/>
      <c r="GK98" s="160"/>
      <c r="GL98" s="160"/>
      <c r="GM98" s="160"/>
      <c r="GN98" s="160"/>
      <c r="GO98" s="160"/>
      <c r="GP98" s="160"/>
      <c r="GQ98" s="160"/>
      <c r="GR98" s="160"/>
      <c r="GS98" s="160"/>
      <c r="GT98" s="160"/>
      <c r="GU98" s="160"/>
      <c r="GV98" s="160"/>
      <c r="GW98" s="160"/>
      <c r="GX98" s="160"/>
      <c r="GY98" s="160"/>
      <c r="GZ98" s="160"/>
      <c r="HA98" s="160"/>
      <c r="HB98" s="160"/>
      <c r="HC98" s="160"/>
      <c r="HD98" s="160"/>
      <c r="HE98" s="160"/>
      <c r="HF98" s="160"/>
      <c r="HG98" s="160"/>
    </row>
    <row r="99" spans="1:215" ht="20.25" customHeight="1">
      <c r="A99" s="154" t="s">
        <v>247</v>
      </c>
      <c r="B99" s="463">
        <v>4</v>
      </c>
      <c r="C99" s="164">
        <v>10982692</v>
      </c>
      <c r="D99" s="201"/>
      <c r="E99" s="164">
        <v>8536676</v>
      </c>
      <c r="F99" s="201"/>
      <c r="G99" s="82">
        <v>0</v>
      </c>
      <c r="H99" s="201"/>
      <c r="I99" s="82">
        <v>0</v>
      </c>
      <c r="J99" s="82"/>
      <c r="K99" s="160"/>
      <c r="M99" s="156"/>
      <c r="Q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160"/>
      <c r="CT99" s="160"/>
      <c r="CU99" s="160"/>
      <c r="CV99" s="160"/>
      <c r="CW99" s="160"/>
      <c r="CX99" s="160"/>
      <c r="CY99" s="160"/>
      <c r="CZ99" s="160"/>
      <c r="DA99" s="160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/>
      <c r="DV99" s="160"/>
      <c r="DW99" s="160"/>
      <c r="DX99" s="160"/>
      <c r="DY99" s="160"/>
      <c r="DZ99" s="160"/>
      <c r="EA99" s="160"/>
      <c r="EB99" s="160"/>
      <c r="EC99" s="160"/>
      <c r="ED99" s="160"/>
      <c r="EE99" s="160"/>
      <c r="EF99" s="160"/>
      <c r="EG99" s="160"/>
      <c r="EH99" s="160"/>
      <c r="EI99" s="160"/>
      <c r="EJ99" s="160"/>
      <c r="EK99" s="160"/>
      <c r="EL99" s="160"/>
      <c r="EM99" s="160"/>
      <c r="EN99" s="160"/>
      <c r="EO99" s="160"/>
      <c r="EP99" s="160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0"/>
      <c r="FB99" s="160"/>
      <c r="FC99" s="160"/>
      <c r="FD99" s="160"/>
      <c r="FE99" s="160"/>
      <c r="FF99" s="160"/>
      <c r="FG99" s="160"/>
      <c r="FH99" s="160"/>
      <c r="FI99" s="160"/>
      <c r="FJ99" s="160"/>
      <c r="FK99" s="160"/>
      <c r="FL99" s="160"/>
      <c r="FM99" s="160"/>
      <c r="FN99" s="160"/>
      <c r="FO99" s="160"/>
      <c r="FP99" s="160"/>
      <c r="FQ99" s="160"/>
      <c r="FR99" s="160"/>
      <c r="FS99" s="160"/>
      <c r="FT99" s="160"/>
      <c r="FU99" s="160"/>
      <c r="FV99" s="160"/>
      <c r="FW99" s="160"/>
      <c r="FX99" s="160"/>
      <c r="FY99" s="160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0"/>
      <c r="GP99" s="160"/>
      <c r="GQ99" s="160"/>
      <c r="GR99" s="160"/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</row>
    <row r="100" spans="1:215" ht="20.25" customHeight="1">
      <c r="A100" s="154" t="s">
        <v>64</v>
      </c>
      <c r="B100" s="463">
        <v>4</v>
      </c>
      <c r="C100" s="228">
        <v>6550309</v>
      </c>
      <c r="D100" s="201"/>
      <c r="E100" s="228">
        <v>4783314</v>
      </c>
      <c r="F100" s="201"/>
      <c r="G100" s="203">
        <v>210421</v>
      </c>
      <c r="H100" s="201"/>
      <c r="I100" s="203">
        <v>283027</v>
      </c>
      <c r="J100" s="205"/>
      <c r="K100" s="206"/>
      <c r="M100" s="156"/>
      <c r="Q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/>
      <c r="DV100" s="160"/>
      <c r="DW100" s="160"/>
      <c r="DX100" s="160"/>
      <c r="DY100" s="160"/>
      <c r="DZ100" s="160"/>
      <c r="EA100" s="160"/>
      <c r="EB100" s="160"/>
      <c r="EC100" s="160"/>
      <c r="ED100" s="160"/>
      <c r="EE100" s="160"/>
      <c r="EF100" s="160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160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0"/>
      <c r="FB100" s="160"/>
      <c r="FC100" s="160"/>
      <c r="FD100" s="160"/>
      <c r="FE100" s="160"/>
      <c r="FF100" s="160"/>
      <c r="FG100" s="160"/>
      <c r="FH100" s="160"/>
      <c r="FI100" s="160"/>
      <c r="FJ100" s="160"/>
      <c r="FK100" s="160"/>
      <c r="FL100" s="160"/>
      <c r="FM100" s="160"/>
      <c r="FN100" s="160"/>
      <c r="FO100" s="160"/>
      <c r="FP100" s="160"/>
      <c r="FQ100" s="160"/>
      <c r="FR100" s="160"/>
      <c r="FS100" s="160"/>
      <c r="FT100" s="160"/>
      <c r="FU100" s="160"/>
      <c r="FV100" s="160"/>
      <c r="FW100" s="160"/>
      <c r="FX100" s="160"/>
      <c r="FY100" s="160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0"/>
      <c r="GP100" s="160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</row>
    <row r="101" spans="1:215" ht="20.25" customHeight="1">
      <c r="A101" s="154" t="s">
        <v>67</v>
      </c>
      <c r="B101" s="463">
        <v>4</v>
      </c>
      <c r="C101" s="164">
        <v>130378</v>
      </c>
      <c r="D101" s="207"/>
      <c r="E101" s="164">
        <v>74019</v>
      </c>
      <c r="F101" s="201"/>
      <c r="G101" s="200">
        <v>6910</v>
      </c>
      <c r="H101" s="201"/>
      <c r="I101" s="200">
        <v>8054</v>
      </c>
      <c r="J101" s="208"/>
      <c r="K101" s="206"/>
      <c r="M101" s="156"/>
      <c r="Q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  <c r="DS101" s="160"/>
      <c r="DT101" s="160"/>
      <c r="DU101" s="160"/>
      <c r="DV101" s="160"/>
      <c r="DW101" s="160"/>
      <c r="DX101" s="160"/>
      <c r="DY101" s="160"/>
      <c r="DZ101" s="160"/>
      <c r="EA101" s="160"/>
      <c r="EB101" s="160"/>
      <c r="EC101" s="160"/>
      <c r="ED101" s="160"/>
      <c r="EE101" s="160"/>
      <c r="EF101" s="160"/>
      <c r="EG101" s="160"/>
      <c r="EH101" s="160"/>
      <c r="EI101" s="160"/>
      <c r="EJ101" s="160"/>
      <c r="EK101" s="160"/>
      <c r="EL101" s="160"/>
      <c r="EM101" s="160"/>
      <c r="EN101" s="160"/>
      <c r="EO101" s="160"/>
      <c r="EP101" s="160"/>
      <c r="EQ101" s="160"/>
      <c r="ER101" s="160"/>
      <c r="ES101" s="160"/>
      <c r="ET101" s="160"/>
      <c r="EU101" s="160"/>
      <c r="EV101" s="160"/>
      <c r="EW101" s="160"/>
      <c r="EX101" s="160"/>
      <c r="EY101" s="160"/>
      <c r="EZ101" s="160"/>
      <c r="FA101" s="160"/>
      <c r="FB101" s="160"/>
      <c r="FC101" s="160"/>
      <c r="FD101" s="160"/>
      <c r="FE101" s="160"/>
      <c r="FF101" s="160"/>
      <c r="FG101" s="160"/>
      <c r="FH101" s="160"/>
      <c r="FI101" s="160"/>
      <c r="FJ101" s="160"/>
      <c r="FK101" s="160"/>
      <c r="FL101" s="160"/>
      <c r="FM101" s="160"/>
      <c r="FN101" s="160"/>
      <c r="FO101" s="160"/>
      <c r="FP101" s="160"/>
      <c r="FQ101" s="160"/>
      <c r="FR101" s="160"/>
      <c r="FS101" s="160"/>
      <c r="FT101" s="160"/>
      <c r="FU101" s="160"/>
      <c r="FV101" s="160"/>
      <c r="FW101" s="160"/>
      <c r="FX101" s="160"/>
      <c r="FY101" s="160"/>
      <c r="FZ101" s="160"/>
      <c r="GA101" s="160"/>
      <c r="GB101" s="160"/>
      <c r="GC101" s="160"/>
      <c r="GD101" s="160"/>
      <c r="GE101" s="160"/>
      <c r="GF101" s="160"/>
      <c r="GG101" s="160"/>
      <c r="GH101" s="160"/>
      <c r="GI101" s="160"/>
      <c r="GJ101" s="160"/>
      <c r="GK101" s="160"/>
      <c r="GL101" s="160"/>
      <c r="GM101" s="160"/>
      <c r="GN101" s="160"/>
      <c r="GO101" s="160"/>
      <c r="GP101" s="160"/>
      <c r="GQ101" s="160"/>
      <c r="GR101" s="160"/>
      <c r="GS101" s="160"/>
      <c r="GT101" s="160"/>
      <c r="GU101" s="160"/>
      <c r="GV101" s="160"/>
      <c r="GW101" s="160"/>
      <c r="GX101" s="160"/>
      <c r="GY101" s="160"/>
      <c r="GZ101" s="160"/>
      <c r="HA101" s="160"/>
      <c r="HB101" s="160"/>
      <c r="HC101" s="160"/>
      <c r="HD101" s="160"/>
      <c r="HE101" s="160"/>
      <c r="HF101" s="160"/>
      <c r="HG101" s="160"/>
    </row>
    <row r="102" spans="1:215" ht="20.25" hidden="1" customHeight="1">
      <c r="A102" s="154" t="s">
        <v>212</v>
      </c>
      <c r="B102" s="463"/>
      <c r="C102" s="164">
        <v>0</v>
      </c>
      <c r="D102" s="207"/>
      <c r="E102" s="164">
        <v>0</v>
      </c>
      <c r="F102" s="201"/>
      <c r="G102" s="209">
        <v>0</v>
      </c>
      <c r="H102" s="201"/>
      <c r="I102" s="209">
        <v>0</v>
      </c>
      <c r="J102" s="208"/>
      <c r="K102" s="206"/>
      <c r="M102" s="156"/>
      <c r="Q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60"/>
      <c r="CO102" s="160"/>
      <c r="CP102" s="160"/>
      <c r="CQ102" s="160"/>
      <c r="CR102" s="160"/>
      <c r="CS102" s="160"/>
      <c r="CT102" s="160"/>
      <c r="CU102" s="160"/>
      <c r="CV102" s="160"/>
      <c r="CW102" s="160"/>
      <c r="CX102" s="160"/>
      <c r="CY102" s="160"/>
      <c r="CZ102" s="160"/>
      <c r="DA102" s="160"/>
      <c r="DB102" s="160"/>
      <c r="DC102" s="160"/>
      <c r="DD102" s="160"/>
      <c r="DE102" s="160"/>
      <c r="DF102" s="160"/>
      <c r="DG102" s="160"/>
      <c r="DH102" s="160"/>
      <c r="DI102" s="160"/>
      <c r="DJ102" s="160"/>
      <c r="DK102" s="160"/>
      <c r="DL102" s="160"/>
      <c r="DM102" s="160"/>
      <c r="DN102" s="160"/>
      <c r="DO102" s="160"/>
      <c r="DP102" s="160"/>
      <c r="DQ102" s="160"/>
      <c r="DR102" s="160"/>
      <c r="DS102" s="160"/>
      <c r="DT102" s="160"/>
      <c r="DU102" s="160"/>
      <c r="DV102" s="160"/>
      <c r="DW102" s="160"/>
      <c r="DX102" s="160"/>
      <c r="DY102" s="160"/>
      <c r="DZ102" s="160"/>
      <c r="EA102" s="160"/>
      <c r="EB102" s="160"/>
      <c r="EC102" s="160"/>
      <c r="ED102" s="160"/>
      <c r="EE102" s="160"/>
      <c r="EF102" s="160"/>
      <c r="EG102" s="160"/>
      <c r="EH102" s="160"/>
      <c r="EI102" s="160"/>
      <c r="EJ102" s="160"/>
      <c r="EK102" s="160"/>
      <c r="EL102" s="160"/>
      <c r="EM102" s="160"/>
      <c r="EN102" s="160"/>
      <c r="EO102" s="160"/>
      <c r="EP102" s="160"/>
      <c r="EQ102" s="160"/>
      <c r="ER102" s="160"/>
      <c r="ES102" s="160"/>
      <c r="ET102" s="160"/>
      <c r="EU102" s="160"/>
      <c r="EV102" s="160"/>
      <c r="EW102" s="160"/>
      <c r="EX102" s="160"/>
      <c r="EY102" s="160"/>
      <c r="EZ102" s="160"/>
      <c r="FA102" s="160"/>
      <c r="FB102" s="160"/>
      <c r="FC102" s="160"/>
      <c r="FD102" s="160"/>
      <c r="FE102" s="160"/>
      <c r="FF102" s="160"/>
      <c r="FG102" s="160"/>
      <c r="FH102" s="160"/>
      <c r="FI102" s="160"/>
      <c r="FJ102" s="160"/>
      <c r="FK102" s="160"/>
      <c r="FL102" s="160"/>
      <c r="FM102" s="160"/>
      <c r="FN102" s="160"/>
      <c r="FO102" s="160"/>
      <c r="FP102" s="160"/>
      <c r="FQ102" s="160"/>
      <c r="FR102" s="160"/>
      <c r="FS102" s="160"/>
      <c r="FT102" s="160"/>
      <c r="FU102" s="160"/>
      <c r="FV102" s="160"/>
      <c r="FW102" s="160"/>
      <c r="FX102" s="160"/>
      <c r="FY102" s="160"/>
      <c r="FZ102" s="160"/>
      <c r="GA102" s="160"/>
      <c r="GB102" s="160"/>
      <c r="GC102" s="160"/>
      <c r="GD102" s="160"/>
      <c r="GE102" s="160"/>
      <c r="GF102" s="160"/>
      <c r="GG102" s="160"/>
      <c r="GH102" s="160"/>
      <c r="GI102" s="160"/>
      <c r="GJ102" s="160"/>
      <c r="GK102" s="160"/>
      <c r="GL102" s="160"/>
      <c r="GM102" s="160"/>
      <c r="GN102" s="160"/>
      <c r="GO102" s="160"/>
      <c r="GP102" s="160"/>
      <c r="GQ102" s="160"/>
      <c r="GR102" s="160"/>
      <c r="GS102" s="160"/>
      <c r="GT102" s="160"/>
      <c r="GU102" s="160"/>
      <c r="GV102" s="160"/>
      <c r="GW102" s="160"/>
      <c r="GX102" s="160"/>
      <c r="GY102" s="160"/>
      <c r="GZ102" s="160"/>
      <c r="HA102" s="160"/>
      <c r="HB102" s="160"/>
      <c r="HC102" s="160"/>
      <c r="HD102" s="160"/>
      <c r="HE102" s="160"/>
      <c r="HF102" s="160"/>
      <c r="HG102" s="160"/>
    </row>
    <row r="103" spans="1:215" ht="20.25" customHeight="1">
      <c r="A103" s="154" t="s">
        <v>185</v>
      </c>
      <c r="B103" s="463"/>
      <c r="C103" s="164">
        <v>80056</v>
      </c>
      <c r="D103" s="201"/>
      <c r="E103" s="164">
        <v>0</v>
      </c>
      <c r="F103" s="201"/>
      <c r="G103" s="193">
        <v>6960</v>
      </c>
      <c r="H103" s="201"/>
      <c r="I103" s="193">
        <v>0</v>
      </c>
      <c r="J103" s="155"/>
      <c r="K103" s="206"/>
      <c r="M103" s="156"/>
      <c r="Q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60"/>
      <c r="CO103" s="160"/>
      <c r="CP103" s="160"/>
      <c r="CQ103" s="160"/>
      <c r="CR103" s="160"/>
      <c r="CS103" s="160"/>
      <c r="CT103" s="160"/>
      <c r="CU103" s="160"/>
      <c r="CV103" s="160"/>
      <c r="CW103" s="160"/>
      <c r="CX103" s="160"/>
      <c r="CY103" s="160"/>
      <c r="CZ103" s="160"/>
      <c r="DA103" s="160"/>
      <c r="DB103" s="160"/>
      <c r="DC103" s="160"/>
      <c r="DD103" s="160"/>
      <c r="DE103" s="160"/>
      <c r="DF103" s="160"/>
      <c r="DG103" s="160"/>
      <c r="DH103" s="160"/>
      <c r="DI103" s="160"/>
      <c r="DJ103" s="160"/>
      <c r="DK103" s="160"/>
      <c r="DL103" s="160"/>
      <c r="DM103" s="160"/>
      <c r="DN103" s="160"/>
      <c r="DO103" s="160"/>
      <c r="DP103" s="160"/>
      <c r="DQ103" s="160"/>
      <c r="DR103" s="160"/>
      <c r="DS103" s="160"/>
      <c r="DT103" s="160"/>
      <c r="DU103" s="160"/>
      <c r="DV103" s="160"/>
      <c r="DW103" s="160"/>
      <c r="DX103" s="160"/>
      <c r="DY103" s="160"/>
      <c r="DZ103" s="160"/>
      <c r="EA103" s="160"/>
      <c r="EB103" s="160"/>
      <c r="EC103" s="160"/>
      <c r="ED103" s="160"/>
      <c r="EE103" s="160"/>
      <c r="EF103" s="160"/>
      <c r="EG103" s="160"/>
      <c r="EH103" s="160"/>
      <c r="EI103" s="160"/>
      <c r="EJ103" s="160"/>
      <c r="EK103" s="160"/>
      <c r="EL103" s="160"/>
      <c r="EM103" s="160"/>
      <c r="EN103" s="160"/>
      <c r="EO103" s="160"/>
      <c r="EP103" s="160"/>
      <c r="EQ103" s="160"/>
      <c r="ER103" s="160"/>
      <c r="ES103" s="160"/>
      <c r="ET103" s="160"/>
      <c r="EU103" s="160"/>
      <c r="EV103" s="160"/>
      <c r="EW103" s="160"/>
      <c r="EX103" s="160"/>
      <c r="EY103" s="160"/>
      <c r="EZ103" s="160"/>
      <c r="FA103" s="160"/>
      <c r="FB103" s="160"/>
      <c r="FC103" s="160"/>
      <c r="FD103" s="160"/>
      <c r="FE103" s="160"/>
      <c r="FF103" s="160"/>
      <c r="FG103" s="160"/>
      <c r="FH103" s="160"/>
      <c r="FI103" s="160"/>
      <c r="FJ103" s="160"/>
      <c r="FK103" s="160"/>
      <c r="FL103" s="160"/>
      <c r="FM103" s="160"/>
      <c r="FN103" s="160"/>
      <c r="FO103" s="160"/>
      <c r="FP103" s="160"/>
      <c r="FQ103" s="160"/>
      <c r="FR103" s="160"/>
      <c r="FS103" s="160"/>
      <c r="FT103" s="160"/>
      <c r="FU103" s="160"/>
      <c r="FV103" s="160"/>
      <c r="FW103" s="160"/>
      <c r="FX103" s="160"/>
      <c r="FY103" s="160"/>
      <c r="FZ103" s="160"/>
      <c r="GA103" s="160"/>
      <c r="GB103" s="160"/>
      <c r="GC103" s="160"/>
      <c r="GD103" s="160"/>
      <c r="GE103" s="160"/>
      <c r="GF103" s="160"/>
      <c r="GG103" s="160"/>
      <c r="GH103" s="160"/>
      <c r="GI103" s="160"/>
      <c r="GJ103" s="160"/>
      <c r="GK103" s="160"/>
      <c r="GL103" s="160"/>
      <c r="GM103" s="160"/>
      <c r="GN103" s="160"/>
      <c r="GO103" s="160"/>
      <c r="GP103" s="160"/>
      <c r="GQ103" s="160"/>
      <c r="GR103" s="160"/>
      <c r="GS103" s="160"/>
      <c r="GT103" s="160"/>
      <c r="GU103" s="160"/>
      <c r="GV103" s="160"/>
      <c r="GW103" s="160"/>
      <c r="GX103" s="160"/>
      <c r="GY103" s="160"/>
      <c r="GZ103" s="160"/>
      <c r="HA103" s="160"/>
      <c r="HB103" s="160"/>
      <c r="HC103" s="160"/>
      <c r="HD103" s="160"/>
      <c r="HE103" s="160"/>
      <c r="HF103" s="160"/>
      <c r="HG103" s="160"/>
    </row>
    <row r="104" spans="1:215" ht="20.25" customHeight="1">
      <c r="A104" s="154" t="s">
        <v>66</v>
      </c>
      <c r="B104" s="463">
        <v>14</v>
      </c>
      <c r="C104" s="164">
        <v>2927483</v>
      </c>
      <c r="D104" s="201"/>
      <c r="E104" s="164">
        <v>1778240</v>
      </c>
      <c r="F104" s="201"/>
      <c r="G104" s="210">
        <v>1160366</v>
      </c>
      <c r="H104" s="201"/>
      <c r="I104" s="210">
        <v>1072545</v>
      </c>
      <c r="J104" s="211"/>
      <c r="K104" s="160"/>
      <c r="M104" s="156"/>
      <c r="Q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160"/>
      <c r="CT104" s="160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0"/>
      <c r="DJ104" s="160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0"/>
      <c r="EC104" s="160"/>
      <c r="ED104" s="160"/>
      <c r="EE104" s="160"/>
      <c r="EF104" s="160"/>
      <c r="EG104" s="160"/>
      <c r="EH104" s="160"/>
      <c r="EI104" s="160"/>
      <c r="EJ104" s="160"/>
      <c r="EK104" s="160"/>
      <c r="EL104" s="160"/>
      <c r="EM104" s="160"/>
      <c r="EN104" s="160"/>
      <c r="EO104" s="160"/>
      <c r="EP104" s="160"/>
      <c r="EQ104" s="160"/>
      <c r="ER104" s="160"/>
      <c r="ES104" s="160"/>
      <c r="ET104" s="160"/>
      <c r="EU104" s="160"/>
      <c r="EV104" s="160"/>
      <c r="EW104" s="160"/>
      <c r="EX104" s="160"/>
      <c r="EY104" s="160"/>
      <c r="EZ104" s="160"/>
      <c r="FA104" s="160"/>
      <c r="FB104" s="160"/>
      <c r="FC104" s="160"/>
      <c r="FD104" s="160"/>
      <c r="FE104" s="160"/>
      <c r="FF104" s="160"/>
      <c r="FG104" s="160"/>
      <c r="FH104" s="160"/>
      <c r="FI104" s="160"/>
      <c r="FJ104" s="160"/>
      <c r="FK104" s="160"/>
      <c r="FL104" s="160"/>
      <c r="FM104" s="160"/>
      <c r="FN104" s="160"/>
      <c r="FO104" s="160"/>
      <c r="FP104" s="160"/>
      <c r="FQ104" s="160"/>
      <c r="FR104" s="160"/>
      <c r="FS104" s="160"/>
      <c r="FT104" s="160"/>
      <c r="FU104" s="160"/>
      <c r="FV104" s="160"/>
      <c r="FW104" s="160"/>
      <c r="FX104" s="160"/>
      <c r="FY104" s="160"/>
      <c r="FZ104" s="160"/>
      <c r="GA104" s="160"/>
      <c r="GB104" s="160"/>
      <c r="GC104" s="160"/>
      <c r="GD104" s="160"/>
      <c r="GE104" s="160"/>
      <c r="GF104" s="160"/>
      <c r="GG104" s="160"/>
      <c r="GH104" s="160"/>
      <c r="GI104" s="160"/>
      <c r="GJ104" s="160"/>
      <c r="GK104" s="160"/>
      <c r="GL104" s="160"/>
      <c r="GM104" s="160"/>
      <c r="GN104" s="160"/>
      <c r="GO104" s="160"/>
      <c r="GP104" s="160"/>
      <c r="GQ104" s="160"/>
      <c r="GR104" s="160"/>
      <c r="GS104" s="160"/>
      <c r="GT104" s="160"/>
      <c r="GU104" s="160"/>
      <c r="GV104" s="160"/>
      <c r="GW104" s="160"/>
      <c r="GX104" s="160"/>
      <c r="GY104" s="160"/>
      <c r="GZ104" s="160"/>
      <c r="HA104" s="160"/>
      <c r="HB104" s="160"/>
      <c r="HC104" s="160"/>
      <c r="HD104" s="160"/>
      <c r="HE104" s="160"/>
      <c r="HF104" s="160"/>
      <c r="HG104" s="160"/>
    </row>
    <row r="105" spans="1:215" ht="20.25" customHeight="1">
      <c r="A105" s="165" t="s">
        <v>33</v>
      </c>
      <c r="B105" s="463"/>
      <c r="C105" s="204">
        <f>SUM(C98:C104)</f>
        <v>186502955</v>
      </c>
      <c r="D105" s="181"/>
      <c r="E105" s="204">
        <f>SUM(E98:E104)</f>
        <v>146598276</v>
      </c>
      <c r="F105" s="181"/>
      <c r="G105" s="204">
        <f>SUM(G98:G104)</f>
        <v>1384657</v>
      </c>
      <c r="H105" s="181"/>
      <c r="I105" s="204">
        <f>SUM(I98:I104)</f>
        <v>1363626</v>
      </c>
      <c r="J105" s="183"/>
      <c r="K105" s="160"/>
      <c r="M105" s="156"/>
      <c r="Q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60"/>
      <c r="CO105" s="160"/>
      <c r="CP105" s="160"/>
      <c r="CQ105" s="160"/>
      <c r="CR105" s="160"/>
      <c r="CS105" s="160"/>
      <c r="CT105" s="160"/>
      <c r="CU105" s="160"/>
      <c r="CV105" s="160"/>
      <c r="CW105" s="160"/>
      <c r="CX105" s="160"/>
      <c r="CY105" s="160"/>
      <c r="CZ105" s="160"/>
      <c r="DA105" s="160"/>
      <c r="DB105" s="160"/>
      <c r="DC105" s="160"/>
      <c r="DD105" s="160"/>
      <c r="DE105" s="160"/>
      <c r="DF105" s="160"/>
      <c r="DG105" s="160"/>
      <c r="DH105" s="160"/>
      <c r="DI105" s="160"/>
      <c r="DJ105" s="160"/>
      <c r="DK105" s="160"/>
      <c r="DL105" s="160"/>
      <c r="DM105" s="160"/>
      <c r="DN105" s="160"/>
      <c r="DO105" s="160"/>
      <c r="DP105" s="160"/>
      <c r="DQ105" s="160"/>
      <c r="DR105" s="160"/>
      <c r="DS105" s="160"/>
      <c r="DT105" s="160"/>
      <c r="DU105" s="160"/>
      <c r="DV105" s="160"/>
      <c r="DW105" s="160"/>
      <c r="DX105" s="160"/>
      <c r="DY105" s="160"/>
      <c r="DZ105" s="160"/>
      <c r="EA105" s="160"/>
      <c r="EB105" s="160"/>
      <c r="EC105" s="160"/>
      <c r="ED105" s="160"/>
      <c r="EE105" s="160"/>
      <c r="EF105" s="160"/>
      <c r="EG105" s="160"/>
      <c r="EH105" s="160"/>
      <c r="EI105" s="160"/>
      <c r="EJ105" s="160"/>
      <c r="EK105" s="160"/>
      <c r="EL105" s="160"/>
      <c r="EM105" s="160"/>
      <c r="EN105" s="160"/>
      <c r="EO105" s="160"/>
      <c r="EP105" s="160"/>
      <c r="EQ105" s="160"/>
      <c r="ER105" s="160"/>
      <c r="ES105" s="160"/>
      <c r="ET105" s="160"/>
      <c r="EU105" s="160"/>
      <c r="EV105" s="160"/>
      <c r="EW105" s="160"/>
      <c r="EX105" s="160"/>
      <c r="EY105" s="160"/>
      <c r="EZ105" s="160"/>
      <c r="FA105" s="160"/>
      <c r="FB105" s="160"/>
      <c r="FC105" s="160"/>
      <c r="FD105" s="160"/>
      <c r="FE105" s="160"/>
      <c r="FF105" s="160"/>
      <c r="FG105" s="160"/>
      <c r="FH105" s="160"/>
      <c r="FI105" s="160"/>
      <c r="FJ105" s="160"/>
      <c r="FK105" s="160"/>
      <c r="FL105" s="160"/>
      <c r="FM105" s="160"/>
      <c r="FN105" s="160"/>
      <c r="FO105" s="160"/>
      <c r="FP105" s="160"/>
      <c r="FQ105" s="160"/>
      <c r="FR105" s="160"/>
      <c r="FS105" s="160"/>
      <c r="FT105" s="160"/>
      <c r="FU105" s="160"/>
      <c r="FV105" s="160"/>
      <c r="FW105" s="160"/>
      <c r="FX105" s="160"/>
      <c r="FY105" s="160"/>
      <c r="FZ105" s="160"/>
      <c r="GA105" s="160"/>
      <c r="GB105" s="160"/>
      <c r="GC105" s="160"/>
      <c r="GD105" s="160"/>
      <c r="GE105" s="160"/>
      <c r="GF105" s="160"/>
      <c r="GG105" s="160"/>
      <c r="GH105" s="160"/>
      <c r="GI105" s="160"/>
      <c r="GJ105" s="160"/>
      <c r="GK105" s="160"/>
      <c r="GL105" s="160"/>
      <c r="GM105" s="160"/>
      <c r="GN105" s="160"/>
      <c r="GO105" s="160"/>
      <c r="GP105" s="160"/>
      <c r="GQ105" s="160"/>
      <c r="GR105" s="160"/>
      <c r="GS105" s="160"/>
      <c r="GT105" s="160"/>
      <c r="GU105" s="160"/>
      <c r="GV105" s="160"/>
      <c r="GW105" s="160"/>
      <c r="GX105" s="160"/>
      <c r="GY105" s="160"/>
      <c r="GZ105" s="160"/>
      <c r="HA105" s="160"/>
      <c r="HB105" s="160"/>
      <c r="HC105" s="160"/>
      <c r="HD105" s="160"/>
      <c r="HE105" s="160"/>
      <c r="HF105" s="160"/>
      <c r="HG105" s="160"/>
    </row>
    <row r="106" spans="1:215" ht="20.25" customHeight="1">
      <c r="A106" s="154"/>
      <c r="B106" s="463"/>
      <c r="C106" s="201"/>
      <c r="D106" s="201"/>
      <c r="E106" s="201"/>
      <c r="F106" s="201"/>
      <c r="G106" s="201"/>
      <c r="H106" s="201"/>
      <c r="I106" s="201"/>
      <c r="J106" s="201"/>
      <c r="K106" s="160"/>
      <c r="M106" s="156"/>
      <c r="Q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60"/>
      <c r="CO106" s="160"/>
      <c r="CP106" s="160"/>
      <c r="CQ106" s="160"/>
      <c r="CR106" s="160"/>
      <c r="CS106" s="160"/>
      <c r="CT106" s="160"/>
      <c r="CU106" s="160"/>
      <c r="CV106" s="160"/>
      <c r="CW106" s="160"/>
      <c r="CX106" s="160"/>
      <c r="CY106" s="160"/>
      <c r="CZ106" s="160"/>
      <c r="DA106" s="160"/>
      <c r="DB106" s="160"/>
      <c r="DC106" s="160"/>
      <c r="DD106" s="160"/>
      <c r="DE106" s="160"/>
      <c r="DF106" s="160"/>
      <c r="DG106" s="160"/>
      <c r="DH106" s="160"/>
      <c r="DI106" s="160"/>
      <c r="DJ106" s="160"/>
      <c r="DK106" s="160"/>
      <c r="DL106" s="160"/>
      <c r="DM106" s="160"/>
      <c r="DN106" s="160"/>
      <c r="DO106" s="160"/>
      <c r="DP106" s="160"/>
      <c r="DQ106" s="160"/>
      <c r="DR106" s="160"/>
      <c r="DS106" s="160"/>
      <c r="DT106" s="160"/>
      <c r="DU106" s="160"/>
      <c r="DV106" s="160"/>
      <c r="DW106" s="160"/>
      <c r="DX106" s="160"/>
      <c r="DY106" s="160"/>
      <c r="DZ106" s="160"/>
      <c r="EA106" s="160"/>
      <c r="EB106" s="160"/>
      <c r="EC106" s="160"/>
      <c r="ED106" s="160"/>
      <c r="EE106" s="160"/>
      <c r="EF106" s="160"/>
      <c r="EG106" s="160"/>
      <c r="EH106" s="160"/>
      <c r="EI106" s="160"/>
      <c r="EJ106" s="160"/>
      <c r="EK106" s="160"/>
      <c r="EL106" s="160"/>
      <c r="EM106" s="160"/>
      <c r="EN106" s="160"/>
      <c r="EO106" s="160"/>
      <c r="EP106" s="160"/>
      <c r="EQ106" s="160"/>
      <c r="ER106" s="160"/>
      <c r="ES106" s="160"/>
      <c r="ET106" s="160"/>
      <c r="EU106" s="160"/>
      <c r="EV106" s="160"/>
      <c r="EW106" s="160"/>
      <c r="EX106" s="160"/>
      <c r="EY106" s="160"/>
      <c r="EZ106" s="160"/>
      <c r="FA106" s="160"/>
      <c r="FB106" s="160"/>
      <c r="FC106" s="160"/>
      <c r="FD106" s="160"/>
      <c r="FE106" s="160"/>
      <c r="FF106" s="160"/>
      <c r="FG106" s="160"/>
      <c r="FH106" s="160"/>
      <c r="FI106" s="160"/>
      <c r="FJ106" s="160"/>
      <c r="FK106" s="160"/>
      <c r="FL106" s="160"/>
      <c r="FM106" s="160"/>
      <c r="FN106" s="160"/>
      <c r="FO106" s="160"/>
      <c r="FP106" s="160"/>
      <c r="FQ106" s="160"/>
      <c r="FR106" s="160"/>
      <c r="FS106" s="160"/>
      <c r="FT106" s="160"/>
      <c r="FU106" s="160"/>
      <c r="FV106" s="160"/>
      <c r="FW106" s="160"/>
      <c r="FX106" s="160"/>
      <c r="FY106" s="160"/>
      <c r="FZ106" s="160"/>
      <c r="GA106" s="160"/>
      <c r="GB106" s="160"/>
      <c r="GC106" s="160"/>
      <c r="GD106" s="160"/>
      <c r="GE106" s="160"/>
      <c r="GF106" s="160"/>
      <c r="GG106" s="160"/>
      <c r="GH106" s="160"/>
      <c r="GI106" s="160"/>
      <c r="GJ106" s="160"/>
      <c r="GK106" s="160"/>
      <c r="GL106" s="160"/>
      <c r="GM106" s="160"/>
      <c r="GN106" s="160"/>
      <c r="GO106" s="160"/>
      <c r="GP106" s="160"/>
      <c r="GQ106" s="160"/>
      <c r="GR106" s="160"/>
      <c r="GS106" s="160"/>
      <c r="GT106" s="160"/>
      <c r="GU106" s="160"/>
      <c r="GV106" s="160"/>
      <c r="GW106" s="160"/>
      <c r="GX106" s="160"/>
      <c r="GY106" s="160"/>
      <c r="GZ106" s="160"/>
      <c r="HA106" s="160"/>
      <c r="HB106" s="160"/>
      <c r="HC106" s="160"/>
      <c r="HD106" s="160"/>
      <c r="HE106" s="160"/>
      <c r="HF106" s="160"/>
      <c r="HG106" s="160"/>
    </row>
    <row r="107" spans="1:215" ht="20.25" customHeight="1">
      <c r="A107" s="163" t="s">
        <v>303</v>
      </c>
      <c r="B107" s="463">
        <v>8</v>
      </c>
      <c r="C107" s="210">
        <v>-5597</v>
      </c>
      <c r="D107" s="201"/>
      <c r="E107" s="210">
        <v>164165</v>
      </c>
      <c r="F107" s="201"/>
      <c r="G107" s="84">
        <v>0</v>
      </c>
      <c r="H107" s="201"/>
      <c r="I107" s="84">
        <v>0</v>
      </c>
      <c r="J107" s="170"/>
      <c r="K107" s="160"/>
      <c r="M107" s="156"/>
      <c r="Q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  <c r="BS107" s="160"/>
      <c r="BT107" s="160"/>
      <c r="BU107" s="160"/>
      <c r="BV107" s="160"/>
      <c r="BW107" s="160"/>
      <c r="BX107" s="160"/>
      <c r="BY107" s="160"/>
      <c r="BZ107" s="160"/>
      <c r="CA107" s="160"/>
      <c r="CB107" s="160"/>
      <c r="CC107" s="160"/>
      <c r="CD107" s="160"/>
      <c r="CE107" s="160"/>
      <c r="CF107" s="160"/>
      <c r="CG107" s="160"/>
      <c r="CH107" s="160"/>
      <c r="CI107" s="160"/>
      <c r="CJ107" s="160"/>
      <c r="CK107" s="160"/>
      <c r="CL107" s="160"/>
      <c r="CM107" s="160"/>
      <c r="CN107" s="160"/>
      <c r="CO107" s="160"/>
      <c r="CP107" s="160"/>
      <c r="CQ107" s="160"/>
      <c r="CR107" s="160"/>
      <c r="CS107" s="160"/>
      <c r="CT107" s="160"/>
      <c r="CU107" s="160"/>
      <c r="CV107" s="160"/>
      <c r="CW107" s="160"/>
      <c r="CX107" s="160"/>
      <c r="CY107" s="160"/>
      <c r="CZ107" s="160"/>
      <c r="DA107" s="160"/>
      <c r="DB107" s="160"/>
      <c r="DC107" s="160"/>
      <c r="DD107" s="160"/>
      <c r="DE107" s="160"/>
      <c r="DF107" s="160"/>
      <c r="DG107" s="160"/>
      <c r="DH107" s="160"/>
      <c r="DI107" s="160"/>
      <c r="DJ107" s="160"/>
      <c r="DK107" s="160"/>
      <c r="DL107" s="160"/>
      <c r="DM107" s="160"/>
      <c r="DN107" s="160"/>
      <c r="DO107" s="160"/>
      <c r="DP107" s="160"/>
      <c r="DQ107" s="160"/>
      <c r="DR107" s="160"/>
      <c r="DS107" s="160"/>
      <c r="DT107" s="160"/>
      <c r="DU107" s="160"/>
      <c r="DV107" s="160"/>
      <c r="DW107" s="160"/>
      <c r="DX107" s="160"/>
      <c r="DY107" s="160"/>
      <c r="DZ107" s="160"/>
      <c r="EA107" s="160"/>
      <c r="EB107" s="160"/>
      <c r="EC107" s="160"/>
      <c r="ED107" s="160"/>
      <c r="EE107" s="160"/>
      <c r="EF107" s="160"/>
      <c r="EG107" s="160"/>
      <c r="EH107" s="160"/>
      <c r="EI107" s="160"/>
      <c r="EJ107" s="160"/>
      <c r="EK107" s="160"/>
      <c r="EL107" s="160"/>
      <c r="EM107" s="160"/>
      <c r="EN107" s="160"/>
      <c r="EO107" s="160"/>
      <c r="EP107" s="160"/>
      <c r="EQ107" s="160"/>
      <c r="ER107" s="160"/>
      <c r="ES107" s="160"/>
      <c r="ET107" s="160"/>
      <c r="EU107" s="160"/>
      <c r="EV107" s="160"/>
      <c r="EW107" s="160"/>
      <c r="EX107" s="160"/>
      <c r="EY107" s="160"/>
      <c r="EZ107" s="160"/>
      <c r="FA107" s="160"/>
      <c r="FB107" s="160"/>
      <c r="FC107" s="160"/>
      <c r="FD107" s="160"/>
      <c r="FE107" s="160"/>
      <c r="FF107" s="160"/>
      <c r="FG107" s="160"/>
      <c r="FH107" s="160"/>
      <c r="FI107" s="160"/>
      <c r="FJ107" s="160"/>
      <c r="FK107" s="160"/>
      <c r="FL107" s="160"/>
      <c r="FM107" s="160"/>
      <c r="FN107" s="160"/>
      <c r="FO107" s="160"/>
      <c r="FP107" s="160"/>
      <c r="FQ107" s="160"/>
      <c r="FR107" s="160"/>
      <c r="FS107" s="160"/>
      <c r="FT107" s="160"/>
      <c r="FU107" s="160"/>
      <c r="FV107" s="160"/>
      <c r="FW107" s="160"/>
      <c r="FX107" s="160"/>
      <c r="FY107" s="160"/>
      <c r="FZ107" s="160"/>
      <c r="GA107" s="160"/>
      <c r="GB107" s="160"/>
      <c r="GC107" s="160"/>
      <c r="GD107" s="160"/>
      <c r="GE107" s="160"/>
      <c r="GF107" s="160"/>
      <c r="GG107" s="160"/>
      <c r="GH107" s="160"/>
      <c r="GI107" s="160"/>
      <c r="GJ107" s="160"/>
      <c r="GK107" s="160"/>
      <c r="GL107" s="160"/>
      <c r="GM107" s="160"/>
      <c r="GN107" s="160"/>
      <c r="GO107" s="160"/>
      <c r="GP107" s="160"/>
      <c r="GQ107" s="160"/>
      <c r="GR107" s="160"/>
      <c r="GS107" s="160"/>
      <c r="GT107" s="160"/>
      <c r="GU107" s="160"/>
      <c r="GV107" s="160"/>
      <c r="GW107" s="160"/>
      <c r="GX107" s="160"/>
      <c r="GY107" s="160"/>
      <c r="GZ107" s="160"/>
      <c r="HA107" s="160"/>
      <c r="HB107" s="160"/>
      <c r="HC107" s="160"/>
      <c r="HD107" s="160"/>
      <c r="HE107" s="160"/>
      <c r="HF107" s="160"/>
      <c r="HG107" s="160"/>
    </row>
    <row r="108" spans="1:215" ht="20.25" customHeight="1">
      <c r="A108" s="163"/>
      <c r="B108" s="463"/>
      <c r="C108" s="212"/>
      <c r="D108" s="201"/>
      <c r="E108" s="212"/>
      <c r="F108" s="201"/>
      <c r="G108" s="212"/>
      <c r="H108" s="201"/>
      <c r="I108" s="212"/>
      <c r="J108" s="212"/>
      <c r="K108" s="160"/>
      <c r="M108" s="156"/>
      <c r="Q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0"/>
      <c r="CC108" s="160"/>
      <c r="CD108" s="160"/>
      <c r="CE108" s="160"/>
      <c r="CF108" s="160"/>
      <c r="CG108" s="160"/>
      <c r="CH108" s="160"/>
      <c r="CI108" s="160"/>
      <c r="CJ108" s="160"/>
      <c r="CK108" s="160"/>
      <c r="CL108" s="160"/>
      <c r="CM108" s="160"/>
      <c r="CN108" s="160"/>
      <c r="CO108" s="160"/>
      <c r="CP108" s="160"/>
      <c r="CQ108" s="160"/>
      <c r="CR108" s="160"/>
      <c r="CS108" s="160"/>
      <c r="CT108" s="160"/>
      <c r="CU108" s="160"/>
      <c r="CV108" s="160"/>
      <c r="CW108" s="160"/>
      <c r="CX108" s="160"/>
      <c r="CY108" s="160"/>
      <c r="CZ108" s="160"/>
      <c r="DA108" s="160"/>
      <c r="DB108" s="160"/>
      <c r="DC108" s="160"/>
      <c r="DD108" s="160"/>
      <c r="DE108" s="160"/>
      <c r="DF108" s="160"/>
      <c r="DG108" s="160"/>
      <c r="DH108" s="160"/>
      <c r="DI108" s="160"/>
      <c r="DJ108" s="160"/>
      <c r="DK108" s="160"/>
      <c r="DL108" s="160"/>
      <c r="DM108" s="160"/>
      <c r="DN108" s="160"/>
      <c r="DO108" s="160"/>
      <c r="DP108" s="160"/>
      <c r="DQ108" s="160"/>
      <c r="DR108" s="160"/>
      <c r="DS108" s="160"/>
      <c r="DT108" s="160"/>
      <c r="DU108" s="160"/>
      <c r="DV108" s="160"/>
      <c r="DW108" s="160"/>
      <c r="DX108" s="160"/>
      <c r="DY108" s="160"/>
      <c r="DZ108" s="160"/>
      <c r="EA108" s="160"/>
      <c r="EB108" s="160"/>
      <c r="EC108" s="160"/>
      <c r="ED108" s="160"/>
      <c r="EE108" s="160"/>
      <c r="EF108" s="160"/>
      <c r="EG108" s="160"/>
      <c r="EH108" s="160"/>
      <c r="EI108" s="160"/>
      <c r="EJ108" s="160"/>
      <c r="EK108" s="160"/>
      <c r="EL108" s="160"/>
      <c r="EM108" s="160"/>
      <c r="EN108" s="160"/>
      <c r="EO108" s="160"/>
      <c r="EP108" s="160"/>
      <c r="EQ108" s="160"/>
      <c r="ER108" s="160"/>
      <c r="ES108" s="160"/>
      <c r="ET108" s="160"/>
      <c r="EU108" s="160"/>
      <c r="EV108" s="160"/>
      <c r="EW108" s="160"/>
      <c r="EX108" s="160"/>
      <c r="EY108" s="160"/>
      <c r="EZ108" s="160"/>
      <c r="FA108" s="160"/>
      <c r="FB108" s="160"/>
      <c r="FC108" s="160"/>
      <c r="FD108" s="160"/>
      <c r="FE108" s="160"/>
      <c r="FF108" s="160"/>
      <c r="FG108" s="160"/>
      <c r="FH108" s="160"/>
      <c r="FI108" s="160"/>
      <c r="FJ108" s="160"/>
      <c r="FK108" s="160"/>
      <c r="FL108" s="160"/>
      <c r="FM108" s="160"/>
      <c r="FN108" s="160"/>
      <c r="FO108" s="160"/>
      <c r="FP108" s="160"/>
      <c r="FQ108" s="160"/>
      <c r="FR108" s="160"/>
      <c r="FS108" s="160"/>
      <c r="FT108" s="160"/>
      <c r="FU108" s="160"/>
      <c r="FV108" s="160"/>
      <c r="FW108" s="160"/>
      <c r="FX108" s="160"/>
      <c r="FY108" s="160"/>
      <c r="FZ108" s="160"/>
      <c r="GA108" s="160"/>
      <c r="GB108" s="160"/>
      <c r="GC108" s="160"/>
      <c r="GD108" s="160"/>
      <c r="GE108" s="160"/>
      <c r="GF108" s="160"/>
      <c r="GG108" s="160"/>
      <c r="GH108" s="160"/>
      <c r="GI108" s="160"/>
      <c r="GJ108" s="160"/>
      <c r="GK108" s="160"/>
      <c r="GL108" s="160"/>
      <c r="GM108" s="160"/>
      <c r="GN108" s="160"/>
      <c r="GO108" s="160"/>
      <c r="GP108" s="160"/>
      <c r="GQ108" s="160"/>
      <c r="GR108" s="160"/>
      <c r="GS108" s="160"/>
      <c r="GT108" s="160"/>
      <c r="GU108" s="160"/>
      <c r="GV108" s="160"/>
      <c r="GW108" s="160"/>
      <c r="GX108" s="160"/>
      <c r="GY108" s="160"/>
      <c r="GZ108" s="160"/>
      <c r="HA108" s="160"/>
      <c r="HB108" s="160"/>
      <c r="HC108" s="160"/>
      <c r="HD108" s="160"/>
      <c r="HE108" s="160"/>
      <c r="HF108" s="160"/>
      <c r="HG108" s="160"/>
    </row>
    <row r="109" spans="1:215" ht="20.25" customHeight="1">
      <c r="A109" s="165" t="s">
        <v>65</v>
      </c>
      <c r="B109" s="463">
        <v>14</v>
      </c>
      <c r="C109" s="181">
        <f>C95-C105+C107</f>
        <v>6081632</v>
      </c>
      <c r="D109" s="181"/>
      <c r="E109" s="181">
        <f>E95-E105+E107</f>
        <v>16135279</v>
      </c>
      <c r="F109" s="181"/>
      <c r="G109" s="181">
        <f>G95-G105+G107</f>
        <v>6634828</v>
      </c>
      <c r="H109" s="181"/>
      <c r="I109" s="181">
        <f>I95-I105+I107</f>
        <v>3618645</v>
      </c>
      <c r="J109" s="213"/>
      <c r="K109" s="160"/>
      <c r="M109" s="156"/>
      <c r="Q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0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160"/>
      <c r="CX109" s="160"/>
      <c r="CY109" s="160"/>
      <c r="CZ109" s="160"/>
      <c r="DA109" s="160"/>
      <c r="DB109" s="160"/>
      <c r="DC109" s="160"/>
      <c r="DD109" s="160"/>
      <c r="DE109" s="160"/>
      <c r="DF109" s="160"/>
      <c r="DG109" s="160"/>
      <c r="DH109" s="160"/>
      <c r="DI109" s="160"/>
      <c r="DJ109" s="160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0"/>
      <c r="EC109" s="160"/>
      <c r="ED109" s="160"/>
      <c r="EE109" s="160"/>
      <c r="EF109" s="160"/>
      <c r="EG109" s="160"/>
      <c r="EH109" s="160"/>
      <c r="EI109" s="160"/>
      <c r="EJ109" s="160"/>
      <c r="EK109" s="160"/>
      <c r="EL109" s="160"/>
      <c r="EM109" s="160"/>
      <c r="EN109" s="160"/>
      <c r="EO109" s="160"/>
      <c r="EP109" s="160"/>
      <c r="EQ109" s="160"/>
      <c r="ER109" s="160"/>
      <c r="ES109" s="160"/>
      <c r="ET109" s="160"/>
      <c r="EU109" s="160"/>
      <c r="EV109" s="160"/>
      <c r="EW109" s="160"/>
      <c r="EX109" s="160"/>
      <c r="EY109" s="160"/>
      <c r="EZ109" s="160"/>
      <c r="FA109" s="160"/>
      <c r="FB109" s="160"/>
      <c r="FC109" s="160"/>
      <c r="FD109" s="160"/>
      <c r="FE109" s="160"/>
      <c r="FF109" s="160"/>
      <c r="FG109" s="160"/>
      <c r="FH109" s="160"/>
      <c r="FI109" s="160"/>
      <c r="FJ109" s="160"/>
      <c r="FK109" s="160"/>
      <c r="FL109" s="160"/>
      <c r="FM109" s="160"/>
      <c r="FN109" s="160"/>
      <c r="FO109" s="160"/>
      <c r="FP109" s="160"/>
      <c r="FQ109" s="160"/>
      <c r="FR109" s="160"/>
      <c r="FS109" s="160"/>
      <c r="FT109" s="160"/>
      <c r="FU109" s="160"/>
      <c r="FV109" s="160"/>
      <c r="FW109" s="160"/>
      <c r="FX109" s="160"/>
      <c r="FY109" s="160"/>
      <c r="FZ109" s="160"/>
      <c r="GA109" s="160"/>
      <c r="GB109" s="160"/>
      <c r="GC109" s="160"/>
      <c r="GD109" s="160"/>
      <c r="GE109" s="160"/>
      <c r="GF109" s="160"/>
      <c r="GG109" s="160"/>
      <c r="GH109" s="160"/>
      <c r="GI109" s="160"/>
      <c r="GJ109" s="160"/>
      <c r="GK109" s="160"/>
      <c r="GL109" s="160"/>
      <c r="GM109" s="160"/>
      <c r="GN109" s="160"/>
      <c r="GO109" s="160"/>
      <c r="GP109" s="160"/>
      <c r="GQ109" s="160"/>
      <c r="GR109" s="160"/>
      <c r="GS109" s="160"/>
      <c r="GT109" s="160"/>
      <c r="GU109" s="160"/>
      <c r="GV109" s="160"/>
      <c r="GW109" s="160"/>
      <c r="GX109" s="160"/>
      <c r="GY109" s="160"/>
      <c r="GZ109" s="160"/>
      <c r="HA109" s="160"/>
      <c r="HB109" s="160"/>
      <c r="HC109" s="160"/>
      <c r="HD109" s="160"/>
      <c r="HE109" s="160"/>
      <c r="HF109" s="160"/>
      <c r="HG109" s="160"/>
    </row>
    <row r="110" spans="1:215" ht="20.25" customHeight="1">
      <c r="A110" s="154" t="s">
        <v>242</v>
      </c>
      <c r="B110" s="463">
        <v>15</v>
      </c>
      <c r="C110" s="210">
        <v>176793</v>
      </c>
      <c r="D110" s="201"/>
      <c r="E110" s="210">
        <v>2025827</v>
      </c>
      <c r="F110" s="201"/>
      <c r="G110" s="84">
        <v>21045</v>
      </c>
      <c r="H110" s="201"/>
      <c r="I110" s="84">
        <v>36734</v>
      </c>
      <c r="J110" s="214"/>
      <c r="K110" s="160"/>
      <c r="M110" s="156"/>
      <c r="Q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160"/>
      <c r="CX110" s="160"/>
      <c r="CY110" s="160"/>
      <c r="CZ110" s="160"/>
      <c r="DA110" s="160"/>
      <c r="DB110" s="160"/>
      <c r="DC110" s="160"/>
      <c r="DD110" s="160"/>
      <c r="DE110" s="160"/>
      <c r="DF110" s="160"/>
      <c r="DG110" s="160"/>
      <c r="DH110" s="160"/>
      <c r="DI110" s="160"/>
      <c r="DJ110" s="160"/>
      <c r="DK110" s="160"/>
      <c r="DL110" s="160"/>
      <c r="DM110" s="160"/>
      <c r="DN110" s="160"/>
      <c r="DO110" s="160"/>
      <c r="DP110" s="160"/>
      <c r="DQ110" s="160"/>
      <c r="DR110" s="160"/>
      <c r="DS110" s="160"/>
      <c r="DT110" s="160"/>
      <c r="DU110" s="160"/>
      <c r="DV110" s="160"/>
      <c r="DW110" s="160"/>
      <c r="DX110" s="160"/>
      <c r="DY110" s="160"/>
      <c r="DZ110" s="160"/>
      <c r="EA110" s="160"/>
      <c r="EB110" s="160"/>
      <c r="EC110" s="160"/>
      <c r="ED110" s="160"/>
      <c r="EE110" s="160"/>
      <c r="EF110" s="160"/>
      <c r="EG110" s="160"/>
      <c r="EH110" s="160"/>
      <c r="EI110" s="160"/>
      <c r="EJ110" s="160"/>
      <c r="EK110" s="160"/>
      <c r="EL110" s="160"/>
      <c r="EM110" s="160"/>
      <c r="EN110" s="160"/>
      <c r="EO110" s="160"/>
      <c r="EP110" s="160"/>
      <c r="EQ110" s="160"/>
      <c r="ER110" s="160"/>
      <c r="ES110" s="160"/>
      <c r="ET110" s="160"/>
      <c r="EU110" s="160"/>
      <c r="EV110" s="160"/>
      <c r="EW110" s="160"/>
      <c r="EX110" s="160"/>
      <c r="EY110" s="160"/>
      <c r="EZ110" s="160"/>
      <c r="FA110" s="160"/>
      <c r="FB110" s="160"/>
      <c r="FC110" s="160"/>
      <c r="FD110" s="160"/>
      <c r="FE110" s="160"/>
      <c r="FF110" s="160"/>
      <c r="FG110" s="160"/>
      <c r="FH110" s="160"/>
      <c r="FI110" s="160"/>
      <c r="FJ110" s="160"/>
      <c r="FK110" s="160"/>
      <c r="FL110" s="160"/>
      <c r="FM110" s="160"/>
      <c r="FN110" s="160"/>
      <c r="FO110" s="160"/>
      <c r="FP110" s="160"/>
      <c r="FQ110" s="160"/>
      <c r="FR110" s="160"/>
      <c r="FS110" s="160"/>
      <c r="FT110" s="160"/>
      <c r="FU110" s="160"/>
      <c r="FV110" s="160"/>
      <c r="FW110" s="160"/>
      <c r="FX110" s="160"/>
      <c r="FY110" s="160"/>
      <c r="FZ110" s="160"/>
      <c r="GA110" s="160"/>
      <c r="GB110" s="160"/>
      <c r="GC110" s="160"/>
      <c r="GD110" s="160"/>
      <c r="GE110" s="160"/>
      <c r="GF110" s="160"/>
      <c r="GG110" s="160"/>
      <c r="GH110" s="160"/>
      <c r="GI110" s="160"/>
      <c r="GJ110" s="160"/>
      <c r="GK110" s="160"/>
      <c r="GL110" s="160"/>
      <c r="GM110" s="160"/>
      <c r="GN110" s="160"/>
      <c r="GO110" s="160"/>
      <c r="GP110" s="160"/>
      <c r="GQ110" s="160"/>
      <c r="GR110" s="160"/>
      <c r="GS110" s="160"/>
      <c r="GT110" s="160"/>
      <c r="GU110" s="160"/>
      <c r="GV110" s="160"/>
      <c r="GW110" s="160"/>
      <c r="GX110" s="160"/>
      <c r="GY110" s="160"/>
      <c r="GZ110" s="160"/>
      <c r="HA110" s="160"/>
      <c r="HB110" s="160"/>
      <c r="HC110" s="160"/>
      <c r="HD110" s="160"/>
      <c r="HE110" s="160"/>
      <c r="HF110" s="160"/>
      <c r="HG110" s="160"/>
    </row>
    <row r="111" spans="1:215" ht="20.25" customHeight="1" thickBot="1">
      <c r="A111" s="165" t="s">
        <v>193</v>
      </c>
      <c r="B111" s="463"/>
      <c r="C111" s="215">
        <f>C109-C110</f>
        <v>5904839</v>
      </c>
      <c r="D111" s="181"/>
      <c r="E111" s="215">
        <f>E109-E110</f>
        <v>14109452</v>
      </c>
      <c r="F111" s="181"/>
      <c r="G111" s="215">
        <f>+G109-G110</f>
        <v>6613783</v>
      </c>
      <c r="H111" s="181"/>
      <c r="I111" s="215">
        <f>+I109-I110</f>
        <v>3581911</v>
      </c>
      <c r="J111" s="183"/>
      <c r="K111" s="160"/>
      <c r="M111" s="156"/>
      <c r="Q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160"/>
      <c r="CX111" s="160"/>
      <c r="CY111" s="160"/>
      <c r="CZ111" s="160"/>
      <c r="DA111" s="160"/>
      <c r="DB111" s="160"/>
      <c r="DC111" s="160"/>
      <c r="DD111" s="160"/>
      <c r="DE111" s="160"/>
      <c r="DF111" s="160"/>
      <c r="DG111" s="160"/>
      <c r="DH111" s="160"/>
      <c r="DI111" s="160"/>
      <c r="DJ111" s="160"/>
      <c r="DK111" s="160"/>
      <c r="DL111" s="160"/>
      <c r="DM111" s="160"/>
      <c r="DN111" s="160"/>
      <c r="DO111" s="160"/>
      <c r="DP111" s="160"/>
      <c r="DQ111" s="160"/>
      <c r="DR111" s="160"/>
      <c r="DS111" s="160"/>
      <c r="DT111" s="160"/>
      <c r="DU111" s="160"/>
      <c r="DV111" s="160"/>
      <c r="DW111" s="160"/>
      <c r="DX111" s="160"/>
      <c r="DY111" s="160"/>
      <c r="DZ111" s="160"/>
      <c r="EA111" s="160"/>
      <c r="EB111" s="160"/>
      <c r="EC111" s="160"/>
      <c r="ED111" s="160"/>
      <c r="EE111" s="160"/>
      <c r="EF111" s="160"/>
      <c r="EG111" s="160"/>
      <c r="EH111" s="160"/>
      <c r="EI111" s="160"/>
      <c r="EJ111" s="160"/>
      <c r="EK111" s="160"/>
      <c r="EL111" s="160"/>
      <c r="EM111" s="160"/>
      <c r="EN111" s="160"/>
      <c r="EO111" s="160"/>
      <c r="EP111" s="160"/>
      <c r="EQ111" s="160"/>
      <c r="ER111" s="160"/>
      <c r="ES111" s="160"/>
      <c r="ET111" s="160"/>
      <c r="EU111" s="160"/>
      <c r="EV111" s="160"/>
      <c r="EW111" s="160"/>
      <c r="EX111" s="160"/>
      <c r="EY111" s="160"/>
      <c r="EZ111" s="160"/>
      <c r="FA111" s="160"/>
      <c r="FB111" s="160"/>
      <c r="FC111" s="160"/>
      <c r="FD111" s="160"/>
      <c r="FE111" s="160"/>
      <c r="FF111" s="160"/>
      <c r="FG111" s="160"/>
      <c r="FH111" s="160"/>
      <c r="FI111" s="160"/>
      <c r="FJ111" s="160"/>
      <c r="FK111" s="160"/>
      <c r="FL111" s="160"/>
      <c r="FM111" s="160"/>
      <c r="FN111" s="160"/>
      <c r="FO111" s="160"/>
      <c r="FP111" s="160"/>
      <c r="FQ111" s="160"/>
      <c r="FR111" s="160"/>
      <c r="FS111" s="160"/>
      <c r="FT111" s="160"/>
      <c r="FU111" s="160"/>
      <c r="FV111" s="160"/>
      <c r="FW111" s="160"/>
      <c r="FX111" s="160"/>
      <c r="FY111" s="160"/>
      <c r="FZ111" s="160"/>
      <c r="GA111" s="160"/>
      <c r="GB111" s="160"/>
      <c r="GC111" s="160"/>
      <c r="GD111" s="160"/>
      <c r="GE111" s="160"/>
      <c r="GF111" s="160"/>
      <c r="GG111" s="160"/>
      <c r="GH111" s="160"/>
      <c r="GI111" s="160"/>
      <c r="GJ111" s="160"/>
      <c r="GK111" s="160"/>
      <c r="GL111" s="160"/>
      <c r="GM111" s="160"/>
      <c r="GN111" s="160"/>
      <c r="GO111" s="160"/>
      <c r="GP111" s="160"/>
      <c r="GQ111" s="160"/>
      <c r="GR111" s="160"/>
      <c r="GS111" s="160"/>
      <c r="GT111" s="160"/>
      <c r="GU111" s="160"/>
      <c r="GV111" s="160"/>
      <c r="GW111" s="160"/>
      <c r="GX111" s="160"/>
      <c r="GY111" s="160"/>
      <c r="GZ111" s="160"/>
      <c r="HA111" s="160"/>
      <c r="HB111" s="160"/>
      <c r="HC111" s="160"/>
      <c r="HD111" s="160"/>
      <c r="HE111" s="160"/>
      <c r="HF111" s="160"/>
      <c r="HG111" s="160"/>
    </row>
    <row r="112" spans="1:215" ht="20.25" customHeight="1" thickTop="1">
      <c r="A112" s="368"/>
      <c r="B112" s="369"/>
      <c r="C112" s="370"/>
      <c r="D112" s="292"/>
      <c r="E112" s="370"/>
      <c r="F112" s="371"/>
      <c r="G112" s="370"/>
      <c r="H112" s="371"/>
      <c r="I112" s="370"/>
      <c r="J112" s="183"/>
      <c r="K112" s="160"/>
      <c r="M112" s="156"/>
      <c r="Q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160"/>
      <c r="CX112" s="160"/>
      <c r="CY112" s="160"/>
      <c r="CZ112" s="160"/>
      <c r="DA112" s="160"/>
      <c r="DB112" s="160"/>
      <c r="DC112" s="160"/>
      <c r="DD112" s="160"/>
      <c r="DE112" s="160"/>
      <c r="DF112" s="160"/>
      <c r="DG112" s="160"/>
      <c r="DH112" s="160"/>
      <c r="DI112" s="160"/>
      <c r="DJ112" s="160"/>
      <c r="DK112" s="160"/>
      <c r="DL112" s="160"/>
      <c r="DM112" s="160"/>
      <c r="DN112" s="160"/>
      <c r="DO112" s="160"/>
      <c r="DP112" s="160"/>
      <c r="DQ112" s="160"/>
      <c r="DR112" s="160"/>
      <c r="DS112" s="160"/>
      <c r="DT112" s="160"/>
      <c r="DU112" s="160"/>
      <c r="DV112" s="160"/>
      <c r="DW112" s="160"/>
      <c r="DX112" s="160"/>
      <c r="DY112" s="160"/>
      <c r="DZ112" s="160"/>
      <c r="EA112" s="160"/>
      <c r="EB112" s="160"/>
      <c r="EC112" s="160"/>
      <c r="ED112" s="160"/>
      <c r="EE112" s="160"/>
      <c r="EF112" s="160"/>
      <c r="EG112" s="160"/>
      <c r="EH112" s="160"/>
      <c r="EI112" s="160"/>
      <c r="EJ112" s="160"/>
      <c r="EK112" s="160"/>
      <c r="EL112" s="160"/>
      <c r="EM112" s="160"/>
      <c r="EN112" s="160"/>
      <c r="EO112" s="160"/>
      <c r="EP112" s="160"/>
      <c r="EQ112" s="160"/>
      <c r="ER112" s="160"/>
      <c r="ES112" s="160"/>
      <c r="ET112" s="160"/>
      <c r="EU112" s="160"/>
      <c r="EV112" s="160"/>
      <c r="EW112" s="160"/>
      <c r="EX112" s="160"/>
      <c r="EY112" s="160"/>
      <c r="EZ112" s="160"/>
      <c r="FA112" s="160"/>
      <c r="FB112" s="160"/>
      <c r="FC112" s="160"/>
      <c r="FD112" s="160"/>
      <c r="FE112" s="160"/>
      <c r="FF112" s="160"/>
      <c r="FG112" s="160"/>
      <c r="FH112" s="160"/>
      <c r="FI112" s="160"/>
      <c r="FJ112" s="160"/>
      <c r="FK112" s="160"/>
      <c r="FL112" s="160"/>
      <c r="FM112" s="160"/>
      <c r="FN112" s="160"/>
      <c r="FO112" s="160"/>
      <c r="FP112" s="160"/>
      <c r="FQ112" s="160"/>
      <c r="FR112" s="160"/>
      <c r="FS112" s="160"/>
      <c r="FT112" s="160"/>
      <c r="FU112" s="160"/>
      <c r="FV112" s="160"/>
      <c r="FW112" s="160"/>
      <c r="FX112" s="160"/>
      <c r="FY112" s="160"/>
      <c r="FZ112" s="160"/>
      <c r="GA112" s="160"/>
      <c r="GB112" s="160"/>
      <c r="GC112" s="160"/>
      <c r="GD112" s="160"/>
      <c r="GE112" s="160"/>
      <c r="GF112" s="160"/>
      <c r="GG112" s="160"/>
      <c r="GH112" s="160"/>
      <c r="GI112" s="160"/>
      <c r="GJ112" s="160"/>
      <c r="GK112" s="160"/>
      <c r="GL112" s="160"/>
      <c r="GM112" s="160"/>
      <c r="GN112" s="160"/>
      <c r="GO112" s="160"/>
      <c r="GP112" s="160"/>
      <c r="GQ112" s="160"/>
      <c r="GR112" s="160"/>
      <c r="GS112" s="160"/>
      <c r="GT112" s="160"/>
      <c r="GU112" s="160"/>
      <c r="GV112" s="160"/>
      <c r="GW112" s="160"/>
      <c r="GX112" s="160"/>
      <c r="GY112" s="160"/>
      <c r="GZ112" s="160"/>
      <c r="HA112" s="160"/>
      <c r="HB112" s="160"/>
      <c r="HC112" s="160"/>
      <c r="HD112" s="160"/>
      <c r="HE112" s="160"/>
      <c r="HF112" s="160"/>
      <c r="HG112" s="160"/>
    </row>
    <row r="113" spans="1:215" ht="20.25" customHeight="1">
      <c r="A113" s="165" t="s">
        <v>63</v>
      </c>
      <c r="B113" s="463"/>
      <c r="C113" s="216"/>
      <c r="D113" s="175"/>
      <c r="E113" s="216"/>
      <c r="F113" s="176"/>
      <c r="G113" s="177"/>
      <c r="H113" s="176"/>
      <c r="I113" s="177"/>
      <c r="J113" s="177"/>
      <c r="K113" s="160"/>
      <c r="M113" s="156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  <c r="CD113" s="160"/>
      <c r="CE113" s="160"/>
      <c r="CF113" s="160"/>
      <c r="CG113" s="160"/>
      <c r="CH113" s="160"/>
      <c r="CI113" s="160"/>
      <c r="CJ113" s="160"/>
      <c r="CK113" s="160"/>
      <c r="CL113" s="160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160"/>
      <c r="CX113" s="160"/>
      <c r="CY113" s="160"/>
      <c r="CZ113" s="160"/>
      <c r="DA113" s="160"/>
      <c r="DB113" s="160"/>
      <c r="DC113" s="160"/>
      <c r="DD113" s="160"/>
      <c r="DE113" s="160"/>
      <c r="DF113" s="160"/>
      <c r="DG113" s="160"/>
      <c r="DH113" s="160"/>
      <c r="DI113" s="160"/>
      <c r="DJ113" s="160"/>
      <c r="DK113" s="160"/>
      <c r="DL113" s="160"/>
      <c r="DM113" s="160"/>
      <c r="DN113" s="160"/>
      <c r="DO113" s="160"/>
      <c r="DP113" s="160"/>
      <c r="DQ113" s="160"/>
      <c r="DR113" s="160"/>
      <c r="DS113" s="160"/>
      <c r="DT113" s="160"/>
      <c r="DU113" s="160"/>
      <c r="DV113" s="160"/>
      <c r="DW113" s="160"/>
      <c r="DX113" s="160"/>
      <c r="DY113" s="160"/>
      <c r="DZ113" s="160"/>
      <c r="EA113" s="160"/>
      <c r="EB113" s="160"/>
      <c r="EC113" s="160"/>
      <c r="ED113" s="160"/>
      <c r="EE113" s="160"/>
      <c r="EF113" s="160"/>
      <c r="EG113" s="160"/>
      <c r="EH113" s="160"/>
      <c r="EI113" s="160"/>
      <c r="EJ113" s="160"/>
      <c r="EK113" s="160"/>
      <c r="EL113" s="160"/>
      <c r="EM113" s="160"/>
      <c r="EN113" s="160"/>
      <c r="EO113" s="160"/>
      <c r="EP113" s="160"/>
      <c r="EQ113" s="160"/>
      <c r="ER113" s="160"/>
      <c r="ES113" s="160"/>
      <c r="ET113" s="160"/>
      <c r="EU113" s="160"/>
      <c r="EV113" s="160"/>
      <c r="EW113" s="160"/>
      <c r="EX113" s="160"/>
      <c r="EY113" s="160"/>
      <c r="EZ113" s="160"/>
      <c r="FA113" s="160"/>
      <c r="FB113" s="160"/>
      <c r="FC113" s="160"/>
      <c r="FD113" s="160"/>
      <c r="FE113" s="160"/>
      <c r="FF113" s="160"/>
      <c r="FG113" s="160"/>
      <c r="FH113" s="160"/>
      <c r="FI113" s="160"/>
      <c r="FJ113" s="160"/>
      <c r="FK113" s="160"/>
      <c r="FL113" s="160"/>
      <c r="FM113" s="160"/>
      <c r="FN113" s="160"/>
      <c r="FO113" s="160"/>
      <c r="FP113" s="160"/>
      <c r="FQ113" s="160"/>
      <c r="FR113" s="160"/>
      <c r="FS113" s="160"/>
      <c r="FT113" s="160"/>
      <c r="FU113" s="160"/>
      <c r="FV113" s="160"/>
      <c r="FW113" s="160"/>
      <c r="FX113" s="160"/>
      <c r="FY113" s="160"/>
      <c r="FZ113" s="160"/>
      <c r="GA113" s="160"/>
      <c r="GB113" s="160"/>
      <c r="GC113" s="160"/>
      <c r="GD113" s="160"/>
      <c r="GE113" s="160"/>
      <c r="GF113" s="160"/>
      <c r="GG113" s="160"/>
      <c r="GH113" s="160"/>
      <c r="GI113" s="160"/>
      <c r="GJ113" s="160"/>
      <c r="GK113" s="160"/>
      <c r="GL113" s="160"/>
      <c r="GM113" s="160"/>
      <c r="GN113" s="160"/>
      <c r="GO113" s="160"/>
      <c r="GP113" s="160"/>
      <c r="GQ113" s="160"/>
      <c r="GR113" s="160"/>
      <c r="GS113" s="160"/>
      <c r="GT113" s="160"/>
      <c r="GU113" s="160"/>
      <c r="GV113" s="160"/>
      <c r="GW113" s="160"/>
      <c r="GX113" s="160"/>
      <c r="GY113" s="160"/>
      <c r="GZ113" s="160"/>
      <c r="HA113" s="160"/>
      <c r="HB113" s="160"/>
      <c r="HC113" s="160"/>
      <c r="HD113" s="160"/>
      <c r="HE113" s="160"/>
      <c r="HF113" s="160"/>
      <c r="HG113" s="160"/>
    </row>
    <row r="114" spans="1:215" ht="20.25" customHeight="1">
      <c r="A114" s="178" t="s">
        <v>259</v>
      </c>
      <c r="B114" s="463"/>
      <c r="C114" s="217">
        <v>5974830</v>
      </c>
      <c r="D114" s="201"/>
      <c r="E114" s="217">
        <v>14056707</v>
      </c>
      <c r="F114" s="201"/>
      <c r="G114" s="217">
        <v>6613783</v>
      </c>
      <c r="H114" s="201"/>
      <c r="I114" s="217">
        <v>3581911</v>
      </c>
      <c r="J114" s="217"/>
      <c r="K114" s="160"/>
      <c r="M114" s="156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  <c r="CD114" s="160"/>
      <c r="CE114" s="160"/>
      <c r="CF114" s="160"/>
      <c r="CG114" s="160"/>
      <c r="CH114" s="160"/>
      <c r="CI114" s="160"/>
      <c r="CJ114" s="160"/>
      <c r="CK114" s="160"/>
      <c r="CL114" s="160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160"/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60"/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0"/>
      <c r="ED114" s="160"/>
      <c r="EE114" s="160"/>
      <c r="EF114" s="160"/>
      <c r="EG114" s="160"/>
      <c r="EH114" s="160"/>
      <c r="EI114" s="160"/>
      <c r="EJ114" s="160"/>
      <c r="EK114" s="160"/>
      <c r="EL114" s="160"/>
      <c r="EM114" s="160"/>
      <c r="EN114" s="160"/>
      <c r="EO114" s="160"/>
      <c r="EP114" s="160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0"/>
      <c r="FB114" s="160"/>
      <c r="FC114" s="160"/>
      <c r="FD114" s="160"/>
      <c r="FE114" s="160"/>
      <c r="FF114" s="160"/>
      <c r="FG114" s="160"/>
      <c r="FH114" s="160"/>
      <c r="FI114" s="160"/>
      <c r="FJ114" s="160"/>
      <c r="FK114" s="160"/>
      <c r="FL114" s="160"/>
      <c r="FM114" s="160"/>
      <c r="FN114" s="160"/>
      <c r="FO114" s="160"/>
      <c r="FP114" s="160"/>
      <c r="FQ114" s="160"/>
      <c r="FR114" s="160"/>
      <c r="FS114" s="160"/>
      <c r="FT114" s="160"/>
      <c r="FU114" s="160"/>
      <c r="FV114" s="160"/>
      <c r="FW114" s="160"/>
      <c r="FX114" s="160"/>
      <c r="FY114" s="160"/>
      <c r="FZ114" s="160"/>
      <c r="GA114" s="160"/>
      <c r="GB114" s="160"/>
      <c r="GC114" s="160"/>
      <c r="GD114" s="160"/>
      <c r="GE114" s="160"/>
      <c r="GF114" s="160"/>
      <c r="GG114" s="160"/>
      <c r="GH114" s="160"/>
      <c r="GI114" s="160"/>
      <c r="GJ114" s="160"/>
      <c r="GK114" s="160"/>
      <c r="GL114" s="160"/>
      <c r="GM114" s="160"/>
      <c r="GN114" s="160"/>
      <c r="GO114" s="160"/>
      <c r="GP114" s="160"/>
      <c r="GQ114" s="160"/>
      <c r="GR114" s="160"/>
      <c r="GS114" s="160"/>
      <c r="GT114" s="160"/>
      <c r="GU114" s="160"/>
      <c r="GV114" s="160"/>
      <c r="GW114" s="160"/>
      <c r="GX114" s="160"/>
      <c r="GY114" s="160"/>
      <c r="GZ114" s="160"/>
      <c r="HA114" s="160"/>
      <c r="HB114" s="160"/>
      <c r="HC114" s="160"/>
      <c r="HD114" s="160"/>
      <c r="HE114" s="160"/>
      <c r="HF114" s="160"/>
      <c r="HG114" s="160"/>
    </row>
    <row r="115" spans="1:215" ht="20.25" customHeight="1">
      <c r="A115" s="179" t="s">
        <v>182</v>
      </c>
      <c r="B115" s="463"/>
      <c r="C115" s="217">
        <v>-69991</v>
      </c>
      <c r="D115" s="201"/>
      <c r="E115" s="217">
        <v>52745</v>
      </c>
      <c r="F115" s="201"/>
      <c r="G115" s="84">
        <v>0</v>
      </c>
      <c r="H115" s="201"/>
      <c r="I115" s="84">
        <v>0</v>
      </c>
      <c r="J115" s="86"/>
      <c r="K115" s="160"/>
      <c r="M115" s="156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0"/>
      <c r="BW115" s="160"/>
      <c r="BX115" s="160"/>
      <c r="BY115" s="160"/>
      <c r="BZ115" s="160"/>
      <c r="CA115" s="160"/>
      <c r="CB115" s="160"/>
      <c r="CC115" s="160"/>
      <c r="CD115" s="160"/>
      <c r="CE115" s="160"/>
      <c r="CF115" s="160"/>
      <c r="CG115" s="160"/>
      <c r="CH115" s="160"/>
      <c r="CI115" s="160"/>
      <c r="CJ115" s="160"/>
      <c r="CK115" s="160"/>
      <c r="CL115" s="160"/>
      <c r="CM115" s="160"/>
      <c r="CN115" s="160"/>
      <c r="CO115" s="160"/>
      <c r="CP115" s="160"/>
      <c r="CQ115" s="160"/>
      <c r="CR115" s="160"/>
      <c r="CS115" s="160"/>
      <c r="CT115" s="160"/>
      <c r="CU115" s="160"/>
      <c r="CV115" s="160"/>
      <c r="CW115" s="160"/>
      <c r="CX115" s="160"/>
      <c r="CY115" s="160"/>
      <c r="CZ115" s="160"/>
      <c r="DA115" s="160"/>
      <c r="DB115" s="160"/>
      <c r="DC115" s="160"/>
      <c r="DD115" s="160"/>
      <c r="DE115" s="160"/>
      <c r="DF115" s="160"/>
      <c r="DG115" s="160"/>
      <c r="DH115" s="160"/>
      <c r="DI115" s="160"/>
      <c r="DJ115" s="160"/>
      <c r="DK115" s="160"/>
      <c r="DL115" s="160"/>
      <c r="DM115" s="160"/>
      <c r="DN115" s="160"/>
      <c r="DO115" s="160"/>
      <c r="DP115" s="160"/>
      <c r="DQ115" s="160"/>
      <c r="DR115" s="160"/>
      <c r="DS115" s="160"/>
      <c r="DT115" s="160"/>
      <c r="DU115" s="160"/>
      <c r="DV115" s="160"/>
      <c r="DW115" s="160"/>
      <c r="DX115" s="160"/>
      <c r="DY115" s="160"/>
      <c r="DZ115" s="160"/>
      <c r="EA115" s="160"/>
      <c r="EB115" s="160"/>
      <c r="EC115" s="160"/>
      <c r="ED115" s="160"/>
      <c r="EE115" s="160"/>
      <c r="EF115" s="160"/>
      <c r="EG115" s="160"/>
      <c r="EH115" s="160"/>
      <c r="EI115" s="160"/>
      <c r="EJ115" s="160"/>
      <c r="EK115" s="160"/>
      <c r="EL115" s="160"/>
      <c r="EM115" s="160"/>
      <c r="EN115" s="160"/>
      <c r="EO115" s="160"/>
      <c r="EP115" s="160"/>
      <c r="EQ115" s="160"/>
      <c r="ER115" s="160"/>
      <c r="ES115" s="160"/>
      <c r="ET115" s="160"/>
      <c r="EU115" s="160"/>
      <c r="EV115" s="160"/>
      <c r="EW115" s="160"/>
      <c r="EX115" s="160"/>
      <c r="EY115" s="160"/>
      <c r="EZ115" s="160"/>
      <c r="FA115" s="160"/>
      <c r="FB115" s="160"/>
      <c r="FC115" s="160"/>
      <c r="FD115" s="160"/>
      <c r="FE115" s="160"/>
      <c r="FF115" s="160"/>
      <c r="FG115" s="160"/>
      <c r="FH115" s="160"/>
      <c r="FI115" s="160"/>
      <c r="FJ115" s="160"/>
      <c r="FK115" s="160"/>
      <c r="FL115" s="160"/>
      <c r="FM115" s="160"/>
      <c r="FN115" s="160"/>
      <c r="FO115" s="160"/>
      <c r="FP115" s="160"/>
      <c r="FQ115" s="160"/>
      <c r="FR115" s="160"/>
      <c r="FS115" s="160"/>
      <c r="FT115" s="160"/>
      <c r="FU115" s="160"/>
      <c r="FV115" s="160"/>
      <c r="FW115" s="160"/>
      <c r="FX115" s="160"/>
      <c r="FY115" s="160"/>
      <c r="FZ115" s="160"/>
      <c r="GA115" s="160"/>
      <c r="GB115" s="160"/>
      <c r="GC115" s="160"/>
      <c r="GD115" s="160"/>
      <c r="GE115" s="160"/>
      <c r="GF115" s="160"/>
      <c r="GG115" s="160"/>
      <c r="GH115" s="160"/>
      <c r="GI115" s="160"/>
      <c r="GJ115" s="160"/>
      <c r="GK115" s="160"/>
      <c r="GL115" s="160"/>
      <c r="GM115" s="160"/>
      <c r="GN115" s="160"/>
      <c r="GO115" s="160"/>
      <c r="GP115" s="160"/>
      <c r="GQ115" s="160"/>
      <c r="GR115" s="160"/>
      <c r="GS115" s="160"/>
      <c r="GT115" s="160"/>
      <c r="GU115" s="160"/>
      <c r="GV115" s="160"/>
      <c r="GW115" s="160"/>
      <c r="GX115" s="160"/>
      <c r="GY115" s="160"/>
      <c r="GZ115" s="160"/>
      <c r="HA115" s="160"/>
      <c r="HB115" s="160"/>
      <c r="HC115" s="160"/>
      <c r="HD115" s="160"/>
      <c r="HE115" s="160"/>
      <c r="HF115" s="160"/>
      <c r="HG115" s="160"/>
    </row>
    <row r="116" spans="1:215" ht="20.25" customHeight="1" thickBot="1">
      <c r="A116" s="165" t="s">
        <v>193</v>
      </c>
      <c r="B116" s="463"/>
      <c r="C116" s="218">
        <f>C114+C115</f>
        <v>5904839</v>
      </c>
      <c r="D116" s="181"/>
      <c r="E116" s="218">
        <f>E114+E115</f>
        <v>14109452</v>
      </c>
      <c r="F116" s="181"/>
      <c r="G116" s="218">
        <f>G114</f>
        <v>6613783</v>
      </c>
      <c r="H116" s="181"/>
      <c r="I116" s="218">
        <f>I114</f>
        <v>3581911</v>
      </c>
      <c r="J116" s="183"/>
      <c r="K116" s="160"/>
      <c r="M116" s="156"/>
      <c r="Q116" s="155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N116" s="160"/>
      <c r="DO116" s="160"/>
      <c r="DP116" s="160"/>
      <c r="DQ116" s="160"/>
      <c r="DR116" s="160"/>
      <c r="DS116" s="160"/>
      <c r="DT116" s="160"/>
      <c r="DU116" s="160"/>
      <c r="DV116" s="160"/>
      <c r="DW116" s="160"/>
      <c r="DX116" s="160"/>
      <c r="DY116" s="160"/>
      <c r="DZ116" s="160"/>
      <c r="EA116" s="160"/>
      <c r="EB116" s="160"/>
      <c r="EC116" s="160"/>
      <c r="ED116" s="160"/>
      <c r="EE116" s="160"/>
      <c r="EF116" s="160"/>
      <c r="EG116" s="160"/>
      <c r="EH116" s="160"/>
      <c r="EI116" s="160"/>
      <c r="EJ116" s="160"/>
      <c r="EK116" s="160"/>
      <c r="EL116" s="160"/>
      <c r="EM116" s="160"/>
      <c r="EN116" s="160"/>
      <c r="EO116" s="160"/>
      <c r="EP116" s="160"/>
      <c r="EQ116" s="160"/>
      <c r="ER116" s="160"/>
      <c r="ES116" s="160"/>
      <c r="ET116" s="160"/>
      <c r="EU116" s="160"/>
      <c r="EV116" s="160"/>
      <c r="EW116" s="160"/>
      <c r="EX116" s="160"/>
      <c r="EY116" s="160"/>
      <c r="EZ116" s="160"/>
      <c r="FA116" s="160"/>
      <c r="FB116" s="160"/>
      <c r="FC116" s="160"/>
      <c r="FD116" s="160"/>
      <c r="FE116" s="160"/>
      <c r="FF116" s="160"/>
      <c r="FG116" s="160"/>
      <c r="FH116" s="160"/>
      <c r="FI116" s="160"/>
      <c r="FJ116" s="160"/>
      <c r="FK116" s="160"/>
      <c r="FL116" s="160"/>
      <c r="FM116" s="160"/>
      <c r="FN116" s="160"/>
      <c r="FO116" s="160"/>
      <c r="FP116" s="160"/>
      <c r="FQ116" s="160"/>
      <c r="FR116" s="160"/>
      <c r="FS116" s="160"/>
      <c r="FT116" s="160"/>
      <c r="FU116" s="160"/>
      <c r="FV116" s="160"/>
      <c r="FW116" s="160"/>
      <c r="FX116" s="160"/>
      <c r="FY116" s="160"/>
      <c r="FZ116" s="160"/>
      <c r="GA116" s="160"/>
      <c r="GB116" s="160"/>
      <c r="GC116" s="160"/>
      <c r="GD116" s="160"/>
      <c r="GE116" s="160"/>
      <c r="GF116" s="160"/>
      <c r="GG116" s="160"/>
      <c r="GH116" s="160"/>
      <c r="GI116" s="160"/>
      <c r="GJ116" s="160"/>
      <c r="GK116" s="160"/>
      <c r="GL116" s="160"/>
      <c r="GM116" s="160"/>
      <c r="GN116" s="160"/>
      <c r="GO116" s="160"/>
      <c r="GP116" s="160"/>
      <c r="GQ116" s="160"/>
      <c r="GR116" s="160"/>
      <c r="GS116" s="160"/>
      <c r="GT116" s="160"/>
      <c r="GU116" s="160"/>
      <c r="GV116" s="160"/>
      <c r="GW116" s="160"/>
      <c r="GX116" s="160"/>
      <c r="GY116" s="160"/>
      <c r="GZ116" s="160"/>
      <c r="HA116" s="160"/>
      <c r="HB116" s="160"/>
      <c r="HC116" s="160"/>
      <c r="HD116" s="160"/>
      <c r="HE116" s="160"/>
      <c r="HF116" s="160"/>
      <c r="HG116" s="160"/>
    </row>
    <row r="117" spans="1:215" s="425" customFormat="1" ht="20.25" customHeight="1" thickTop="1">
      <c r="A117" s="429"/>
      <c r="B117" s="430"/>
      <c r="C117" s="145">
        <f>C111-C116</f>
        <v>0</v>
      </c>
      <c r="D117" s="439"/>
      <c r="E117" s="440">
        <f>E111-E116</f>
        <v>0</v>
      </c>
      <c r="F117" s="441"/>
      <c r="G117" s="440">
        <f>G111-G116</f>
        <v>0</v>
      </c>
      <c r="H117" s="441"/>
      <c r="I117" s="440">
        <f>I111-I116</f>
        <v>0</v>
      </c>
      <c r="J117" s="431"/>
      <c r="K117" s="422"/>
      <c r="L117" s="470"/>
      <c r="N117" s="412"/>
      <c r="O117" s="412"/>
      <c r="P117" s="412"/>
      <c r="Q117" s="424"/>
      <c r="R117" s="76"/>
      <c r="S117" s="76"/>
      <c r="T117" s="422"/>
      <c r="U117" s="422"/>
      <c r="V117" s="422"/>
      <c r="W117" s="422"/>
      <c r="X117" s="422"/>
      <c r="Y117" s="422"/>
      <c r="Z117" s="422"/>
      <c r="AA117" s="422"/>
      <c r="AB117" s="422"/>
      <c r="AC117" s="422"/>
      <c r="AD117" s="422"/>
      <c r="AE117" s="422"/>
      <c r="AF117" s="422"/>
      <c r="AG117" s="422"/>
      <c r="AH117" s="422"/>
      <c r="AI117" s="422"/>
      <c r="AJ117" s="422"/>
      <c r="AK117" s="422"/>
      <c r="AL117" s="422"/>
      <c r="AM117" s="422"/>
      <c r="AN117" s="422"/>
      <c r="AO117" s="422"/>
      <c r="AP117" s="422"/>
      <c r="AQ117" s="422"/>
      <c r="AR117" s="422"/>
      <c r="AS117" s="422"/>
      <c r="AT117" s="422"/>
      <c r="AU117" s="422"/>
      <c r="AV117" s="422"/>
      <c r="AW117" s="422"/>
      <c r="AX117" s="422"/>
      <c r="AY117" s="422"/>
      <c r="AZ117" s="422"/>
      <c r="BA117" s="422"/>
      <c r="BB117" s="422"/>
      <c r="BC117" s="422"/>
      <c r="BD117" s="422"/>
      <c r="BE117" s="422"/>
      <c r="BF117" s="422"/>
      <c r="BG117" s="422"/>
      <c r="BH117" s="422"/>
      <c r="BI117" s="422"/>
      <c r="BJ117" s="422"/>
      <c r="BK117" s="422"/>
      <c r="BL117" s="422"/>
      <c r="BM117" s="422"/>
      <c r="BN117" s="422"/>
      <c r="BO117" s="422"/>
      <c r="BP117" s="422"/>
      <c r="BQ117" s="422"/>
      <c r="BR117" s="422"/>
      <c r="BS117" s="422"/>
      <c r="BT117" s="422"/>
      <c r="BU117" s="422"/>
      <c r="BV117" s="422"/>
      <c r="BW117" s="422"/>
      <c r="BX117" s="422"/>
      <c r="BY117" s="422"/>
      <c r="BZ117" s="422"/>
      <c r="CA117" s="422"/>
      <c r="CB117" s="422"/>
      <c r="CC117" s="422"/>
      <c r="CD117" s="422"/>
      <c r="CE117" s="422"/>
      <c r="CF117" s="422"/>
      <c r="CG117" s="422"/>
      <c r="CH117" s="422"/>
      <c r="CI117" s="422"/>
      <c r="CJ117" s="422"/>
      <c r="CK117" s="422"/>
      <c r="CL117" s="422"/>
      <c r="CM117" s="422"/>
      <c r="CN117" s="422"/>
      <c r="CO117" s="422"/>
      <c r="CP117" s="422"/>
      <c r="CQ117" s="422"/>
      <c r="CR117" s="422"/>
      <c r="CS117" s="422"/>
      <c r="CT117" s="422"/>
      <c r="CU117" s="422"/>
      <c r="CV117" s="422"/>
      <c r="CW117" s="422"/>
      <c r="CX117" s="422"/>
      <c r="CY117" s="422"/>
      <c r="CZ117" s="422"/>
      <c r="DA117" s="422"/>
      <c r="DB117" s="422"/>
      <c r="DC117" s="422"/>
      <c r="DD117" s="422"/>
      <c r="DE117" s="422"/>
      <c r="DF117" s="422"/>
      <c r="DG117" s="422"/>
      <c r="DH117" s="422"/>
      <c r="DI117" s="422"/>
      <c r="DJ117" s="422"/>
      <c r="DK117" s="422"/>
      <c r="DL117" s="422"/>
      <c r="DM117" s="422"/>
      <c r="DN117" s="422"/>
      <c r="DO117" s="422"/>
      <c r="DP117" s="422"/>
      <c r="DQ117" s="422"/>
      <c r="DR117" s="422"/>
      <c r="DS117" s="422"/>
      <c r="DT117" s="422"/>
      <c r="DU117" s="422"/>
      <c r="DV117" s="422"/>
      <c r="DW117" s="422"/>
      <c r="DX117" s="422"/>
      <c r="DY117" s="422"/>
      <c r="DZ117" s="422"/>
      <c r="EA117" s="422"/>
      <c r="EB117" s="422"/>
      <c r="EC117" s="422"/>
      <c r="ED117" s="422"/>
      <c r="EE117" s="422"/>
      <c r="EF117" s="422"/>
      <c r="EG117" s="422"/>
      <c r="EH117" s="422"/>
      <c r="EI117" s="422"/>
      <c r="EJ117" s="422"/>
      <c r="EK117" s="422"/>
      <c r="EL117" s="422"/>
      <c r="EM117" s="422"/>
      <c r="EN117" s="422"/>
      <c r="EO117" s="422"/>
      <c r="EP117" s="422"/>
      <c r="EQ117" s="422"/>
      <c r="ER117" s="422"/>
      <c r="ES117" s="422"/>
      <c r="ET117" s="422"/>
      <c r="EU117" s="422"/>
      <c r="EV117" s="422"/>
      <c r="EW117" s="422"/>
      <c r="EX117" s="422"/>
      <c r="EY117" s="422"/>
      <c r="EZ117" s="422"/>
      <c r="FA117" s="422"/>
      <c r="FB117" s="422"/>
      <c r="FC117" s="422"/>
      <c r="FD117" s="422"/>
      <c r="FE117" s="422"/>
      <c r="FF117" s="422"/>
      <c r="FG117" s="422"/>
      <c r="FH117" s="422"/>
      <c r="FI117" s="422"/>
      <c r="FJ117" s="422"/>
      <c r="FK117" s="422"/>
      <c r="FL117" s="422"/>
      <c r="FM117" s="422"/>
      <c r="FN117" s="422"/>
      <c r="FO117" s="422"/>
      <c r="FP117" s="422"/>
      <c r="FQ117" s="422"/>
      <c r="FR117" s="422"/>
      <c r="FS117" s="422"/>
      <c r="FT117" s="422"/>
      <c r="FU117" s="422"/>
      <c r="FV117" s="422"/>
      <c r="FW117" s="422"/>
      <c r="FX117" s="422"/>
      <c r="FY117" s="422"/>
      <c r="FZ117" s="422"/>
      <c r="GA117" s="422"/>
      <c r="GB117" s="422"/>
      <c r="GC117" s="422"/>
      <c r="GD117" s="422"/>
      <c r="GE117" s="422"/>
      <c r="GF117" s="422"/>
      <c r="GG117" s="422"/>
      <c r="GH117" s="422"/>
      <c r="GI117" s="422"/>
      <c r="GJ117" s="422"/>
      <c r="GK117" s="422"/>
      <c r="GL117" s="422"/>
      <c r="GM117" s="422"/>
      <c r="GN117" s="422"/>
      <c r="GO117" s="422"/>
      <c r="GP117" s="422"/>
      <c r="GQ117" s="422"/>
      <c r="GR117" s="422"/>
      <c r="GS117" s="422"/>
      <c r="GT117" s="422"/>
      <c r="GU117" s="422"/>
      <c r="GV117" s="422"/>
      <c r="GW117" s="422"/>
      <c r="GX117" s="422"/>
      <c r="GY117" s="422"/>
      <c r="GZ117" s="422"/>
      <c r="HA117" s="422"/>
      <c r="HB117" s="422"/>
      <c r="HC117" s="422"/>
      <c r="HD117" s="422"/>
      <c r="HE117" s="422"/>
      <c r="HF117" s="422"/>
      <c r="HG117" s="422"/>
    </row>
    <row r="118" spans="1:215" ht="20.25" customHeight="1">
      <c r="A118" s="184" t="s">
        <v>78</v>
      </c>
      <c r="B118" s="463"/>
      <c r="C118" s="216"/>
      <c r="D118" s="175"/>
      <c r="E118" s="216"/>
      <c r="F118" s="175"/>
      <c r="G118" s="174"/>
      <c r="H118" s="175"/>
      <c r="I118" s="174"/>
      <c r="J118" s="174"/>
      <c r="K118" s="160"/>
      <c r="M118" s="156"/>
      <c r="Q118" s="155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  <c r="BS118" s="160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60"/>
      <c r="CD118" s="160"/>
      <c r="CE118" s="160"/>
      <c r="CF118" s="160"/>
      <c r="CG118" s="160"/>
      <c r="CH118" s="160"/>
      <c r="CI118" s="160"/>
      <c r="CJ118" s="160"/>
      <c r="CK118" s="160"/>
      <c r="CL118" s="160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160"/>
      <c r="CX118" s="160"/>
      <c r="CY118" s="160"/>
      <c r="CZ118" s="160"/>
      <c r="DA118" s="160"/>
      <c r="DB118" s="160"/>
      <c r="DC118" s="160"/>
      <c r="DD118" s="160"/>
      <c r="DE118" s="160"/>
      <c r="DF118" s="160"/>
      <c r="DG118" s="160"/>
      <c r="DH118" s="160"/>
      <c r="DI118" s="160"/>
      <c r="DJ118" s="160"/>
      <c r="DK118" s="160"/>
      <c r="DL118" s="160"/>
      <c r="DM118" s="160"/>
      <c r="DN118" s="160"/>
      <c r="DO118" s="160"/>
      <c r="DP118" s="160"/>
      <c r="DQ118" s="160"/>
      <c r="DR118" s="160"/>
      <c r="DS118" s="160"/>
      <c r="DT118" s="160"/>
      <c r="DU118" s="160"/>
      <c r="DV118" s="160"/>
      <c r="DW118" s="160"/>
      <c r="DX118" s="160"/>
      <c r="DY118" s="160"/>
      <c r="DZ118" s="160"/>
      <c r="EA118" s="160"/>
      <c r="EB118" s="160"/>
      <c r="EC118" s="160"/>
      <c r="ED118" s="160"/>
      <c r="EE118" s="160"/>
      <c r="EF118" s="160"/>
      <c r="EG118" s="160"/>
      <c r="EH118" s="160"/>
      <c r="EI118" s="160"/>
      <c r="EJ118" s="160"/>
      <c r="EK118" s="160"/>
      <c r="EL118" s="160"/>
      <c r="EM118" s="160"/>
      <c r="EN118" s="160"/>
      <c r="EO118" s="160"/>
      <c r="EP118" s="160"/>
      <c r="EQ118" s="160"/>
      <c r="ER118" s="160"/>
      <c r="ES118" s="160"/>
      <c r="ET118" s="160"/>
      <c r="EU118" s="160"/>
      <c r="EV118" s="160"/>
      <c r="EW118" s="160"/>
      <c r="EX118" s="160"/>
      <c r="EY118" s="160"/>
      <c r="EZ118" s="160"/>
      <c r="FA118" s="160"/>
      <c r="FB118" s="160"/>
      <c r="FC118" s="160"/>
      <c r="FD118" s="160"/>
      <c r="FE118" s="160"/>
      <c r="FF118" s="160"/>
      <c r="FG118" s="160"/>
      <c r="FH118" s="160"/>
      <c r="FI118" s="160"/>
      <c r="FJ118" s="160"/>
      <c r="FK118" s="160"/>
      <c r="FL118" s="160"/>
      <c r="FM118" s="160"/>
      <c r="FN118" s="160"/>
      <c r="FO118" s="160"/>
      <c r="FP118" s="160"/>
      <c r="FQ118" s="160"/>
      <c r="FR118" s="160"/>
      <c r="FS118" s="160"/>
      <c r="FT118" s="160"/>
      <c r="FU118" s="160"/>
      <c r="FV118" s="160"/>
      <c r="FW118" s="160"/>
      <c r="FX118" s="160"/>
      <c r="FY118" s="160"/>
      <c r="FZ118" s="160"/>
      <c r="GA118" s="160"/>
      <c r="GB118" s="160"/>
      <c r="GC118" s="160"/>
      <c r="GD118" s="160"/>
      <c r="GE118" s="160"/>
      <c r="GF118" s="160"/>
      <c r="GG118" s="160"/>
      <c r="GH118" s="160"/>
      <c r="GI118" s="160"/>
      <c r="GJ118" s="160"/>
      <c r="GK118" s="160"/>
      <c r="GL118" s="160"/>
      <c r="GM118" s="160"/>
      <c r="GN118" s="160"/>
      <c r="GO118" s="160"/>
      <c r="GP118" s="160"/>
      <c r="GQ118" s="160"/>
      <c r="GR118" s="160"/>
      <c r="GS118" s="160"/>
      <c r="GT118" s="160"/>
      <c r="GU118" s="160"/>
      <c r="GV118" s="160"/>
      <c r="GW118" s="160"/>
      <c r="GX118" s="160"/>
      <c r="GY118" s="160"/>
      <c r="GZ118" s="160"/>
      <c r="HA118" s="160"/>
      <c r="HB118" s="160"/>
      <c r="HC118" s="160"/>
      <c r="HD118" s="160"/>
      <c r="HE118" s="160"/>
      <c r="HF118" s="160"/>
      <c r="HG118" s="160"/>
    </row>
    <row r="119" spans="1:215" ht="20.25" customHeight="1" thickBot="1">
      <c r="A119" s="299" t="s">
        <v>278</v>
      </c>
      <c r="B119" s="463">
        <v>17</v>
      </c>
      <c r="C119" s="185">
        <v>0.97143010024500454</v>
      </c>
      <c r="D119" s="186"/>
      <c r="E119" s="185">
        <v>2.5</v>
      </c>
      <c r="F119" s="187"/>
      <c r="G119" s="185">
        <v>1.0852331648784443</v>
      </c>
      <c r="H119" s="188"/>
      <c r="I119" s="185">
        <v>0.56448266958979909</v>
      </c>
      <c r="J119" s="189"/>
      <c r="K119" s="160"/>
      <c r="M119" s="156"/>
      <c r="Q119" s="155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  <c r="CD119" s="160"/>
      <c r="CE119" s="160"/>
      <c r="CF119" s="160"/>
      <c r="CG119" s="160"/>
      <c r="CH119" s="160"/>
      <c r="CI119" s="160"/>
      <c r="CJ119" s="160"/>
      <c r="CK119" s="160"/>
      <c r="CL119" s="160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160"/>
      <c r="CX119" s="160"/>
      <c r="CY119" s="160"/>
      <c r="CZ119" s="160"/>
      <c r="DA119" s="160"/>
      <c r="DB119" s="160"/>
      <c r="DC119" s="160"/>
      <c r="DD119" s="160"/>
      <c r="DE119" s="160"/>
      <c r="DF119" s="160"/>
      <c r="DG119" s="160"/>
      <c r="DH119" s="160"/>
      <c r="DI119" s="160"/>
      <c r="DJ119" s="160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0"/>
      <c r="EC119" s="160"/>
      <c r="ED119" s="160"/>
      <c r="EE119" s="160"/>
      <c r="EF119" s="160"/>
      <c r="EG119" s="160"/>
      <c r="EH119" s="160"/>
      <c r="EI119" s="160"/>
      <c r="EJ119" s="160"/>
      <c r="EK119" s="160"/>
      <c r="EL119" s="160"/>
      <c r="EM119" s="160"/>
      <c r="EN119" s="160"/>
      <c r="EO119" s="160"/>
      <c r="EP119" s="160"/>
      <c r="EQ119" s="160"/>
      <c r="ER119" s="160"/>
      <c r="ES119" s="160"/>
      <c r="ET119" s="160"/>
      <c r="EU119" s="160"/>
      <c r="EV119" s="160"/>
      <c r="EW119" s="160"/>
      <c r="EX119" s="160"/>
      <c r="EY119" s="160"/>
      <c r="EZ119" s="160"/>
      <c r="FA119" s="160"/>
      <c r="FB119" s="160"/>
      <c r="FC119" s="160"/>
      <c r="FD119" s="160"/>
      <c r="FE119" s="160"/>
      <c r="FF119" s="160"/>
      <c r="FG119" s="160"/>
      <c r="FH119" s="160"/>
      <c r="FI119" s="160"/>
      <c r="FJ119" s="160"/>
      <c r="FK119" s="160"/>
      <c r="FL119" s="160"/>
      <c r="FM119" s="160"/>
      <c r="FN119" s="160"/>
      <c r="FO119" s="160"/>
      <c r="FP119" s="160"/>
      <c r="FQ119" s="160"/>
      <c r="FR119" s="160"/>
      <c r="FS119" s="160"/>
      <c r="FT119" s="160"/>
      <c r="FU119" s="160"/>
      <c r="FV119" s="160"/>
      <c r="FW119" s="160"/>
      <c r="FX119" s="160"/>
      <c r="FY119" s="160"/>
      <c r="FZ119" s="160"/>
      <c r="GA119" s="160"/>
      <c r="GB119" s="160"/>
      <c r="GC119" s="160"/>
      <c r="GD119" s="160"/>
      <c r="GE119" s="160"/>
      <c r="GF119" s="160"/>
      <c r="GG119" s="160"/>
      <c r="GH119" s="160"/>
      <c r="GI119" s="160"/>
      <c r="GJ119" s="160"/>
      <c r="GK119" s="160"/>
      <c r="GL119" s="160"/>
      <c r="GM119" s="160"/>
      <c r="GN119" s="160"/>
      <c r="GO119" s="160"/>
      <c r="GP119" s="160"/>
      <c r="GQ119" s="160"/>
      <c r="GR119" s="160"/>
      <c r="GS119" s="160"/>
      <c r="GT119" s="160"/>
      <c r="GU119" s="160"/>
      <c r="GV119" s="160"/>
      <c r="GW119" s="160"/>
      <c r="GX119" s="160"/>
      <c r="GY119" s="160"/>
      <c r="GZ119" s="160"/>
      <c r="HA119" s="160"/>
      <c r="HB119" s="160"/>
      <c r="HC119" s="160"/>
      <c r="HD119" s="160"/>
      <c r="HE119" s="160"/>
      <c r="HF119" s="160"/>
      <c r="HG119" s="160"/>
    </row>
    <row r="120" spans="1:215" ht="20.25" customHeight="1" thickTop="1" thickBot="1">
      <c r="A120" s="154" t="s">
        <v>282</v>
      </c>
      <c r="B120" s="463">
        <v>17</v>
      </c>
      <c r="C120" s="310">
        <v>0.97143010024500454</v>
      </c>
      <c r="D120" s="186"/>
      <c r="E120" s="310">
        <v>2.4700000000000002</v>
      </c>
      <c r="F120" s="187"/>
      <c r="G120" s="310">
        <v>1.0852331648784443</v>
      </c>
      <c r="H120" s="188"/>
      <c r="I120" s="310">
        <v>0.55768794319476822</v>
      </c>
      <c r="J120" s="189"/>
      <c r="K120" s="160"/>
      <c r="M120" s="156"/>
      <c r="Q120" s="155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160"/>
      <c r="CX120" s="160"/>
      <c r="CY120" s="160"/>
      <c r="CZ120" s="160"/>
      <c r="DA120" s="160"/>
      <c r="DB120" s="160"/>
      <c r="DC120" s="160"/>
      <c r="DD120" s="160"/>
      <c r="DE120" s="160"/>
      <c r="DF120" s="160"/>
      <c r="DG120" s="160"/>
      <c r="DH120" s="160"/>
      <c r="DI120" s="160"/>
      <c r="DJ120" s="160"/>
      <c r="DK120" s="160"/>
      <c r="DL120" s="160"/>
      <c r="DM120" s="160"/>
      <c r="DN120" s="160"/>
      <c r="DO120" s="160"/>
      <c r="DP120" s="160"/>
      <c r="DQ120" s="160"/>
      <c r="DR120" s="160"/>
      <c r="DS120" s="160"/>
      <c r="DT120" s="160"/>
      <c r="DU120" s="160"/>
      <c r="DV120" s="160"/>
      <c r="DW120" s="160"/>
      <c r="DX120" s="160"/>
      <c r="DY120" s="160"/>
      <c r="DZ120" s="160"/>
      <c r="EA120" s="160"/>
      <c r="EB120" s="160"/>
      <c r="EC120" s="160"/>
      <c r="ED120" s="160"/>
      <c r="EE120" s="160"/>
      <c r="EF120" s="160"/>
      <c r="EG120" s="160"/>
      <c r="EH120" s="160"/>
      <c r="EI120" s="160"/>
      <c r="EJ120" s="160"/>
      <c r="EK120" s="160"/>
      <c r="EL120" s="160"/>
      <c r="EM120" s="160"/>
      <c r="EN120" s="160"/>
      <c r="EO120" s="160"/>
      <c r="EP120" s="160"/>
      <c r="EQ120" s="160"/>
      <c r="ER120" s="160"/>
      <c r="ES120" s="160"/>
      <c r="ET120" s="160"/>
      <c r="EU120" s="160"/>
      <c r="EV120" s="160"/>
      <c r="EW120" s="160"/>
      <c r="EX120" s="160"/>
      <c r="EY120" s="160"/>
      <c r="EZ120" s="160"/>
      <c r="FA120" s="160"/>
      <c r="FB120" s="160"/>
      <c r="FC120" s="160"/>
      <c r="FD120" s="160"/>
      <c r="FE120" s="160"/>
      <c r="FF120" s="160"/>
      <c r="FG120" s="160"/>
      <c r="FH120" s="160"/>
      <c r="FI120" s="160"/>
      <c r="FJ120" s="160"/>
      <c r="FK120" s="160"/>
      <c r="FL120" s="160"/>
      <c r="FM120" s="160"/>
      <c r="FN120" s="160"/>
      <c r="FO120" s="160"/>
      <c r="FP120" s="160"/>
      <c r="FQ120" s="160"/>
      <c r="FR120" s="160"/>
      <c r="FS120" s="160"/>
      <c r="FT120" s="160"/>
      <c r="FU120" s="160"/>
      <c r="FV120" s="160"/>
      <c r="FW120" s="160"/>
      <c r="FX120" s="160"/>
      <c r="FY120" s="160"/>
      <c r="FZ120" s="160"/>
      <c r="GA120" s="160"/>
      <c r="GB120" s="160"/>
      <c r="GC120" s="160"/>
      <c r="GD120" s="160"/>
      <c r="GE120" s="160"/>
      <c r="GF120" s="160"/>
      <c r="GG120" s="160"/>
      <c r="GH120" s="160"/>
      <c r="GI120" s="160"/>
      <c r="GJ120" s="160"/>
      <c r="GK120" s="160"/>
      <c r="GL120" s="160"/>
      <c r="GM120" s="160"/>
      <c r="GN120" s="160"/>
      <c r="GO120" s="160"/>
      <c r="GP120" s="160"/>
      <c r="GQ120" s="160"/>
      <c r="GR120" s="160"/>
      <c r="GS120" s="160"/>
      <c r="GT120" s="160"/>
      <c r="GU120" s="160"/>
      <c r="GV120" s="160"/>
      <c r="GW120" s="160"/>
      <c r="GX120" s="160"/>
      <c r="GY120" s="160"/>
      <c r="GZ120" s="160"/>
      <c r="HA120" s="160"/>
      <c r="HB120" s="160"/>
      <c r="HC120" s="160"/>
      <c r="HD120" s="160"/>
      <c r="HE120" s="160"/>
      <c r="HF120" s="160"/>
      <c r="HG120" s="160"/>
    </row>
    <row r="121" spans="1:215" ht="20.25" customHeight="1" thickTop="1">
      <c r="A121" s="190"/>
      <c r="B121" s="296"/>
      <c r="C121" s="189"/>
      <c r="D121" s="297"/>
      <c r="E121" s="189"/>
      <c r="F121" s="298"/>
      <c r="G121" s="189"/>
      <c r="H121" s="189"/>
      <c r="I121" s="189"/>
      <c r="J121" s="189"/>
      <c r="K121" s="160"/>
      <c r="M121" s="156"/>
      <c r="Q121" s="155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  <c r="BS121" s="160"/>
      <c r="BT121" s="160"/>
      <c r="BU121" s="160"/>
      <c r="BV121" s="160"/>
      <c r="BW121" s="160"/>
      <c r="BX121" s="160"/>
      <c r="BY121" s="160"/>
      <c r="BZ121" s="160"/>
      <c r="CA121" s="160"/>
      <c r="CB121" s="160"/>
      <c r="CC121" s="160"/>
      <c r="CD121" s="160"/>
      <c r="CE121" s="160"/>
      <c r="CF121" s="160"/>
      <c r="CG121" s="160"/>
      <c r="CH121" s="160"/>
      <c r="CI121" s="160"/>
      <c r="CJ121" s="160"/>
      <c r="CK121" s="160"/>
      <c r="CL121" s="160"/>
      <c r="CM121" s="160"/>
      <c r="CN121" s="160"/>
      <c r="CO121" s="160"/>
      <c r="CP121" s="160"/>
      <c r="CQ121" s="160"/>
      <c r="CR121" s="160"/>
      <c r="CS121" s="160"/>
      <c r="CT121" s="160"/>
      <c r="CU121" s="160"/>
      <c r="CV121" s="160"/>
      <c r="CW121" s="160"/>
      <c r="CX121" s="160"/>
      <c r="CY121" s="160"/>
      <c r="CZ121" s="160"/>
      <c r="DA121" s="160"/>
      <c r="DB121" s="160"/>
      <c r="DC121" s="160"/>
      <c r="DD121" s="160"/>
      <c r="DE121" s="160"/>
      <c r="DF121" s="160"/>
      <c r="DG121" s="160"/>
      <c r="DH121" s="160"/>
      <c r="DI121" s="160"/>
      <c r="DJ121" s="160"/>
      <c r="DK121" s="160"/>
      <c r="DL121" s="160"/>
      <c r="DM121" s="160"/>
      <c r="DN121" s="160"/>
      <c r="DO121" s="160"/>
      <c r="DP121" s="160"/>
      <c r="DQ121" s="160"/>
      <c r="DR121" s="160"/>
      <c r="DS121" s="160"/>
      <c r="DT121" s="160"/>
      <c r="DU121" s="160"/>
      <c r="DV121" s="160"/>
      <c r="DW121" s="160"/>
      <c r="DX121" s="160"/>
      <c r="DY121" s="160"/>
      <c r="DZ121" s="160"/>
      <c r="EA121" s="160"/>
      <c r="EB121" s="160"/>
      <c r="EC121" s="160"/>
      <c r="ED121" s="160"/>
      <c r="EE121" s="160"/>
      <c r="EF121" s="160"/>
      <c r="EG121" s="160"/>
      <c r="EH121" s="160"/>
      <c r="EI121" s="160"/>
      <c r="EJ121" s="160"/>
      <c r="EK121" s="160"/>
      <c r="EL121" s="160"/>
      <c r="EM121" s="160"/>
      <c r="EN121" s="160"/>
      <c r="EO121" s="160"/>
      <c r="EP121" s="160"/>
      <c r="EQ121" s="160"/>
      <c r="ER121" s="160"/>
      <c r="ES121" s="160"/>
      <c r="ET121" s="160"/>
      <c r="EU121" s="160"/>
      <c r="EV121" s="160"/>
      <c r="EW121" s="160"/>
      <c r="EX121" s="160"/>
      <c r="EY121" s="160"/>
      <c r="EZ121" s="160"/>
      <c r="FA121" s="160"/>
      <c r="FB121" s="160"/>
      <c r="FC121" s="160"/>
      <c r="FD121" s="160"/>
      <c r="FE121" s="160"/>
      <c r="FF121" s="160"/>
      <c r="FG121" s="160"/>
      <c r="FH121" s="160"/>
      <c r="FI121" s="160"/>
      <c r="FJ121" s="160"/>
      <c r="FK121" s="160"/>
      <c r="FL121" s="160"/>
      <c r="FM121" s="160"/>
      <c r="FN121" s="160"/>
      <c r="FO121" s="160"/>
      <c r="FP121" s="160"/>
      <c r="FQ121" s="160"/>
      <c r="FR121" s="160"/>
      <c r="FS121" s="160"/>
      <c r="FT121" s="160"/>
      <c r="FU121" s="160"/>
      <c r="FV121" s="160"/>
      <c r="FW121" s="160"/>
      <c r="FX121" s="160"/>
      <c r="FY121" s="160"/>
      <c r="FZ121" s="160"/>
      <c r="GA121" s="160"/>
      <c r="GB121" s="160"/>
      <c r="GC121" s="160"/>
      <c r="GD121" s="160"/>
      <c r="GE121" s="160"/>
      <c r="GF121" s="160"/>
      <c r="GG121" s="160"/>
      <c r="GH121" s="160"/>
      <c r="GI121" s="160"/>
      <c r="GJ121" s="160"/>
      <c r="GK121" s="160"/>
      <c r="GL121" s="160"/>
      <c r="GM121" s="160"/>
      <c r="GN121" s="160"/>
      <c r="GO121" s="160"/>
      <c r="GP121" s="160"/>
      <c r="GQ121" s="160"/>
      <c r="GR121" s="160"/>
      <c r="GS121" s="160"/>
      <c r="GT121" s="160"/>
      <c r="GU121" s="160"/>
      <c r="GV121" s="160"/>
      <c r="GW121" s="160"/>
      <c r="GX121" s="160"/>
      <c r="GY121" s="160"/>
      <c r="GZ121" s="160"/>
      <c r="HA121" s="160"/>
      <c r="HB121" s="160"/>
      <c r="HC121" s="160"/>
      <c r="HD121" s="160"/>
      <c r="HE121" s="160"/>
      <c r="HF121" s="160"/>
      <c r="HG121" s="160"/>
    </row>
    <row r="122" spans="1:215" ht="20.25" customHeight="1">
      <c r="A122" s="153" t="s">
        <v>62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M122" s="156"/>
      <c r="Q122" s="155"/>
    </row>
    <row r="123" spans="1:215" ht="20.25" customHeight="1">
      <c r="A123" s="157" t="s">
        <v>194</v>
      </c>
      <c r="B123" s="154"/>
      <c r="C123" s="154"/>
      <c r="D123" s="154"/>
      <c r="E123" s="154"/>
      <c r="F123" s="154"/>
      <c r="G123" s="154"/>
      <c r="H123" s="154"/>
      <c r="I123" s="154"/>
      <c r="J123" s="154"/>
      <c r="M123" s="156"/>
      <c r="Q123" s="155"/>
    </row>
    <row r="124" spans="1:215" ht="20.25" customHeight="1">
      <c r="A124" s="157"/>
      <c r="B124" s="154"/>
      <c r="C124" s="154"/>
      <c r="D124" s="154"/>
      <c r="E124" s="154"/>
      <c r="F124" s="154"/>
      <c r="G124" s="154"/>
      <c r="H124" s="154"/>
      <c r="I124" s="154"/>
      <c r="J124" s="154"/>
      <c r="M124" s="156"/>
      <c r="Q124" s="155"/>
    </row>
    <row r="125" spans="1:215" ht="20.25" customHeight="1">
      <c r="A125" s="158"/>
      <c r="B125" s="154"/>
      <c r="C125" s="478" t="s">
        <v>187</v>
      </c>
      <c r="D125" s="478"/>
      <c r="E125" s="478"/>
      <c r="F125" s="464"/>
      <c r="G125" s="478" t="s">
        <v>188</v>
      </c>
      <c r="H125" s="478"/>
      <c r="I125" s="478"/>
      <c r="J125" s="464"/>
      <c r="M125" s="156"/>
      <c r="Q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  <c r="BI125" s="155"/>
      <c r="BJ125" s="155"/>
      <c r="BK125" s="155"/>
      <c r="BL125" s="155"/>
      <c r="BM125" s="155"/>
      <c r="BN125" s="155"/>
      <c r="BO125" s="155"/>
      <c r="BP125" s="155"/>
      <c r="BQ125" s="155"/>
      <c r="BR125" s="155"/>
      <c r="BS125" s="155"/>
      <c r="BT125" s="155"/>
      <c r="BU125" s="155"/>
      <c r="BV125" s="155"/>
      <c r="BW125" s="155"/>
      <c r="BX125" s="155"/>
      <c r="BY125" s="155"/>
      <c r="BZ125" s="155"/>
      <c r="CA125" s="155"/>
      <c r="CB125" s="155"/>
      <c r="CC125" s="155"/>
      <c r="CD125" s="155"/>
      <c r="CE125" s="155"/>
      <c r="CF125" s="155"/>
      <c r="CG125" s="155"/>
      <c r="CH125" s="155"/>
      <c r="CI125" s="155"/>
      <c r="CJ125" s="155"/>
      <c r="CK125" s="155"/>
      <c r="CL125" s="155"/>
      <c r="CM125" s="155"/>
      <c r="CN125" s="155"/>
      <c r="CO125" s="155"/>
      <c r="CP125" s="155"/>
      <c r="CQ125" s="155"/>
      <c r="CR125" s="155"/>
      <c r="CS125" s="155"/>
      <c r="CT125" s="155"/>
      <c r="CU125" s="155"/>
      <c r="CV125" s="155"/>
      <c r="CW125" s="155"/>
      <c r="CX125" s="155"/>
      <c r="CY125" s="155"/>
      <c r="CZ125" s="155"/>
      <c r="DA125" s="155"/>
      <c r="DB125" s="155"/>
      <c r="DC125" s="155"/>
      <c r="DD125" s="155"/>
      <c r="DE125" s="155"/>
      <c r="DF125" s="155"/>
      <c r="DG125" s="155"/>
      <c r="DH125" s="155"/>
      <c r="DI125" s="155"/>
      <c r="DJ125" s="155"/>
      <c r="DK125" s="155"/>
      <c r="DL125" s="155"/>
      <c r="DM125" s="155"/>
      <c r="DN125" s="155"/>
      <c r="DO125" s="155"/>
      <c r="DP125" s="155"/>
      <c r="DQ125" s="155"/>
      <c r="DR125" s="155"/>
      <c r="DS125" s="155"/>
      <c r="DT125" s="155"/>
      <c r="DU125" s="155"/>
      <c r="DV125" s="155"/>
      <c r="DW125" s="155"/>
      <c r="DX125" s="155"/>
      <c r="DY125" s="155"/>
      <c r="DZ125" s="155"/>
      <c r="EA125" s="155"/>
      <c r="EB125" s="155"/>
      <c r="EC125" s="155"/>
      <c r="ED125" s="155"/>
      <c r="EE125" s="155"/>
      <c r="EF125" s="155"/>
      <c r="EG125" s="155"/>
      <c r="EH125" s="155"/>
      <c r="EI125" s="155"/>
      <c r="EJ125" s="155"/>
      <c r="EK125" s="155"/>
      <c r="EL125" s="155"/>
      <c r="EM125" s="155"/>
      <c r="EN125" s="155"/>
      <c r="EO125" s="155"/>
      <c r="EP125" s="155"/>
      <c r="EQ125" s="155"/>
      <c r="ER125" s="155"/>
      <c r="ES125" s="155"/>
      <c r="ET125" s="155"/>
      <c r="EU125" s="155"/>
      <c r="EV125" s="155"/>
      <c r="EW125" s="155"/>
      <c r="EX125" s="155"/>
      <c r="EY125" s="155"/>
      <c r="EZ125" s="155"/>
      <c r="FA125" s="155"/>
      <c r="FB125" s="155"/>
      <c r="FC125" s="155"/>
      <c r="FD125" s="155"/>
      <c r="FE125" s="155"/>
      <c r="FF125" s="155"/>
      <c r="FG125" s="155"/>
      <c r="FH125" s="155"/>
      <c r="FI125" s="155"/>
      <c r="FJ125" s="155"/>
      <c r="FK125" s="155"/>
      <c r="FL125" s="155"/>
      <c r="FM125" s="155"/>
      <c r="FN125" s="155"/>
      <c r="FO125" s="155"/>
      <c r="FP125" s="155"/>
      <c r="FQ125" s="155"/>
      <c r="FR125" s="155"/>
      <c r="FS125" s="155"/>
      <c r="FT125" s="155"/>
      <c r="FU125" s="155"/>
      <c r="FV125" s="155"/>
      <c r="FW125" s="155"/>
      <c r="FX125" s="155"/>
      <c r="FY125" s="155"/>
      <c r="FZ125" s="155"/>
      <c r="GA125" s="155"/>
      <c r="GB125" s="155"/>
      <c r="GC125" s="155"/>
      <c r="GD125" s="155"/>
      <c r="GE125" s="155"/>
      <c r="GF125" s="155"/>
      <c r="GG125" s="155"/>
      <c r="GH125" s="155"/>
      <c r="GI125" s="155"/>
      <c r="GJ125" s="155"/>
      <c r="GK125" s="155"/>
      <c r="GL125" s="155"/>
      <c r="GM125" s="155"/>
      <c r="GN125" s="155"/>
      <c r="GO125" s="155"/>
      <c r="GP125" s="155"/>
      <c r="GQ125" s="155"/>
      <c r="GR125" s="155"/>
      <c r="GS125" s="155"/>
      <c r="GT125" s="155"/>
      <c r="GU125" s="155"/>
      <c r="GV125" s="155"/>
      <c r="GW125" s="155"/>
      <c r="GX125" s="155"/>
      <c r="GY125" s="155"/>
      <c r="GZ125" s="155"/>
      <c r="HA125" s="155"/>
      <c r="HB125" s="155"/>
      <c r="HC125" s="155"/>
      <c r="HD125" s="155"/>
      <c r="HE125" s="155"/>
      <c r="HF125" s="155"/>
      <c r="HG125" s="155"/>
    </row>
    <row r="126" spans="1:215" ht="20.25" customHeight="1">
      <c r="A126" s="154"/>
      <c r="B126" s="159"/>
      <c r="C126" s="478" t="s">
        <v>71</v>
      </c>
      <c r="D126" s="478"/>
      <c r="E126" s="478"/>
      <c r="F126" s="464"/>
      <c r="G126" s="478" t="s">
        <v>189</v>
      </c>
      <c r="H126" s="478"/>
      <c r="I126" s="478"/>
      <c r="J126" s="464"/>
      <c r="M126" s="156"/>
      <c r="Q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  <c r="BJ126" s="155"/>
      <c r="BK126" s="155"/>
      <c r="BL126" s="155"/>
      <c r="BM126" s="155"/>
      <c r="BN126" s="155"/>
      <c r="BO126" s="155"/>
      <c r="BP126" s="155"/>
      <c r="BQ126" s="155"/>
      <c r="BR126" s="155"/>
      <c r="BS126" s="155"/>
      <c r="BT126" s="155"/>
      <c r="BU126" s="155"/>
      <c r="BV126" s="155"/>
      <c r="BW126" s="155"/>
      <c r="BX126" s="155"/>
      <c r="BY126" s="155"/>
      <c r="BZ126" s="155"/>
      <c r="CA126" s="155"/>
      <c r="CB126" s="155"/>
      <c r="CC126" s="155"/>
      <c r="CD126" s="155"/>
      <c r="CE126" s="155"/>
      <c r="CF126" s="155"/>
      <c r="CG126" s="155"/>
      <c r="CH126" s="155"/>
      <c r="CI126" s="155"/>
      <c r="CJ126" s="155"/>
      <c r="CK126" s="155"/>
      <c r="CL126" s="155"/>
      <c r="CM126" s="155"/>
      <c r="CN126" s="155"/>
      <c r="CO126" s="155"/>
      <c r="CP126" s="155"/>
      <c r="CQ126" s="155"/>
      <c r="CR126" s="155"/>
      <c r="CS126" s="155"/>
      <c r="CT126" s="155"/>
      <c r="CU126" s="155"/>
      <c r="CV126" s="155"/>
      <c r="CW126" s="155"/>
      <c r="CX126" s="155"/>
      <c r="CY126" s="155"/>
      <c r="CZ126" s="155"/>
      <c r="DA126" s="155"/>
      <c r="DB126" s="155"/>
      <c r="DC126" s="155"/>
      <c r="DD126" s="155"/>
      <c r="DE126" s="155"/>
      <c r="DF126" s="155"/>
      <c r="DG126" s="155"/>
      <c r="DH126" s="155"/>
      <c r="DI126" s="155"/>
      <c r="DJ126" s="155"/>
      <c r="DK126" s="155"/>
      <c r="DL126" s="155"/>
      <c r="DM126" s="155"/>
      <c r="DN126" s="155"/>
      <c r="DO126" s="155"/>
      <c r="DP126" s="155"/>
      <c r="DQ126" s="155"/>
      <c r="DR126" s="155"/>
      <c r="DS126" s="155"/>
      <c r="DT126" s="155"/>
      <c r="DU126" s="155"/>
      <c r="DV126" s="155"/>
      <c r="DW126" s="155"/>
      <c r="DX126" s="155"/>
      <c r="DY126" s="155"/>
      <c r="DZ126" s="155"/>
      <c r="EA126" s="155"/>
      <c r="EB126" s="155"/>
      <c r="EC126" s="155"/>
      <c r="ED126" s="155"/>
      <c r="EE126" s="155"/>
      <c r="EF126" s="155"/>
      <c r="EG126" s="155"/>
      <c r="EH126" s="155"/>
      <c r="EI126" s="155"/>
      <c r="EJ126" s="155"/>
      <c r="EK126" s="155"/>
      <c r="EL126" s="155"/>
      <c r="EM126" s="155"/>
      <c r="EN126" s="155"/>
      <c r="EO126" s="155"/>
      <c r="EP126" s="155"/>
      <c r="EQ126" s="155"/>
      <c r="ER126" s="155"/>
      <c r="ES126" s="155"/>
      <c r="ET126" s="155"/>
      <c r="EU126" s="155"/>
      <c r="EV126" s="155"/>
      <c r="EW126" s="155"/>
      <c r="EX126" s="155"/>
      <c r="EY126" s="155"/>
      <c r="EZ126" s="155"/>
      <c r="FA126" s="155"/>
      <c r="FB126" s="155"/>
      <c r="FC126" s="155"/>
      <c r="FD126" s="155"/>
      <c r="FE126" s="155"/>
      <c r="FF126" s="155"/>
      <c r="FG126" s="155"/>
      <c r="FH126" s="155"/>
      <c r="FI126" s="155"/>
      <c r="FJ126" s="155"/>
      <c r="FK126" s="155"/>
      <c r="FL126" s="155"/>
      <c r="FM126" s="155"/>
      <c r="FN126" s="155"/>
      <c r="FO126" s="155"/>
      <c r="FP126" s="155"/>
      <c r="FQ126" s="155"/>
      <c r="FR126" s="155"/>
      <c r="FS126" s="155"/>
      <c r="FT126" s="155"/>
      <c r="FU126" s="155"/>
      <c r="FV126" s="155"/>
      <c r="FW126" s="155"/>
      <c r="FX126" s="155"/>
      <c r="FY126" s="155"/>
      <c r="FZ126" s="155"/>
      <c r="GA126" s="155"/>
      <c r="GB126" s="155"/>
      <c r="GC126" s="155"/>
      <c r="GD126" s="155"/>
      <c r="GE126" s="155"/>
      <c r="GF126" s="155"/>
      <c r="GG126" s="155"/>
      <c r="GH126" s="155"/>
      <c r="GI126" s="155"/>
      <c r="GJ126" s="155"/>
      <c r="GK126" s="155"/>
      <c r="GL126" s="155"/>
      <c r="GM126" s="155"/>
      <c r="GN126" s="155"/>
      <c r="GO126" s="155"/>
      <c r="GP126" s="155"/>
      <c r="GQ126" s="155"/>
      <c r="GR126" s="155"/>
      <c r="GS126" s="155"/>
      <c r="GT126" s="155"/>
      <c r="GU126" s="155"/>
      <c r="GV126" s="155"/>
      <c r="GW126" s="155"/>
      <c r="GX126" s="155"/>
      <c r="GY126" s="155"/>
      <c r="GZ126" s="155"/>
      <c r="HA126" s="155"/>
      <c r="HB126" s="155"/>
      <c r="HC126" s="155"/>
      <c r="HD126" s="155"/>
      <c r="HE126" s="155"/>
      <c r="HF126" s="155"/>
      <c r="HG126" s="155"/>
    </row>
    <row r="127" spans="1:215" ht="20.25" customHeight="1">
      <c r="A127" s="154"/>
      <c r="B127" s="160"/>
      <c r="C127" s="479" t="s">
        <v>214</v>
      </c>
      <c r="D127" s="479"/>
      <c r="E127" s="479"/>
      <c r="F127" s="464"/>
      <c r="G127" s="479" t="s">
        <v>214</v>
      </c>
      <c r="H127" s="479"/>
      <c r="I127" s="479"/>
      <c r="J127" s="462"/>
      <c r="M127" s="156"/>
      <c r="Q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  <c r="BI127" s="155"/>
      <c r="BJ127" s="155"/>
      <c r="BK127" s="155"/>
      <c r="BL127" s="155"/>
      <c r="BM127" s="155"/>
      <c r="BN127" s="155"/>
      <c r="BO127" s="155"/>
      <c r="BP127" s="155"/>
      <c r="BQ127" s="155"/>
      <c r="BR127" s="155"/>
      <c r="BS127" s="155"/>
      <c r="BT127" s="155"/>
      <c r="BU127" s="155"/>
      <c r="BV127" s="155"/>
      <c r="BW127" s="155"/>
      <c r="BX127" s="155"/>
      <c r="BY127" s="155"/>
      <c r="BZ127" s="155"/>
      <c r="CA127" s="155"/>
      <c r="CB127" s="155"/>
      <c r="CC127" s="155"/>
      <c r="CD127" s="155"/>
      <c r="CE127" s="155"/>
      <c r="CF127" s="155"/>
      <c r="CG127" s="155"/>
      <c r="CH127" s="155"/>
      <c r="CI127" s="155"/>
      <c r="CJ127" s="155"/>
      <c r="CK127" s="155"/>
      <c r="CL127" s="155"/>
      <c r="CM127" s="155"/>
      <c r="CN127" s="155"/>
      <c r="CO127" s="155"/>
      <c r="CP127" s="155"/>
      <c r="CQ127" s="155"/>
      <c r="CR127" s="155"/>
      <c r="CS127" s="155"/>
      <c r="CT127" s="155"/>
      <c r="CU127" s="155"/>
      <c r="CV127" s="155"/>
      <c r="CW127" s="155"/>
      <c r="CX127" s="155"/>
      <c r="CY127" s="155"/>
      <c r="CZ127" s="155"/>
      <c r="DA127" s="155"/>
      <c r="DB127" s="155"/>
      <c r="DC127" s="155"/>
      <c r="DD127" s="155"/>
      <c r="DE127" s="155"/>
      <c r="DF127" s="155"/>
      <c r="DG127" s="155"/>
      <c r="DH127" s="155"/>
      <c r="DI127" s="155"/>
      <c r="DJ127" s="155"/>
      <c r="DK127" s="155"/>
      <c r="DL127" s="155"/>
      <c r="DM127" s="155"/>
      <c r="DN127" s="155"/>
      <c r="DO127" s="155"/>
      <c r="DP127" s="155"/>
      <c r="DQ127" s="155"/>
      <c r="DR127" s="155"/>
      <c r="DS127" s="155"/>
      <c r="DT127" s="155"/>
      <c r="DU127" s="155"/>
      <c r="DV127" s="155"/>
      <c r="DW127" s="155"/>
      <c r="DX127" s="155"/>
      <c r="DY127" s="155"/>
      <c r="DZ127" s="155"/>
      <c r="EA127" s="155"/>
      <c r="EB127" s="155"/>
      <c r="EC127" s="155"/>
      <c r="ED127" s="155"/>
      <c r="EE127" s="155"/>
      <c r="EF127" s="155"/>
      <c r="EG127" s="155"/>
      <c r="EH127" s="155"/>
      <c r="EI127" s="155"/>
      <c r="EJ127" s="155"/>
      <c r="EK127" s="155"/>
      <c r="EL127" s="155"/>
      <c r="EM127" s="155"/>
      <c r="EN127" s="155"/>
      <c r="EO127" s="155"/>
      <c r="EP127" s="155"/>
      <c r="EQ127" s="155"/>
      <c r="ER127" s="155"/>
      <c r="ES127" s="155"/>
      <c r="ET127" s="155"/>
      <c r="EU127" s="155"/>
      <c r="EV127" s="155"/>
      <c r="EW127" s="155"/>
      <c r="EX127" s="155"/>
      <c r="EY127" s="155"/>
      <c r="EZ127" s="155"/>
      <c r="FA127" s="155"/>
      <c r="FB127" s="155"/>
      <c r="FC127" s="155"/>
      <c r="FD127" s="155"/>
      <c r="FE127" s="155"/>
      <c r="FF127" s="155"/>
      <c r="FG127" s="155"/>
      <c r="FH127" s="155"/>
      <c r="FI127" s="155"/>
      <c r="FJ127" s="155"/>
      <c r="FK127" s="155"/>
      <c r="FL127" s="155"/>
      <c r="FM127" s="155"/>
      <c r="FN127" s="155"/>
      <c r="FO127" s="155"/>
      <c r="FP127" s="155"/>
      <c r="FQ127" s="155"/>
      <c r="FR127" s="155"/>
      <c r="FS127" s="155"/>
      <c r="FT127" s="155"/>
      <c r="FU127" s="155"/>
      <c r="FV127" s="155"/>
      <c r="FW127" s="155"/>
      <c r="FX127" s="155"/>
      <c r="FY127" s="155"/>
      <c r="FZ127" s="155"/>
      <c r="GA127" s="155"/>
      <c r="GB127" s="155"/>
      <c r="GC127" s="155"/>
      <c r="GD127" s="155"/>
      <c r="GE127" s="155"/>
      <c r="GF127" s="155"/>
      <c r="GG127" s="155"/>
      <c r="GH127" s="155"/>
      <c r="GI127" s="155"/>
      <c r="GJ127" s="155"/>
      <c r="GK127" s="155"/>
      <c r="GL127" s="155"/>
      <c r="GM127" s="155"/>
      <c r="GN127" s="155"/>
      <c r="GO127" s="155"/>
      <c r="GP127" s="155"/>
      <c r="GQ127" s="155"/>
      <c r="GR127" s="155"/>
      <c r="GS127" s="155"/>
      <c r="GT127" s="155"/>
      <c r="GU127" s="155"/>
      <c r="GV127" s="155"/>
      <c r="GW127" s="155"/>
      <c r="GX127" s="155"/>
      <c r="GY127" s="155"/>
      <c r="GZ127" s="155"/>
      <c r="HA127" s="155"/>
      <c r="HB127" s="155"/>
      <c r="HC127" s="155"/>
      <c r="HD127" s="155"/>
      <c r="HE127" s="155"/>
      <c r="HF127" s="155"/>
      <c r="HG127" s="155"/>
    </row>
    <row r="128" spans="1:215" ht="20.25" customHeight="1">
      <c r="A128" s="154"/>
      <c r="B128" s="463"/>
      <c r="C128" s="480" t="s">
        <v>210</v>
      </c>
      <c r="D128" s="479"/>
      <c r="E128" s="479"/>
      <c r="F128" s="464"/>
      <c r="G128" s="480" t="s">
        <v>210</v>
      </c>
      <c r="H128" s="479"/>
      <c r="I128" s="479"/>
      <c r="J128" s="462"/>
      <c r="M128" s="156"/>
      <c r="Q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155"/>
      <c r="BJ128" s="155"/>
      <c r="BK128" s="155"/>
      <c r="BL128" s="155"/>
      <c r="BM128" s="155"/>
      <c r="BN128" s="155"/>
      <c r="BO128" s="155"/>
      <c r="BP128" s="155"/>
      <c r="BQ128" s="155"/>
      <c r="BR128" s="155"/>
      <c r="BS128" s="155"/>
      <c r="BT128" s="155"/>
      <c r="BU128" s="155"/>
      <c r="BV128" s="155"/>
      <c r="BW128" s="155"/>
      <c r="BX128" s="155"/>
      <c r="BY128" s="155"/>
      <c r="BZ128" s="155"/>
      <c r="CA128" s="155"/>
      <c r="CB128" s="155"/>
      <c r="CC128" s="155"/>
      <c r="CD128" s="155"/>
      <c r="CE128" s="155"/>
      <c r="CF128" s="155"/>
      <c r="CG128" s="155"/>
      <c r="CH128" s="155"/>
      <c r="CI128" s="155"/>
      <c r="CJ128" s="155"/>
      <c r="CK128" s="155"/>
      <c r="CL128" s="155"/>
      <c r="CM128" s="155"/>
      <c r="CN128" s="155"/>
      <c r="CO128" s="155"/>
      <c r="CP128" s="155"/>
      <c r="CQ128" s="155"/>
      <c r="CR128" s="155"/>
      <c r="CS128" s="155"/>
      <c r="CT128" s="155"/>
      <c r="CU128" s="155"/>
      <c r="CV128" s="155"/>
      <c r="CW128" s="155"/>
      <c r="CX128" s="155"/>
      <c r="CY128" s="155"/>
      <c r="CZ128" s="155"/>
      <c r="DA128" s="155"/>
      <c r="DB128" s="155"/>
      <c r="DC128" s="155"/>
      <c r="DD128" s="155"/>
      <c r="DE128" s="155"/>
      <c r="DF128" s="155"/>
      <c r="DG128" s="155"/>
      <c r="DH128" s="155"/>
      <c r="DI128" s="155"/>
      <c r="DJ128" s="155"/>
      <c r="DK128" s="155"/>
      <c r="DL128" s="155"/>
      <c r="DM128" s="155"/>
      <c r="DN128" s="155"/>
      <c r="DO128" s="155"/>
      <c r="DP128" s="155"/>
      <c r="DQ128" s="155"/>
      <c r="DR128" s="155"/>
      <c r="DS128" s="155"/>
      <c r="DT128" s="155"/>
      <c r="DU128" s="155"/>
      <c r="DV128" s="155"/>
      <c r="DW128" s="155"/>
      <c r="DX128" s="155"/>
      <c r="DY128" s="155"/>
      <c r="DZ128" s="155"/>
      <c r="EA128" s="155"/>
      <c r="EB128" s="155"/>
      <c r="EC128" s="155"/>
      <c r="ED128" s="155"/>
      <c r="EE128" s="155"/>
      <c r="EF128" s="155"/>
      <c r="EG128" s="155"/>
      <c r="EH128" s="155"/>
      <c r="EI128" s="155"/>
      <c r="EJ128" s="155"/>
      <c r="EK128" s="155"/>
      <c r="EL128" s="155"/>
      <c r="EM128" s="155"/>
      <c r="EN128" s="155"/>
      <c r="EO128" s="155"/>
      <c r="EP128" s="155"/>
      <c r="EQ128" s="155"/>
      <c r="ER128" s="155"/>
      <c r="ES128" s="155"/>
      <c r="ET128" s="155"/>
      <c r="EU128" s="155"/>
      <c r="EV128" s="155"/>
      <c r="EW128" s="155"/>
      <c r="EX128" s="155"/>
      <c r="EY128" s="155"/>
      <c r="EZ128" s="155"/>
      <c r="FA128" s="155"/>
      <c r="FB128" s="155"/>
      <c r="FC128" s="155"/>
      <c r="FD128" s="155"/>
      <c r="FE128" s="155"/>
      <c r="FF128" s="155"/>
      <c r="FG128" s="155"/>
      <c r="FH128" s="155"/>
      <c r="FI128" s="155"/>
      <c r="FJ128" s="155"/>
      <c r="FK128" s="155"/>
      <c r="FL128" s="155"/>
      <c r="FM128" s="155"/>
      <c r="FN128" s="155"/>
      <c r="FO128" s="155"/>
      <c r="FP128" s="155"/>
      <c r="FQ128" s="155"/>
      <c r="FR128" s="155"/>
      <c r="FS128" s="155"/>
      <c r="FT128" s="155"/>
      <c r="FU128" s="155"/>
      <c r="FV128" s="155"/>
      <c r="FW128" s="155"/>
      <c r="FX128" s="155"/>
      <c r="FY128" s="155"/>
      <c r="FZ128" s="155"/>
      <c r="GA128" s="155"/>
      <c r="GB128" s="155"/>
      <c r="GC128" s="155"/>
      <c r="GD128" s="155"/>
      <c r="GE128" s="155"/>
      <c r="GF128" s="155"/>
      <c r="GG128" s="155"/>
      <c r="GH128" s="155"/>
      <c r="GI128" s="155"/>
      <c r="GJ128" s="155"/>
      <c r="GK128" s="155"/>
      <c r="GL128" s="155"/>
      <c r="GM128" s="155"/>
      <c r="GN128" s="155"/>
      <c r="GO128" s="155"/>
      <c r="GP128" s="155"/>
      <c r="GQ128" s="155"/>
      <c r="GR128" s="155"/>
      <c r="GS128" s="155"/>
      <c r="GT128" s="155"/>
      <c r="GU128" s="155"/>
      <c r="GV128" s="155"/>
      <c r="GW128" s="155"/>
      <c r="GX128" s="155"/>
      <c r="GY128" s="155"/>
      <c r="GZ128" s="155"/>
      <c r="HA128" s="155"/>
      <c r="HB128" s="155"/>
      <c r="HC128" s="155"/>
      <c r="HD128" s="155"/>
      <c r="HE128" s="155"/>
      <c r="HF128" s="155"/>
      <c r="HG128" s="155"/>
    </row>
    <row r="129" spans="1:215" ht="20.25" customHeight="1">
      <c r="A129" s="154"/>
      <c r="B129" s="463"/>
      <c r="C129" s="24">
        <v>2019</v>
      </c>
      <c r="D129" s="78"/>
      <c r="E129" s="24">
        <v>2018</v>
      </c>
      <c r="F129" s="24"/>
      <c r="G129" s="24">
        <v>2019</v>
      </c>
      <c r="H129" s="78"/>
      <c r="I129" s="24">
        <v>2018</v>
      </c>
      <c r="J129" s="462"/>
      <c r="M129" s="156"/>
      <c r="Q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  <c r="BI129" s="155"/>
      <c r="BJ129" s="155"/>
      <c r="BK129" s="155"/>
      <c r="BL129" s="155"/>
      <c r="BM129" s="155"/>
      <c r="BN129" s="155"/>
      <c r="BO129" s="155"/>
      <c r="BP129" s="155"/>
      <c r="BQ129" s="155"/>
      <c r="BR129" s="155"/>
      <c r="BS129" s="155"/>
      <c r="BT129" s="155"/>
      <c r="BU129" s="155"/>
      <c r="BV129" s="155"/>
      <c r="BW129" s="155"/>
      <c r="BX129" s="155"/>
      <c r="BY129" s="155"/>
      <c r="BZ129" s="155"/>
      <c r="CA129" s="155"/>
      <c r="CB129" s="155"/>
      <c r="CC129" s="155"/>
      <c r="CD129" s="155"/>
      <c r="CE129" s="155"/>
      <c r="CF129" s="155"/>
      <c r="CG129" s="155"/>
      <c r="CH129" s="155"/>
      <c r="CI129" s="155"/>
      <c r="CJ129" s="155"/>
      <c r="CK129" s="155"/>
      <c r="CL129" s="155"/>
      <c r="CM129" s="155"/>
      <c r="CN129" s="155"/>
      <c r="CO129" s="155"/>
      <c r="CP129" s="155"/>
      <c r="CQ129" s="155"/>
      <c r="CR129" s="155"/>
      <c r="CS129" s="155"/>
      <c r="CT129" s="155"/>
      <c r="CU129" s="155"/>
      <c r="CV129" s="155"/>
      <c r="CW129" s="155"/>
      <c r="CX129" s="155"/>
      <c r="CY129" s="155"/>
      <c r="CZ129" s="155"/>
      <c r="DA129" s="155"/>
      <c r="DB129" s="155"/>
      <c r="DC129" s="155"/>
      <c r="DD129" s="155"/>
      <c r="DE129" s="155"/>
      <c r="DF129" s="155"/>
      <c r="DG129" s="155"/>
      <c r="DH129" s="155"/>
      <c r="DI129" s="155"/>
      <c r="DJ129" s="155"/>
      <c r="DK129" s="155"/>
      <c r="DL129" s="155"/>
      <c r="DM129" s="155"/>
      <c r="DN129" s="155"/>
      <c r="DO129" s="155"/>
      <c r="DP129" s="155"/>
      <c r="DQ129" s="155"/>
      <c r="DR129" s="155"/>
      <c r="DS129" s="155"/>
      <c r="DT129" s="155"/>
      <c r="DU129" s="155"/>
      <c r="DV129" s="155"/>
      <c r="DW129" s="155"/>
      <c r="DX129" s="155"/>
      <c r="DY129" s="155"/>
      <c r="DZ129" s="155"/>
      <c r="EA129" s="155"/>
      <c r="EB129" s="155"/>
      <c r="EC129" s="155"/>
      <c r="ED129" s="155"/>
      <c r="EE129" s="155"/>
      <c r="EF129" s="155"/>
      <c r="EG129" s="155"/>
      <c r="EH129" s="155"/>
      <c r="EI129" s="155"/>
      <c r="EJ129" s="155"/>
      <c r="EK129" s="155"/>
      <c r="EL129" s="155"/>
      <c r="EM129" s="155"/>
      <c r="EN129" s="155"/>
      <c r="EO129" s="155"/>
      <c r="EP129" s="155"/>
      <c r="EQ129" s="155"/>
      <c r="ER129" s="155"/>
      <c r="ES129" s="155"/>
      <c r="ET129" s="155"/>
      <c r="EU129" s="155"/>
      <c r="EV129" s="155"/>
      <c r="EW129" s="155"/>
      <c r="EX129" s="155"/>
      <c r="EY129" s="155"/>
      <c r="EZ129" s="155"/>
      <c r="FA129" s="155"/>
      <c r="FB129" s="155"/>
      <c r="FC129" s="155"/>
      <c r="FD129" s="155"/>
      <c r="FE129" s="155"/>
      <c r="FF129" s="155"/>
      <c r="FG129" s="155"/>
      <c r="FH129" s="155"/>
      <c r="FI129" s="155"/>
      <c r="FJ129" s="155"/>
      <c r="FK129" s="155"/>
      <c r="FL129" s="155"/>
      <c r="FM129" s="155"/>
      <c r="FN129" s="155"/>
      <c r="FO129" s="155"/>
      <c r="FP129" s="155"/>
      <c r="FQ129" s="155"/>
      <c r="FR129" s="155"/>
      <c r="FS129" s="155"/>
      <c r="FT129" s="155"/>
      <c r="FU129" s="155"/>
      <c r="FV129" s="155"/>
      <c r="FW129" s="155"/>
      <c r="FX129" s="155"/>
      <c r="FY129" s="155"/>
      <c r="FZ129" s="155"/>
      <c r="GA129" s="155"/>
      <c r="GB129" s="155"/>
      <c r="GC129" s="155"/>
      <c r="GD129" s="155"/>
      <c r="GE129" s="155"/>
      <c r="GF129" s="155"/>
      <c r="GG129" s="155"/>
      <c r="GH129" s="155"/>
      <c r="GI129" s="155"/>
      <c r="GJ129" s="155"/>
      <c r="GK129" s="155"/>
      <c r="GL129" s="155"/>
      <c r="GM129" s="155"/>
      <c r="GN129" s="155"/>
      <c r="GO129" s="155"/>
      <c r="GP129" s="155"/>
      <c r="GQ129" s="155"/>
      <c r="GR129" s="155"/>
      <c r="GS129" s="155"/>
      <c r="GT129" s="155"/>
      <c r="GU129" s="155"/>
      <c r="GV129" s="155"/>
      <c r="GW129" s="155"/>
      <c r="GX129" s="155"/>
      <c r="GY129" s="155"/>
      <c r="GZ129" s="155"/>
      <c r="HA129" s="155"/>
      <c r="HB129" s="155"/>
      <c r="HC129" s="155"/>
      <c r="HD129" s="155"/>
      <c r="HE129" s="155"/>
      <c r="HF129" s="155"/>
      <c r="HG129" s="155"/>
    </row>
    <row r="130" spans="1:215" ht="20.25" customHeight="1">
      <c r="A130" s="154"/>
      <c r="B130" s="463"/>
      <c r="C130" s="477" t="s">
        <v>70</v>
      </c>
      <c r="D130" s="477"/>
      <c r="E130" s="477"/>
      <c r="F130" s="477"/>
      <c r="G130" s="477"/>
      <c r="H130" s="477"/>
      <c r="I130" s="477"/>
      <c r="J130" s="463"/>
      <c r="M130" s="156"/>
      <c r="Q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  <c r="BI130" s="155"/>
      <c r="BJ130" s="155"/>
      <c r="BK130" s="155"/>
      <c r="BL130" s="155"/>
      <c r="BM130" s="155"/>
      <c r="BN130" s="155"/>
      <c r="BO130" s="155"/>
      <c r="BP130" s="155"/>
      <c r="BQ130" s="155"/>
      <c r="BR130" s="155"/>
      <c r="BS130" s="155"/>
      <c r="BT130" s="155"/>
      <c r="BU130" s="155"/>
      <c r="BV130" s="155"/>
      <c r="BW130" s="155"/>
      <c r="BX130" s="155"/>
      <c r="BY130" s="155"/>
      <c r="BZ130" s="155"/>
      <c r="CA130" s="155"/>
      <c r="CB130" s="155"/>
      <c r="CC130" s="155"/>
      <c r="CD130" s="155"/>
      <c r="CE130" s="155"/>
      <c r="CF130" s="155"/>
      <c r="CG130" s="155"/>
      <c r="CH130" s="155"/>
      <c r="CI130" s="155"/>
      <c r="CJ130" s="155"/>
      <c r="CK130" s="155"/>
      <c r="CL130" s="155"/>
      <c r="CM130" s="155"/>
      <c r="CN130" s="155"/>
      <c r="CO130" s="155"/>
      <c r="CP130" s="155"/>
      <c r="CQ130" s="155"/>
      <c r="CR130" s="155"/>
      <c r="CS130" s="155"/>
      <c r="CT130" s="155"/>
      <c r="CU130" s="155"/>
      <c r="CV130" s="155"/>
      <c r="CW130" s="155"/>
      <c r="CX130" s="155"/>
      <c r="CY130" s="155"/>
      <c r="CZ130" s="155"/>
      <c r="DA130" s="155"/>
      <c r="DB130" s="155"/>
      <c r="DC130" s="155"/>
      <c r="DD130" s="155"/>
      <c r="DE130" s="155"/>
      <c r="DF130" s="155"/>
      <c r="DG130" s="155"/>
      <c r="DH130" s="155"/>
      <c r="DI130" s="155"/>
      <c r="DJ130" s="155"/>
      <c r="DK130" s="155"/>
      <c r="DL130" s="155"/>
      <c r="DM130" s="155"/>
      <c r="DN130" s="155"/>
      <c r="DO130" s="155"/>
      <c r="DP130" s="155"/>
      <c r="DQ130" s="155"/>
      <c r="DR130" s="155"/>
      <c r="DS130" s="155"/>
      <c r="DT130" s="155"/>
      <c r="DU130" s="155"/>
      <c r="DV130" s="155"/>
      <c r="DW130" s="155"/>
      <c r="DX130" s="155"/>
      <c r="DY130" s="155"/>
      <c r="DZ130" s="155"/>
      <c r="EA130" s="155"/>
      <c r="EB130" s="155"/>
      <c r="EC130" s="155"/>
      <c r="ED130" s="155"/>
      <c r="EE130" s="155"/>
      <c r="EF130" s="155"/>
      <c r="EG130" s="155"/>
      <c r="EH130" s="155"/>
      <c r="EI130" s="155"/>
      <c r="EJ130" s="155"/>
      <c r="EK130" s="155"/>
      <c r="EL130" s="155"/>
      <c r="EM130" s="155"/>
      <c r="EN130" s="155"/>
      <c r="EO130" s="155"/>
      <c r="EP130" s="155"/>
      <c r="EQ130" s="155"/>
      <c r="ER130" s="155"/>
      <c r="ES130" s="155"/>
      <c r="ET130" s="155"/>
      <c r="EU130" s="155"/>
      <c r="EV130" s="155"/>
      <c r="EW130" s="155"/>
      <c r="EX130" s="155"/>
      <c r="EY130" s="155"/>
      <c r="EZ130" s="155"/>
      <c r="FA130" s="155"/>
      <c r="FB130" s="155"/>
      <c r="FC130" s="155"/>
      <c r="FD130" s="155"/>
      <c r="FE130" s="155"/>
      <c r="FF130" s="155"/>
      <c r="FG130" s="155"/>
      <c r="FH130" s="155"/>
      <c r="FI130" s="155"/>
      <c r="FJ130" s="155"/>
      <c r="FK130" s="155"/>
      <c r="FL130" s="155"/>
      <c r="FM130" s="155"/>
      <c r="FN130" s="155"/>
      <c r="FO130" s="155"/>
      <c r="FP130" s="155"/>
      <c r="FQ130" s="155"/>
      <c r="FR130" s="155"/>
      <c r="FS130" s="155"/>
      <c r="FT130" s="155"/>
      <c r="FU130" s="155"/>
      <c r="FV130" s="155"/>
      <c r="FW130" s="155"/>
      <c r="FX130" s="155"/>
      <c r="FY130" s="155"/>
      <c r="FZ130" s="155"/>
      <c r="GA130" s="155"/>
      <c r="GB130" s="155"/>
      <c r="GC130" s="155"/>
      <c r="GD130" s="155"/>
      <c r="GE130" s="155"/>
      <c r="GF130" s="155"/>
      <c r="GG130" s="155"/>
      <c r="GH130" s="155"/>
      <c r="GI130" s="155"/>
      <c r="GJ130" s="155"/>
      <c r="GK130" s="155"/>
      <c r="GL130" s="155"/>
      <c r="GM130" s="155"/>
      <c r="GN130" s="155"/>
      <c r="GO130" s="155"/>
      <c r="GP130" s="155"/>
      <c r="GQ130" s="155"/>
      <c r="GR130" s="155"/>
      <c r="GS130" s="155"/>
      <c r="GT130" s="155"/>
      <c r="GU130" s="155"/>
      <c r="GV130" s="155"/>
      <c r="GW130" s="155"/>
      <c r="GX130" s="155"/>
      <c r="GY130" s="155"/>
      <c r="GZ130" s="155"/>
      <c r="HA130" s="155"/>
      <c r="HB130" s="155"/>
      <c r="HC130" s="155"/>
      <c r="HD130" s="155"/>
      <c r="HE130" s="155"/>
      <c r="HF130" s="155"/>
      <c r="HG130" s="155"/>
    </row>
    <row r="131" spans="1:215" ht="20.25" customHeight="1">
      <c r="A131" s="179"/>
      <c r="B131" s="463"/>
      <c r="C131" s="174"/>
      <c r="D131" s="175"/>
      <c r="E131" s="174"/>
      <c r="F131" s="175"/>
      <c r="G131" s="174"/>
      <c r="H131" s="175"/>
      <c r="I131" s="174"/>
      <c r="J131" s="174"/>
      <c r="M131" s="156"/>
      <c r="Q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  <c r="BI131" s="155"/>
      <c r="BJ131" s="155"/>
      <c r="BK131" s="155"/>
      <c r="BL131" s="155"/>
      <c r="BM131" s="155"/>
      <c r="BN131" s="155"/>
      <c r="BO131" s="155"/>
      <c r="BP131" s="155"/>
      <c r="BQ131" s="155"/>
      <c r="BR131" s="155"/>
      <c r="BS131" s="155"/>
      <c r="BT131" s="155"/>
      <c r="BU131" s="155"/>
      <c r="BV131" s="155"/>
      <c r="BW131" s="155"/>
      <c r="BX131" s="155"/>
      <c r="BY131" s="155"/>
      <c r="BZ131" s="155"/>
      <c r="CA131" s="155"/>
      <c r="CB131" s="155"/>
      <c r="CC131" s="155"/>
      <c r="CD131" s="155"/>
      <c r="CE131" s="155"/>
      <c r="CF131" s="155"/>
      <c r="CG131" s="155"/>
      <c r="CH131" s="155"/>
      <c r="CI131" s="155"/>
      <c r="CJ131" s="155"/>
      <c r="CK131" s="155"/>
      <c r="CL131" s="155"/>
      <c r="CM131" s="155"/>
      <c r="CN131" s="155"/>
      <c r="CO131" s="155"/>
      <c r="CP131" s="155"/>
      <c r="CQ131" s="155"/>
      <c r="CR131" s="155"/>
      <c r="CS131" s="155"/>
      <c r="CT131" s="155"/>
      <c r="CU131" s="155"/>
      <c r="CV131" s="155"/>
      <c r="CW131" s="155"/>
      <c r="CX131" s="155"/>
      <c r="CY131" s="155"/>
      <c r="CZ131" s="155"/>
      <c r="DA131" s="155"/>
      <c r="DB131" s="155"/>
      <c r="DC131" s="155"/>
      <c r="DD131" s="155"/>
      <c r="DE131" s="155"/>
      <c r="DF131" s="155"/>
      <c r="DG131" s="155"/>
      <c r="DH131" s="155"/>
      <c r="DI131" s="155"/>
      <c r="DJ131" s="155"/>
      <c r="DK131" s="155"/>
      <c r="DL131" s="155"/>
      <c r="DM131" s="155"/>
      <c r="DN131" s="155"/>
      <c r="DO131" s="155"/>
      <c r="DP131" s="155"/>
      <c r="DQ131" s="155"/>
      <c r="DR131" s="155"/>
      <c r="DS131" s="155"/>
      <c r="DT131" s="155"/>
      <c r="DU131" s="155"/>
      <c r="DV131" s="155"/>
      <c r="DW131" s="155"/>
      <c r="DX131" s="155"/>
      <c r="DY131" s="155"/>
      <c r="DZ131" s="155"/>
      <c r="EA131" s="155"/>
      <c r="EB131" s="155"/>
      <c r="EC131" s="155"/>
      <c r="ED131" s="155"/>
      <c r="EE131" s="155"/>
      <c r="EF131" s="155"/>
      <c r="EG131" s="155"/>
      <c r="EH131" s="155"/>
      <c r="EI131" s="155"/>
      <c r="EJ131" s="155"/>
      <c r="EK131" s="155"/>
      <c r="EL131" s="155"/>
      <c r="EM131" s="155"/>
      <c r="EN131" s="155"/>
      <c r="EO131" s="155"/>
      <c r="EP131" s="155"/>
      <c r="EQ131" s="155"/>
      <c r="ER131" s="155"/>
      <c r="ES131" s="155"/>
      <c r="ET131" s="155"/>
      <c r="EU131" s="155"/>
      <c r="EV131" s="155"/>
      <c r="EW131" s="155"/>
      <c r="EX131" s="155"/>
      <c r="EY131" s="155"/>
      <c r="EZ131" s="155"/>
      <c r="FA131" s="155"/>
      <c r="FB131" s="155"/>
      <c r="FC131" s="155"/>
      <c r="FD131" s="155"/>
      <c r="FE131" s="155"/>
      <c r="FF131" s="155"/>
      <c r="FG131" s="155"/>
      <c r="FH131" s="155"/>
      <c r="FI131" s="155"/>
      <c r="FJ131" s="155"/>
      <c r="FK131" s="155"/>
      <c r="FL131" s="155"/>
      <c r="FM131" s="155"/>
      <c r="FN131" s="155"/>
      <c r="FO131" s="155"/>
      <c r="FP131" s="155"/>
      <c r="FQ131" s="155"/>
      <c r="FR131" s="155"/>
      <c r="FS131" s="155"/>
      <c r="FT131" s="155"/>
      <c r="FU131" s="155"/>
      <c r="FV131" s="155"/>
      <c r="FW131" s="155"/>
      <c r="FX131" s="155"/>
      <c r="FY131" s="155"/>
      <c r="FZ131" s="155"/>
      <c r="GA131" s="155"/>
      <c r="GB131" s="155"/>
      <c r="GC131" s="155"/>
      <c r="GD131" s="155"/>
      <c r="GE131" s="155"/>
      <c r="GF131" s="155"/>
      <c r="GG131" s="155"/>
      <c r="GH131" s="155"/>
      <c r="GI131" s="155"/>
      <c r="GJ131" s="155"/>
      <c r="GK131" s="155"/>
      <c r="GL131" s="155"/>
      <c r="GM131" s="155"/>
      <c r="GN131" s="155"/>
      <c r="GO131" s="155"/>
      <c r="GP131" s="155"/>
      <c r="GQ131" s="155"/>
      <c r="GR131" s="155"/>
      <c r="GS131" s="155"/>
      <c r="GT131" s="155"/>
      <c r="GU131" s="155"/>
      <c r="GV131" s="155"/>
      <c r="GW131" s="155"/>
      <c r="GX131" s="155"/>
      <c r="GY131" s="155"/>
      <c r="GZ131" s="155"/>
      <c r="HA131" s="155"/>
      <c r="HB131" s="155"/>
      <c r="HC131" s="155"/>
      <c r="HD131" s="155"/>
      <c r="HE131" s="155"/>
      <c r="HF131" s="155"/>
      <c r="HG131" s="155"/>
    </row>
    <row r="132" spans="1:215" ht="20.25" customHeight="1">
      <c r="A132" s="192" t="s">
        <v>193</v>
      </c>
      <c r="B132" s="463"/>
      <c r="C132" s="168">
        <f>+C116</f>
        <v>5904839</v>
      </c>
      <c r="D132" s="168"/>
      <c r="E132" s="168">
        <f>+E116</f>
        <v>14109452</v>
      </c>
      <c r="F132" s="168"/>
      <c r="G132" s="168">
        <f>+G116</f>
        <v>6613783</v>
      </c>
      <c r="H132" s="168"/>
      <c r="I132" s="168">
        <f>+I116</f>
        <v>3581911</v>
      </c>
      <c r="J132" s="168"/>
      <c r="M132" s="267" t="s">
        <v>193</v>
      </c>
      <c r="Q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  <c r="BI132" s="155"/>
      <c r="BJ132" s="155"/>
      <c r="BK132" s="155"/>
      <c r="BL132" s="155"/>
      <c r="BM132" s="155"/>
      <c r="BN132" s="155"/>
      <c r="BO132" s="155"/>
      <c r="BP132" s="155"/>
      <c r="BQ132" s="155"/>
      <c r="BR132" s="155"/>
      <c r="BS132" s="155"/>
      <c r="BT132" s="155"/>
      <c r="BU132" s="155"/>
      <c r="BV132" s="155"/>
      <c r="BW132" s="155"/>
      <c r="BX132" s="155"/>
      <c r="BY132" s="155"/>
      <c r="BZ132" s="155"/>
      <c r="CA132" s="155"/>
      <c r="CB132" s="155"/>
      <c r="CC132" s="155"/>
      <c r="CD132" s="155"/>
      <c r="CE132" s="155"/>
      <c r="CF132" s="155"/>
      <c r="CG132" s="155"/>
      <c r="CH132" s="155"/>
      <c r="CI132" s="155"/>
      <c r="CJ132" s="155"/>
      <c r="CK132" s="155"/>
      <c r="CL132" s="155"/>
      <c r="CM132" s="155"/>
      <c r="CN132" s="155"/>
      <c r="CO132" s="155"/>
      <c r="CP132" s="155"/>
      <c r="CQ132" s="155"/>
      <c r="CR132" s="155"/>
      <c r="CS132" s="155"/>
      <c r="CT132" s="155"/>
      <c r="CU132" s="155"/>
      <c r="CV132" s="155"/>
      <c r="CW132" s="155"/>
      <c r="CX132" s="155"/>
      <c r="CY132" s="155"/>
      <c r="CZ132" s="155"/>
      <c r="DA132" s="155"/>
      <c r="DB132" s="155"/>
      <c r="DC132" s="155"/>
      <c r="DD132" s="155"/>
      <c r="DE132" s="155"/>
      <c r="DF132" s="155"/>
      <c r="DG132" s="155"/>
      <c r="DH132" s="155"/>
      <c r="DI132" s="155"/>
      <c r="DJ132" s="155"/>
      <c r="DK132" s="155"/>
      <c r="DL132" s="155"/>
      <c r="DM132" s="155"/>
      <c r="DN132" s="155"/>
      <c r="DO132" s="155"/>
      <c r="DP132" s="155"/>
      <c r="DQ132" s="155"/>
      <c r="DR132" s="155"/>
      <c r="DS132" s="155"/>
      <c r="DT132" s="155"/>
      <c r="DU132" s="155"/>
      <c r="DV132" s="155"/>
      <c r="DW132" s="155"/>
      <c r="DX132" s="155"/>
      <c r="DY132" s="155"/>
      <c r="DZ132" s="155"/>
      <c r="EA132" s="155"/>
      <c r="EB132" s="155"/>
      <c r="EC132" s="155"/>
      <c r="ED132" s="155"/>
      <c r="EE132" s="155"/>
      <c r="EF132" s="155"/>
      <c r="EG132" s="155"/>
      <c r="EH132" s="155"/>
      <c r="EI132" s="155"/>
      <c r="EJ132" s="155"/>
      <c r="EK132" s="155"/>
      <c r="EL132" s="155"/>
      <c r="EM132" s="155"/>
      <c r="EN132" s="155"/>
      <c r="EO132" s="155"/>
      <c r="EP132" s="155"/>
      <c r="EQ132" s="155"/>
      <c r="ER132" s="155"/>
      <c r="ES132" s="155"/>
      <c r="ET132" s="155"/>
      <c r="EU132" s="155"/>
      <c r="EV132" s="155"/>
      <c r="EW132" s="155"/>
      <c r="EX132" s="155"/>
      <c r="EY132" s="155"/>
      <c r="EZ132" s="155"/>
      <c r="FA132" s="155"/>
      <c r="FB132" s="155"/>
      <c r="FC132" s="155"/>
      <c r="FD132" s="155"/>
      <c r="FE132" s="155"/>
      <c r="FF132" s="155"/>
      <c r="FG132" s="155"/>
      <c r="FH132" s="155"/>
      <c r="FI132" s="155"/>
      <c r="FJ132" s="155"/>
      <c r="FK132" s="155"/>
      <c r="FL132" s="155"/>
      <c r="FM132" s="155"/>
      <c r="FN132" s="155"/>
      <c r="FO132" s="155"/>
      <c r="FP132" s="155"/>
      <c r="FQ132" s="155"/>
      <c r="FR132" s="155"/>
      <c r="FS132" s="155"/>
      <c r="FT132" s="155"/>
      <c r="FU132" s="155"/>
      <c r="FV132" s="155"/>
      <c r="FW132" s="155"/>
      <c r="FX132" s="155"/>
      <c r="FY132" s="155"/>
      <c r="FZ132" s="155"/>
      <c r="GA132" s="155"/>
      <c r="GB132" s="155"/>
      <c r="GC132" s="155"/>
      <c r="GD132" s="155"/>
      <c r="GE132" s="155"/>
      <c r="GF132" s="155"/>
      <c r="GG132" s="155"/>
      <c r="GH132" s="155"/>
      <c r="GI132" s="155"/>
      <c r="GJ132" s="155"/>
      <c r="GK132" s="155"/>
      <c r="GL132" s="155"/>
      <c r="GM132" s="155"/>
      <c r="GN132" s="155"/>
      <c r="GO132" s="155"/>
      <c r="GP132" s="155"/>
      <c r="GQ132" s="155"/>
      <c r="GR132" s="155"/>
      <c r="GS132" s="155"/>
      <c r="GT132" s="155"/>
      <c r="GU132" s="155"/>
      <c r="GV132" s="155"/>
      <c r="GW132" s="155"/>
      <c r="GX132" s="155"/>
      <c r="GY132" s="155"/>
      <c r="GZ132" s="155"/>
      <c r="HA132" s="155"/>
      <c r="HB132" s="155"/>
      <c r="HC132" s="155"/>
      <c r="HD132" s="155"/>
      <c r="HE132" s="155"/>
      <c r="HF132" s="155"/>
      <c r="HG132" s="155"/>
    </row>
    <row r="133" spans="1:215" ht="20.25" customHeight="1">
      <c r="A133" s="192"/>
      <c r="B133" s="463"/>
      <c r="C133" s="168"/>
      <c r="D133" s="168"/>
      <c r="E133" s="168"/>
      <c r="F133" s="168"/>
      <c r="G133" s="168"/>
      <c r="H133" s="168"/>
      <c r="I133" s="168"/>
      <c r="J133" s="168"/>
      <c r="M133" s="267"/>
      <c r="Q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  <c r="BI133" s="155"/>
      <c r="BJ133" s="155"/>
      <c r="BK133" s="155"/>
      <c r="BL133" s="155"/>
      <c r="BM133" s="155"/>
      <c r="BN133" s="155"/>
      <c r="BO133" s="155"/>
      <c r="BP133" s="155"/>
      <c r="BQ133" s="155"/>
      <c r="BR133" s="155"/>
      <c r="BS133" s="155"/>
      <c r="BT133" s="155"/>
      <c r="BU133" s="155"/>
      <c r="BV133" s="155"/>
      <c r="BW133" s="155"/>
      <c r="BX133" s="155"/>
      <c r="BY133" s="155"/>
      <c r="BZ133" s="155"/>
      <c r="CA133" s="155"/>
      <c r="CB133" s="155"/>
      <c r="CC133" s="155"/>
      <c r="CD133" s="155"/>
      <c r="CE133" s="155"/>
      <c r="CF133" s="155"/>
      <c r="CG133" s="155"/>
      <c r="CH133" s="155"/>
      <c r="CI133" s="155"/>
      <c r="CJ133" s="155"/>
      <c r="CK133" s="155"/>
      <c r="CL133" s="155"/>
      <c r="CM133" s="155"/>
      <c r="CN133" s="155"/>
      <c r="CO133" s="155"/>
      <c r="CP133" s="155"/>
      <c r="CQ133" s="155"/>
      <c r="CR133" s="155"/>
      <c r="CS133" s="155"/>
      <c r="CT133" s="155"/>
      <c r="CU133" s="155"/>
      <c r="CV133" s="155"/>
      <c r="CW133" s="155"/>
      <c r="CX133" s="155"/>
      <c r="CY133" s="155"/>
      <c r="CZ133" s="155"/>
      <c r="DA133" s="155"/>
      <c r="DB133" s="155"/>
      <c r="DC133" s="155"/>
      <c r="DD133" s="155"/>
      <c r="DE133" s="155"/>
      <c r="DF133" s="155"/>
      <c r="DG133" s="155"/>
      <c r="DH133" s="155"/>
      <c r="DI133" s="155"/>
      <c r="DJ133" s="155"/>
      <c r="DK133" s="155"/>
      <c r="DL133" s="155"/>
      <c r="DM133" s="155"/>
      <c r="DN133" s="155"/>
      <c r="DO133" s="155"/>
      <c r="DP133" s="155"/>
      <c r="DQ133" s="155"/>
      <c r="DR133" s="155"/>
      <c r="DS133" s="155"/>
      <c r="DT133" s="155"/>
      <c r="DU133" s="155"/>
      <c r="DV133" s="155"/>
      <c r="DW133" s="155"/>
      <c r="DX133" s="155"/>
      <c r="DY133" s="155"/>
      <c r="DZ133" s="155"/>
      <c r="EA133" s="155"/>
      <c r="EB133" s="155"/>
      <c r="EC133" s="155"/>
      <c r="ED133" s="155"/>
      <c r="EE133" s="155"/>
      <c r="EF133" s="155"/>
      <c r="EG133" s="155"/>
      <c r="EH133" s="155"/>
      <c r="EI133" s="155"/>
      <c r="EJ133" s="155"/>
      <c r="EK133" s="155"/>
      <c r="EL133" s="155"/>
      <c r="EM133" s="155"/>
      <c r="EN133" s="155"/>
      <c r="EO133" s="155"/>
      <c r="EP133" s="155"/>
      <c r="EQ133" s="155"/>
      <c r="ER133" s="155"/>
      <c r="ES133" s="155"/>
      <c r="ET133" s="155"/>
      <c r="EU133" s="155"/>
      <c r="EV133" s="155"/>
      <c r="EW133" s="155"/>
      <c r="EX133" s="155"/>
      <c r="EY133" s="155"/>
      <c r="EZ133" s="155"/>
      <c r="FA133" s="155"/>
      <c r="FB133" s="155"/>
      <c r="FC133" s="155"/>
      <c r="FD133" s="155"/>
      <c r="FE133" s="155"/>
      <c r="FF133" s="155"/>
      <c r="FG133" s="155"/>
      <c r="FH133" s="155"/>
      <c r="FI133" s="155"/>
      <c r="FJ133" s="155"/>
      <c r="FK133" s="155"/>
      <c r="FL133" s="155"/>
      <c r="FM133" s="155"/>
      <c r="FN133" s="155"/>
      <c r="FO133" s="155"/>
      <c r="FP133" s="155"/>
      <c r="FQ133" s="155"/>
      <c r="FR133" s="155"/>
      <c r="FS133" s="155"/>
      <c r="FT133" s="155"/>
      <c r="FU133" s="155"/>
      <c r="FV133" s="155"/>
      <c r="FW133" s="155"/>
      <c r="FX133" s="155"/>
      <c r="FY133" s="155"/>
      <c r="FZ133" s="155"/>
      <c r="GA133" s="155"/>
      <c r="GB133" s="155"/>
      <c r="GC133" s="155"/>
      <c r="GD133" s="155"/>
      <c r="GE133" s="155"/>
      <c r="GF133" s="155"/>
      <c r="GG133" s="155"/>
      <c r="GH133" s="155"/>
      <c r="GI133" s="155"/>
      <c r="GJ133" s="155"/>
      <c r="GK133" s="155"/>
      <c r="GL133" s="155"/>
      <c r="GM133" s="155"/>
      <c r="GN133" s="155"/>
      <c r="GO133" s="155"/>
      <c r="GP133" s="155"/>
      <c r="GQ133" s="155"/>
      <c r="GR133" s="155"/>
      <c r="GS133" s="155"/>
      <c r="GT133" s="155"/>
      <c r="GU133" s="155"/>
      <c r="GV133" s="155"/>
      <c r="GW133" s="155"/>
      <c r="GX133" s="155"/>
      <c r="GY133" s="155"/>
      <c r="GZ133" s="155"/>
      <c r="HA133" s="155"/>
      <c r="HB133" s="155"/>
      <c r="HC133" s="155"/>
      <c r="HD133" s="155"/>
      <c r="HE133" s="155"/>
      <c r="HF133" s="155"/>
      <c r="HG133" s="155"/>
    </row>
    <row r="134" spans="1:215" ht="20.25" customHeight="1">
      <c r="A134" s="192" t="s">
        <v>94</v>
      </c>
      <c r="B134" s="463"/>
      <c r="C134" s="168"/>
      <c r="D134" s="167"/>
      <c r="E134" s="168"/>
      <c r="F134" s="167"/>
      <c r="G134" s="168"/>
      <c r="H134" s="167"/>
      <c r="I134" s="168"/>
      <c r="J134" s="168"/>
      <c r="M134" s="267" t="s">
        <v>94</v>
      </c>
      <c r="Q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  <c r="BI134" s="155"/>
      <c r="BJ134" s="155"/>
      <c r="BK134" s="155"/>
      <c r="BL134" s="155"/>
      <c r="BM134" s="155"/>
      <c r="BN134" s="155"/>
      <c r="BO134" s="155"/>
      <c r="BP134" s="155"/>
      <c r="BQ134" s="155"/>
      <c r="BR134" s="155"/>
      <c r="BS134" s="155"/>
      <c r="BT134" s="155"/>
      <c r="BU134" s="155"/>
      <c r="BV134" s="155"/>
      <c r="BW134" s="155"/>
      <c r="BX134" s="155"/>
      <c r="BY134" s="155"/>
      <c r="BZ134" s="155"/>
      <c r="CA134" s="155"/>
      <c r="CB134" s="155"/>
      <c r="CC134" s="155"/>
      <c r="CD134" s="155"/>
      <c r="CE134" s="155"/>
      <c r="CF134" s="155"/>
      <c r="CG134" s="155"/>
      <c r="CH134" s="155"/>
      <c r="CI134" s="155"/>
      <c r="CJ134" s="155"/>
      <c r="CK134" s="155"/>
      <c r="CL134" s="155"/>
      <c r="CM134" s="155"/>
      <c r="CN134" s="155"/>
      <c r="CO134" s="155"/>
      <c r="CP134" s="155"/>
      <c r="CQ134" s="155"/>
      <c r="CR134" s="155"/>
      <c r="CS134" s="155"/>
      <c r="CT134" s="155"/>
      <c r="CU134" s="155"/>
      <c r="CV134" s="155"/>
      <c r="CW134" s="155"/>
      <c r="CX134" s="155"/>
      <c r="CY134" s="155"/>
      <c r="CZ134" s="155"/>
      <c r="DA134" s="155"/>
      <c r="DB134" s="155"/>
      <c r="DC134" s="155"/>
      <c r="DD134" s="155"/>
      <c r="DE134" s="155"/>
      <c r="DF134" s="155"/>
      <c r="DG134" s="155"/>
      <c r="DH134" s="155"/>
      <c r="DI134" s="155"/>
      <c r="DJ134" s="155"/>
      <c r="DK134" s="155"/>
      <c r="DL134" s="155"/>
      <c r="DM134" s="155"/>
      <c r="DN134" s="155"/>
      <c r="DO134" s="155"/>
      <c r="DP134" s="155"/>
      <c r="DQ134" s="155"/>
      <c r="DR134" s="155"/>
      <c r="DS134" s="155"/>
      <c r="DT134" s="155"/>
      <c r="DU134" s="155"/>
      <c r="DV134" s="155"/>
      <c r="DW134" s="155"/>
      <c r="DX134" s="155"/>
      <c r="DY134" s="155"/>
      <c r="DZ134" s="155"/>
      <c r="EA134" s="155"/>
      <c r="EB134" s="155"/>
      <c r="EC134" s="155"/>
      <c r="ED134" s="155"/>
      <c r="EE134" s="155"/>
      <c r="EF134" s="155"/>
      <c r="EG134" s="155"/>
      <c r="EH134" s="155"/>
      <c r="EI134" s="155"/>
      <c r="EJ134" s="155"/>
      <c r="EK134" s="155"/>
      <c r="EL134" s="155"/>
      <c r="EM134" s="155"/>
      <c r="EN134" s="155"/>
      <c r="EO134" s="155"/>
      <c r="EP134" s="155"/>
      <c r="EQ134" s="155"/>
      <c r="ER134" s="155"/>
      <c r="ES134" s="155"/>
      <c r="ET134" s="155"/>
      <c r="EU134" s="155"/>
      <c r="EV134" s="155"/>
      <c r="EW134" s="155"/>
      <c r="EX134" s="155"/>
      <c r="EY134" s="155"/>
      <c r="EZ134" s="155"/>
      <c r="FA134" s="155"/>
      <c r="FB134" s="155"/>
      <c r="FC134" s="155"/>
      <c r="FD134" s="155"/>
      <c r="FE134" s="155"/>
      <c r="FF134" s="155"/>
      <c r="FG134" s="155"/>
      <c r="FH134" s="155"/>
      <c r="FI134" s="155"/>
      <c r="FJ134" s="155"/>
      <c r="FK134" s="155"/>
      <c r="FL134" s="155"/>
      <c r="FM134" s="155"/>
      <c r="FN134" s="155"/>
      <c r="FO134" s="155"/>
      <c r="FP134" s="155"/>
      <c r="FQ134" s="155"/>
      <c r="FR134" s="155"/>
      <c r="FS134" s="155"/>
      <c r="FT134" s="155"/>
      <c r="FU134" s="155"/>
      <c r="FV134" s="155"/>
      <c r="FW134" s="155"/>
      <c r="FX134" s="155"/>
      <c r="FY134" s="155"/>
      <c r="FZ134" s="155"/>
      <c r="GA134" s="155"/>
      <c r="GB134" s="155"/>
      <c r="GC134" s="155"/>
      <c r="GD134" s="155"/>
      <c r="GE134" s="155"/>
      <c r="GF134" s="155"/>
      <c r="GG134" s="155"/>
      <c r="GH134" s="155"/>
      <c r="GI134" s="155"/>
      <c r="GJ134" s="155"/>
      <c r="GK134" s="155"/>
      <c r="GL134" s="155"/>
      <c r="GM134" s="155"/>
      <c r="GN134" s="155"/>
      <c r="GO134" s="155"/>
      <c r="GP134" s="155"/>
      <c r="GQ134" s="155"/>
      <c r="GR134" s="155"/>
      <c r="GS134" s="155"/>
      <c r="GT134" s="155"/>
      <c r="GU134" s="155"/>
      <c r="GV134" s="155"/>
      <c r="GW134" s="155"/>
      <c r="GX134" s="155"/>
      <c r="GY134" s="155"/>
      <c r="GZ134" s="155"/>
      <c r="HA134" s="155"/>
      <c r="HB134" s="155"/>
      <c r="HC134" s="155"/>
      <c r="HD134" s="155"/>
      <c r="HE134" s="155"/>
      <c r="HF134" s="155"/>
      <c r="HG134" s="155"/>
    </row>
    <row r="135" spans="1:215" ht="20.25" customHeight="1">
      <c r="A135" s="138" t="s">
        <v>283</v>
      </c>
      <c r="B135" s="463"/>
      <c r="C135" s="168"/>
      <c r="D135" s="167"/>
      <c r="E135" s="168"/>
      <c r="F135" s="167"/>
      <c r="G135" s="168"/>
      <c r="H135" s="167"/>
      <c r="I135" s="168"/>
      <c r="J135" s="168"/>
      <c r="M135" s="138" t="s">
        <v>342</v>
      </c>
      <c r="Q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  <c r="BJ135" s="155"/>
      <c r="BK135" s="155"/>
      <c r="BL135" s="155"/>
      <c r="BM135" s="155"/>
      <c r="BN135" s="155"/>
      <c r="BO135" s="155"/>
      <c r="BP135" s="155"/>
      <c r="BQ135" s="155"/>
      <c r="BR135" s="155"/>
      <c r="BS135" s="155"/>
      <c r="BT135" s="155"/>
      <c r="BU135" s="155"/>
      <c r="BV135" s="155"/>
      <c r="BW135" s="155"/>
      <c r="BX135" s="155"/>
      <c r="BY135" s="155"/>
      <c r="BZ135" s="155"/>
      <c r="CA135" s="155"/>
      <c r="CB135" s="155"/>
      <c r="CC135" s="155"/>
      <c r="CD135" s="155"/>
      <c r="CE135" s="155"/>
      <c r="CF135" s="155"/>
      <c r="CG135" s="155"/>
      <c r="CH135" s="155"/>
      <c r="CI135" s="155"/>
      <c r="CJ135" s="155"/>
      <c r="CK135" s="155"/>
      <c r="CL135" s="155"/>
      <c r="CM135" s="155"/>
      <c r="CN135" s="155"/>
      <c r="CO135" s="155"/>
      <c r="CP135" s="155"/>
      <c r="CQ135" s="155"/>
      <c r="CR135" s="155"/>
      <c r="CS135" s="155"/>
      <c r="CT135" s="155"/>
      <c r="CU135" s="155"/>
      <c r="CV135" s="155"/>
      <c r="CW135" s="155"/>
      <c r="CX135" s="155"/>
      <c r="CY135" s="155"/>
      <c r="CZ135" s="155"/>
      <c r="DA135" s="155"/>
      <c r="DB135" s="155"/>
      <c r="DC135" s="155"/>
      <c r="DD135" s="155"/>
      <c r="DE135" s="155"/>
      <c r="DF135" s="155"/>
      <c r="DG135" s="155"/>
      <c r="DH135" s="155"/>
      <c r="DI135" s="155"/>
      <c r="DJ135" s="155"/>
      <c r="DK135" s="155"/>
      <c r="DL135" s="155"/>
      <c r="DM135" s="155"/>
      <c r="DN135" s="155"/>
      <c r="DO135" s="155"/>
      <c r="DP135" s="155"/>
      <c r="DQ135" s="155"/>
      <c r="DR135" s="155"/>
      <c r="DS135" s="155"/>
      <c r="DT135" s="155"/>
      <c r="DU135" s="155"/>
      <c r="DV135" s="155"/>
      <c r="DW135" s="155"/>
      <c r="DX135" s="155"/>
      <c r="DY135" s="155"/>
      <c r="DZ135" s="155"/>
      <c r="EA135" s="155"/>
      <c r="EB135" s="155"/>
      <c r="EC135" s="155"/>
      <c r="ED135" s="155"/>
      <c r="EE135" s="155"/>
      <c r="EF135" s="155"/>
      <c r="EG135" s="155"/>
      <c r="EH135" s="155"/>
      <c r="EI135" s="155"/>
      <c r="EJ135" s="155"/>
      <c r="EK135" s="155"/>
      <c r="EL135" s="155"/>
      <c r="EM135" s="155"/>
      <c r="EN135" s="155"/>
      <c r="EO135" s="155"/>
      <c r="EP135" s="155"/>
      <c r="EQ135" s="155"/>
      <c r="ER135" s="155"/>
      <c r="ES135" s="155"/>
      <c r="ET135" s="155"/>
      <c r="EU135" s="155"/>
      <c r="EV135" s="155"/>
      <c r="EW135" s="155"/>
      <c r="EX135" s="155"/>
      <c r="EY135" s="155"/>
      <c r="EZ135" s="155"/>
      <c r="FA135" s="155"/>
      <c r="FB135" s="155"/>
      <c r="FC135" s="155"/>
      <c r="FD135" s="155"/>
      <c r="FE135" s="155"/>
      <c r="FF135" s="155"/>
      <c r="FG135" s="155"/>
      <c r="FH135" s="155"/>
      <c r="FI135" s="155"/>
      <c r="FJ135" s="155"/>
      <c r="FK135" s="155"/>
      <c r="FL135" s="155"/>
      <c r="FM135" s="155"/>
      <c r="FN135" s="155"/>
      <c r="FO135" s="155"/>
      <c r="FP135" s="155"/>
      <c r="FQ135" s="155"/>
      <c r="FR135" s="155"/>
      <c r="FS135" s="155"/>
      <c r="FT135" s="155"/>
      <c r="FU135" s="155"/>
      <c r="FV135" s="155"/>
      <c r="FW135" s="155"/>
      <c r="FX135" s="155"/>
      <c r="FY135" s="155"/>
      <c r="FZ135" s="155"/>
      <c r="GA135" s="155"/>
      <c r="GB135" s="155"/>
      <c r="GC135" s="155"/>
      <c r="GD135" s="155"/>
      <c r="GE135" s="155"/>
      <c r="GF135" s="155"/>
      <c r="GG135" s="155"/>
      <c r="GH135" s="155"/>
      <c r="GI135" s="155"/>
      <c r="GJ135" s="155"/>
      <c r="GK135" s="155"/>
      <c r="GL135" s="155"/>
      <c r="GM135" s="155"/>
      <c r="GN135" s="155"/>
      <c r="GO135" s="155"/>
      <c r="GP135" s="155"/>
      <c r="GQ135" s="155"/>
      <c r="GR135" s="155"/>
      <c r="GS135" s="155"/>
      <c r="GT135" s="155"/>
      <c r="GU135" s="155"/>
      <c r="GV135" s="155"/>
      <c r="GW135" s="155"/>
      <c r="GX135" s="155"/>
      <c r="GY135" s="155"/>
      <c r="GZ135" s="155"/>
      <c r="HA135" s="155"/>
      <c r="HB135" s="155"/>
      <c r="HC135" s="155"/>
      <c r="HD135" s="155"/>
      <c r="HE135" s="155"/>
      <c r="HF135" s="155"/>
      <c r="HG135" s="155"/>
    </row>
    <row r="136" spans="1:215" ht="20.25" customHeight="1">
      <c r="A136" s="138" t="s">
        <v>284</v>
      </c>
      <c r="B136" s="463"/>
      <c r="C136" s="168"/>
      <c r="D136" s="167"/>
      <c r="E136" s="168"/>
      <c r="F136" s="167"/>
      <c r="G136" s="168"/>
      <c r="H136" s="167"/>
      <c r="I136" s="168"/>
      <c r="J136" s="168"/>
      <c r="M136" s="138" t="s">
        <v>343</v>
      </c>
      <c r="Q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  <c r="BJ136" s="155"/>
      <c r="BK136" s="155"/>
      <c r="BL136" s="155"/>
      <c r="BM136" s="155"/>
      <c r="BN136" s="155"/>
      <c r="BO136" s="155"/>
      <c r="BP136" s="155"/>
      <c r="BQ136" s="155"/>
      <c r="BR136" s="155"/>
      <c r="BS136" s="155"/>
      <c r="BT136" s="155"/>
      <c r="BU136" s="155"/>
      <c r="BV136" s="155"/>
      <c r="BW136" s="155"/>
      <c r="BX136" s="155"/>
      <c r="BY136" s="155"/>
      <c r="BZ136" s="155"/>
      <c r="CA136" s="155"/>
      <c r="CB136" s="155"/>
      <c r="CC136" s="155"/>
      <c r="CD136" s="155"/>
      <c r="CE136" s="155"/>
      <c r="CF136" s="155"/>
      <c r="CG136" s="155"/>
      <c r="CH136" s="155"/>
      <c r="CI136" s="155"/>
      <c r="CJ136" s="155"/>
      <c r="CK136" s="155"/>
      <c r="CL136" s="155"/>
      <c r="CM136" s="155"/>
      <c r="CN136" s="155"/>
      <c r="CO136" s="155"/>
      <c r="CP136" s="155"/>
      <c r="CQ136" s="155"/>
      <c r="CR136" s="155"/>
      <c r="CS136" s="155"/>
      <c r="CT136" s="155"/>
      <c r="CU136" s="155"/>
      <c r="CV136" s="155"/>
      <c r="CW136" s="155"/>
      <c r="CX136" s="155"/>
      <c r="CY136" s="155"/>
      <c r="CZ136" s="155"/>
      <c r="DA136" s="155"/>
      <c r="DB136" s="155"/>
      <c r="DC136" s="155"/>
      <c r="DD136" s="155"/>
      <c r="DE136" s="155"/>
      <c r="DF136" s="155"/>
      <c r="DG136" s="155"/>
      <c r="DH136" s="155"/>
      <c r="DI136" s="155"/>
      <c r="DJ136" s="155"/>
      <c r="DK136" s="155"/>
      <c r="DL136" s="155"/>
      <c r="DM136" s="155"/>
      <c r="DN136" s="155"/>
      <c r="DO136" s="155"/>
      <c r="DP136" s="155"/>
      <c r="DQ136" s="155"/>
      <c r="DR136" s="155"/>
      <c r="DS136" s="155"/>
      <c r="DT136" s="155"/>
      <c r="DU136" s="155"/>
      <c r="DV136" s="155"/>
      <c r="DW136" s="155"/>
      <c r="DX136" s="155"/>
      <c r="DY136" s="155"/>
      <c r="DZ136" s="155"/>
      <c r="EA136" s="155"/>
      <c r="EB136" s="155"/>
      <c r="EC136" s="155"/>
      <c r="ED136" s="155"/>
      <c r="EE136" s="155"/>
      <c r="EF136" s="155"/>
      <c r="EG136" s="155"/>
      <c r="EH136" s="155"/>
      <c r="EI136" s="155"/>
      <c r="EJ136" s="155"/>
      <c r="EK136" s="155"/>
      <c r="EL136" s="155"/>
      <c r="EM136" s="155"/>
      <c r="EN136" s="155"/>
      <c r="EO136" s="155"/>
      <c r="EP136" s="155"/>
      <c r="EQ136" s="155"/>
      <c r="ER136" s="155"/>
      <c r="ES136" s="155"/>
      <c r="ET136" s="155"/>
      <c r="EU136" s="155"/>
      <c r="EV136" s="155"/>
      <c r="EW136" s="155"/>
      <c r="EX136" s="155"/>
      <c r="EY136" s="155"/>
      <c r="EZ136" s="155"/>
      <c r="FA136" s="155"/>
      <c r="FB136" s="155"/>
      <c r="FC136" s="155"/>
      <c r="FD136" s="155"/>
      <c r="FE136" s="155"/>
      <c r="FF136" s="155"/>
      <c r="FG136" s="155"/>
      <c r="FH136" s="155"/>
      <c r="FI136" s="155"/>
      <c r="FJ136" s="155"/>
      <c r="FK136" s="155"/>
      <c r="FL136" s="155"/>
      <c r="FM136" s="155"/>
      <c r="FN136" s="155"/>
      <c r="FO136" s="155"/>
      <c r="FP136" s="155"/>
      <c r="FQ136" s="155"/>
      <c r="FR136" s="155"/>
      <c r="FS136" s="155"/>
      <c r="FT136" s="155"/>
      <c r="FU136" s="155"/>
      <c r="FV136" s="155"/>
      <c r="FW136" s="155"/>
      <c r="FX136" s="155"/>
      <c r="FY136" s="155"/>
      <c r="FZ136" s="155"/>
      <c r="GA136" s="155"/>
      <c r="GB136" s="155"/>
      <c r="GC136" s="155"/>
      <c r="GD136" s="155"/>
      <c r="GE136" s="155"/>
      <c r="GF136" s="155"/>
      <c r="GG136" s="155"/>
      <c r="GH136" s="155"/>
      <c r="GI136" s="155"/>
      <c r="GJ136" s="155"/>
      <c r="GK136" s="155"/>
      <c r="GL136" s="155"/>
      <c r="GM136" s="155"/>
      <c r="GN136" s="155"/>
      <c r="GO136" s="155"/>
      <c r="GP136" s="155"/>
      <c r="GQ136" s="155"/>
      <c r="GR136" s="155"/>
      <c r="GS136" s="155"/>
      <c r="GT136" s="155"/>
      <c r="GU136" s="155"/>
      <c r="GV136" s="155"/>
      <c r="GW136" s="155"/>
      <c r="GX136" s="155"/>
      <c r="GY136" s="155"/>
      <c r="GZ136" s="155"/>
      <c r="HA136" s="155"/>
      <c r="HB136" s="155"/>
      <c r="HC136" s="155"/>
      <c r="HD136" s="155"/>
      <c r="HE136" s="155"/>
      <c r="HF136" s="155"/>
      <c r="HG136" s="155"/>
    </row>
    <row r="137" spans="1:215" ht="20.25" customHeight="1">
      <c r="A137" s="318" t="s">
        <v>285</v>
      </c>
      <c r="B137" s="463"/>
      <c r="C137" s="168"/>
      <c r="D137" s="167"/>
      <c r="E137" s="168"/>
      <c r="F137" s="167"/>
      <c r="G137" s="168"/>
      <c r="H137" s="167"/>
      <c r="I137" s="168"/>
      <c r="J137" s="168"/>
      <c r="M137" s="135" t="s">
        <v>344</v>
      </c>
      <c r="Q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  <c r="BJ137" s="155"/>
      <c r="BK137" s="155"/>
      <c r="BL137" s="155"/>
      <c r="BM137" s="155"/>
      <c r="BN137" s="155"/>
      <c r="BO137" s="155"/>
      <c r="BP137" s="155"/>
      <c r="BQ137" s="155"/>
      <c r="BR137" s="155"/>
      <c r="BS137" s="155"/>
      <c r="BT137" s="155"/>
      <c r="BU137" s="155"/>
      <c r="BV137" s="155"/>
      <c r="BW137" s="155"/>
      <c r="BX137" s="155"/>
      <c r="BY137" s="155"/>
      <c r="BZ137" s="155"/>
      <c r="CA137" s="155"/>
      <c r="CB137" s="155"/>
      <c r="CC137" s="155"/>
      <c r="CD137" s="155"/>
      <c r="CE137" s="155"/>
      <c r="CF137" s="155"/>
      <c r="CG137" s="155"/>
      <c r="CH137" s="155"/>
      <c r="CI137" s="155"/>
      <c r="CJ137" s="155"/>
      <c r="CK137" s="155"/>
      <c r="CL137" s="155"/>
      <c r="CM137" s="155"/>
      <c r="CN137" s="155"/>
      <c r="CO137" s="155"/>
      <c r="CP137" s="155"/>
      <c r="CQ137" s="155"/>
      <c r="CR137" s="155"/>
      <c r="CS137" s="155"/>
      <c r="CT137" s="155"/>
      <c r="CU137" s="155"/>
      <c r="CV137" s="155"/>
      <c r="CW137" s="155"/>
      <c r="CX137" s="155"/>
      <c r="CY137" s="155"/>
      <c r="CZ137" s="155"/>
      <c r="DA137" s="155"/>
      <c r="DB137" s="155"/>
      <c r="DC137" s="155"/>
      <c r="DD137" s="155"/>
      <c r="DE137" s="155"/>
      <c r="DF137" s="155"/>
      <c r="DG137" s="155"/>
      <c r="DH137" s="155"/>
      <c r="DI137" s="155"/>
      <c r="DJ137" s="155"/>
      <c r="DK137" s="155"/>
      <c r="DL137" s="155"/>
      <c r="DM137" s="155"/>
      <c r="DN137" s="155"/>
      <c r="DO137" s="155"/>
      <c r="DP137" s="155"/>
      <c r="DQ137" s="155"/>
      <c r="DR137" s="155"/>
      <c r="DS137" s="155"/>
      <c r="DT137" s="155"/>
      <c r="DU137" s="155"/>
      <c r="DV137" s="155"/>
      <c r="DW137" s="155"/>
      <c r="DX137" s="155"/>
      <c r="DY137" s="155"/>
      <c r="DZ137" s="155"/>
      <c r="EA137" s="155"/>
      <c r="EB137" s="155"/>
      <c r="EC137" s="155"/>
      <c r="ED137" s="155"/>
      <c r="EE137" s="155"/>
      <c r="EF137" s="155"/>
      <c r="EG137" s="155"/>
      <c r="EH137" s="155"/>
      <c r="EI137" s="155"/>
      <c r="EJ137" s="155"/>
      <c r="EK137" s="155"/>
      <c r="EL137" s="155"/>
      <c r="EM137" s="155"/>
      <c r="EN137" s="155"/>
      <c r="EO137" s="155"/>
      <c r="EP137" s="155"/>
      <c r="EQ137" s="155"/>
      <c r="ER137" s="155"/>
      <c r="ES137" s="155"/>
      <c r="ET137" s="155"/>
      <c r="EU137" s="155"/>
      <c r="EV137" s="155"/>
      <c r="EW137" s="155"/>
      <c r="EX137" s="155"/>
      <c r="EY137" s="155"/>
      <c r="EZ137" s="155"/>
      <c r="FA137" s="155"/>
      <c r="FB137" s="155"/>
      <c r="FC137" s="155"/>
      <c r="FD137" s="155"/>
      <c r="FE137" s="155"/>
      <c r="FF137" s="155"/>
      <c r="FG137" s="155"/>
      <c r="FH137" s="155"/>
      <c r="FI137" s="155"/>
      <c r="FJ137" s="155"/>
      <c r="FK137" s="155"/>
      <c r="FL137" s="155"/>
      <c r="FM137" s="155"/>
      <c r="FN137" s="155"/>
      <c r="FO137" s="155"/>
      <c r="FP137" s="155"/>
      <c r="FQ137" s="155"/>
      <c r="FR137" s="155"/>
      <c r="FS137" s="155"/>
      <c r="FT137" s="155"/>
      <c r="FU137" s="155"/>
      <c r="FV137" s="155"/>
      <c r="FW137" s="155"/>
      <c r="FX137" s="155"/>
      <c r="FY137" s="155"/>
      <c r="FZ137" s="155"/>
      <c r="GA137" s="155"/>
      <c r="GB137" s="155"/>
      <c r="GC137" s="155"/>
      <c r="GD137" s="155"/>
      <c r="GE137" s="155"/>
      <c r="GF137" s="155"/>
      <c r="GG137" s="155"/>
      <c r="GH137" s="155"/>
      <c r="GI137" s="155"/>
      <c r="GJ137" s="155"/>
      <c r="GK137" s="155"/>
      <c r="GL137" s="155"/>
      <c r="GM137" s="155"/>
      <c r="GN137" s="155"/>
      <c r="GO137" s="155"/>
      <c r="GP137" s="155"/>
      <c r="GQ137" s="155"/>
      <c r="GR137" s="155"/>
      <c r="GS137" s="155"/>
      <c r="GT137" s="155"/>
      <c r="GU137" s="155"/>
      <c r="GV137" s="155"/>
      <c r="GW137" s="155"/>
      <c r="GX137" s="155"/>
      <c r="GY137" s="155"/>
      <c r="GZ137" s="155"/>
      <c r="HA137" s="155"/>
      <c r="HB137" s="155"/>
      <c r="HC137" s="155"/>
      <c r="HD137" s="155"/>
      <c r="HE137" s="155"/>
      <c r="HF137" s="155"/>
      <c r="HG137" s="155"/>
    </row>
    <row r="138" spans="1:215" ht="20.25" customHeight="1">
      <c r="A138" s="154" t="s">
        <v>286</v>
      </c>
      <c r="B138" s="463"/>
      <c r="C138" s="164">
        <v>-7959401</v>
      </c>
      <c r="D138" s="167"/>
      <c r="E138" s="164">
        <v>-330551</v>
      </c>
      <c r="F138" s="167"/>
      <c r="G138" s="164">
        <v>0</v>
      </c>
      <c r="H138" s="164"/>
      <c r="I138" s="164">
        <v>0</v>
      </c>
      <c r="J138" s="170"/>
      <c r="M138" s="135" t="s">
        <v>345</v>
      </c>
      <c r="Q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  <c r="BJ138" s="155"/>
      <c r="BK138" s="155"/>
      <c r="BL138" s="155"/>
      <c r="BM138" s="155"/>
      <c r="BN138" s="155"/>
      <c r="BO138" s="155"/>
      <c r="BP138" s="155"/>
      <c r="BQ138" s="155"/>
      <c r="BR138" s="155"/>
      <c r="BS138" s="155"/>
      <c r="BT138" s="155"/>
      <c r="BU138" s="155"/>
      <c r="BV138" s="155"/>
      <c r="BW138" s="155"/>
      <c r="BX138" s="155"/>
      <c r="BY138" s="155"/>
      <c r="BZ138" s="155"/>
      <c r="CA138" s="155"/>
      <c r="CB138" s="155"/>
      <c r="CC138" s="155"/>
      <c r="CD138" s="155"/>
      <c r="CE138" s="155"/>
      <c r="CF138" s="155"/>
      <c r="CG138" s="155"/>
      <c r="CH138" s="155"/>
      <c r="CI138" s="155"/>
      <c r="CJ138" s="155"/>
      <c r="CK138" s="155"/>
      <c r="CL138" s="155"/>
      <c r="CM138" s="155"/>
      <c r="CN138" s="155"/>
      <c r="CO138" s="155"/>
      <c r="CP138" s="155"/>
      <c r="CQ138" s="155"/>
      <c r="CR138" s="155"/>
      <c r="CS138" s="155"/>
      <c r="CT138" s="155"/>
      <c r="CU138" s="155"/>
      <c r="CV138" s="155"/>
      <c r="CW138" s="155"/>
      <c r="CX138" s="155"/>
      <c r="CY138" s="155"/>
      <c r="CZ138" s="155"/>
      <c r="DA138" s="155"/>
      <c r="DB138" s="155"/>
      <c r="DC138" s="155"/>
      <c r="DD138" s="155"/>
      <c r="DE138" s="155"/>
      <c r="DF138" s="155"/>
      <c r="DG138" s="155"/>
      <c r="DH138" s="155"/>
      <c r="DI138" s="155"/>
      <c r="DJ138" s="155"/>
      <c r="DK138" s="155"/>
      <c r="DL138" s="155"/>
      <c r="DM138" s="155"/>
      <c r="DN138" s="155"/>
      <c r="DO138" s="155"/>
      <c r="DP138" s="155"/>
      <c r="DQ138" s="155"/>
      <c r="DR138" s="155"/>
      <c r="DS138" s="155"/>
      <c r="DT138" s="155"/>
      <c r="DU138" s="155"/>
      <c r="DV138" s="155"/>
      <c r="DW138" s="155"/>
      <c r="DX138" s="155"/>
      <c r="DY138" s="155"/>
      <c r="DZ138" s="155"/>
      <c r="EA138" s="155"/>
      <c r="EB138" s="155"/>
      <c r="EC138" s="155"/>
      <c r="ED138" s="155"/>
      <c r="EE138" s="155"/>
      <c r="EF138" s="155"/>
      <c r="EG138" s="155"/>
      <c r="EH138" s="155"/>
      <c r="EI138" s="155"/>
      <c r="EJ138" s="155"/>
      <c r="EK138" s="155"/>
      <c r="EL138" s="155"/>
      <c r="EM138" s="155"/>
      <c r="EN138" s="155"/>
      <c r="EO138" s="155"/>
      <c r="EP138" s="155"/>
      <c r="EQ138" s="155"/>
      <c r="ER138" s="155"/>
      <c r="ES138" s="155"/>
      <c r="ET138" s="155"/>
      <c r="EU138" s="155"/>
      <c r="EV138" s="155"/>
      <c r="EW138" s="155"/>
      <c r="EX138" s="155"/>
      <c r="EY138" s="155"/>
      <c r="EZ138" s="155"/>
      <c r="FA138" s="155"/>
      <c r="FB138" s="155"/>
      <c r="FC138" s="155"/>
      <c r="FD138" s="155"/>
      <c r="FE138" s="155"/>
      <c r="FF138" s="155"/>
      <c r="FG138" s="155"/>
      <c r="FH138" s="155"/>
      <c r="FI138" s="155"/>
      <c r="FJ138" s="155"/>
      <c r="FK138" s="155"/>
      <c r="FL138" s="155"/>
      <c r="FM138" s="155"/>
      <c r="FN138" s="155"/>
      <c r="FO138" s="155"/>
      <c r="FP138" s="155"/>
      <c r="FQ138" s="155"/>
      <c r="FR138" s="155"/>
      <c r="FS138" s="155"/>
      <c r="FT138" s="155"/>
      <c r="FU138" s="155"/>
      <c r="FV138" s="155"/>
      <c r="FW138" s="155"/>
      <c r="FX138" s="155"/>
      <c r="FY138" s="155"/>
      <c r="FZ138" s="155"/>
      <c r="GA138" s="155"/>
      <c r="GB138" s="155"/>
      <c r="GC138" s="155"/>
      <c r="GD138" s="155"/>
      <c r="GE138" s="155"/>
      <c r="GF138" s="155"/>
      <c r="GG138" s="155"/>
      <c r="GH138" s="155"/>
      <c r="GI138" s="155"/>
      <c r="GJ138" s="155"/>
      <c r="GK138" s="155"/>
      <c r="GL138" s="155"/>
      <c r="GM138" s="155"/>
      <c r="GN138" s="155"/>
      <c r="GO138" s="155"/>
      <c r="GP138" s="155"/>
      <c r="GQ138" s="155"/>
      <c r="GR138" s="155"/>
      <c r="GS138" s="155"/>
      <c r="GT138" s="155"/>
      <c r="GU138" s="155"/>
      <c r="GV138" s="155"/>
      <c r="GW138" s="155"/>
      <c r="GX138" s="155"/>
      <c r="GY138" s="155"/>
      <c r="GZ138" s="155"/>
      <c r="HA138" s="155"/>
      <c r="HB138" s="155"/>
      <c r="HC138" s="155"/>
      <c r="HD138" s="155"/>
      <c r="HE138" s="155"/>
      <c r="HF138" s="155"/>
      <c r="HG138" s="155"/>
    </row>
    <row r="139" spans="1:215" ht="20.25" customHeight="1">
      <c r="A139" s="154" t="s">
        <v>263</v>
      </c>
      <c r="B139" s="160"/>
      <c r="C139" s="170"/>
      <c r="D139" s="193"/>
      <c r="E139" s="170"/>
      <c r="F139" s="193"/>
      <c r="G139" s="170"/>
      <c r="H139" s="164"/>
      <c r="I139" s="170"/>
      <c r="J139" s="170"/>
      <c r="M139" s="318" t="s">
        <v>309</v>
      </c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  <c r="BI139" s="155"/>
      <c r="BJ139" s="155"/>
      <c r="BK139" s="155"/>
      <c r="BL139" s="155"/>
      <c r="BM139" s="155"/>
      <c r="BN139" s="155"/>
      <c r="BO139" s="155"/>
      <c r="BP139" s="155"/>
      <c r="BQ139" s="155"/>
      <c r="BR139" s="155"/>
      <c r="BS139" s="155"/>
      <c r="BT139" s="155"/>
      <c r="BU139" s="155"/>
      <c r="BV139" s="155"/>
      <c r="BW139" s="155"/>
      <c r="BX139" s="155"/>
      <c r="BY139" s="155"/>
      <c r="BZ139" s="155"/>
      <c r="CA139" s="155"/>
      <c r="CB139" s="155"/>
      <c r="CC139" s="155"/>
      <c r="CD139" s="155"/>
      <c r="CE139" s="155"/>
      <c r="CF139" s="155"/>
      <c r="CG139" s="155"/>
      <c r="CH139" s="155"/>
      <c r="CI139" s="155"/>
      <c r="CJ139" s="155"/>
      <c r="CK139" s="155"/>
      <c r="CL139" s="155"/>
      <c r="CM139" s="155"/>
      <c r="CN139" s="155"/>
      <c r="CO139" s="155"/>
      <c r="CP139" s="155"/>
      <c r="CQ139" s="155"/>
      <c r="CR139" s="155"/>
      <c r="CS139" s="155"/>
      <c r="CT139" s="155"/>
      <c r="CU139" s="155"/>
      <c r="CV139" s="155"/>
      <c r="CW139" s="155"/>
      <c r="CX139" s="155"/>
      <c r="CY139" s="155"/>
      <c r="CZ139" s="155"/>
      <c r="DA139" s="155"/>
      <c r="DB139" s="155"/>
      <c r="DC139" s="155"/>
      <c r="DD139" s="155"/>
      <c r="DE139" s="155"/>
      <c r="DF139" s="155"/>
      <c r="DG139" s="155"/>
      <c r="DH139" s="155"/>
      <c r="DI139" s="155"/>
      <c r="DJ139" s="155"/>
      <c r="DK139" s="155"/>
      <c r="DL139" s="155"/>
      <c r="DM139" s="155"/>
      <c r="DN139" s="155"/>
      <c r="DO139" s="155"/>
      <c r="DP139" s="155"/>
      <c r="DQ139" s="155"/>
      <c r="DR139" s="155"/>
      <c r="DS139" s="155"/>
      <c r="DT139" s="155"/>
      <c r="DU139" s="155"/>
      <c r="DV139" s="155"/>
      <c r="DW139" s="155"/>
      <c r="DX139" s="155"/>
      <c r="DY139" s="155"/>
      <c r="DZ139" s="155"/>
      <c r="EA139" s="155"/>
      <c r="EB139" s="155"/>
      <c r="EC139" s="155"/>
      <c r="ED139" s="155"/>
      <c r="EE139" s="155"/>
      <c r="EF139" s="155"/>
      <c r="EG139" s="155"/>
      <c r="EH139" s="155"/>
      <c r="EI139" s="155"/>
      <c r="EJ139" s="155"/>
      <c r="EK139" s="155"/>
      <c r="EL139" s="155"/>
      <c r="EM139" s="155"/>
      <c r="EN139" s="155"/>
      <c r="EO139" s="155"/>
      <c r="EP139" s="155"/>
      <c r="EQ139" s="155"/>
      <c r="ER139" s="155"/>
      <c r="ES139" s="155"/>
      <c r="ET139" s="155"/>
      <c r="EU139" s="155"/>
      <c r="EV139" s="155"/>
      <c r="EW139" s="155"/>
      <c r="EX139" s="155"/>
      <c r="EY139" s="155"/>
      <c r="EZ139" s="155"/>
      <c r="FA139" s="155"/>
      <c r="FB139" s="155"/>
      <c r="FC139" s="155"/>
      <c r="FD139" s="155"/>
      <c r="FE139" s="155"/>
      <c r="FF139" s="155"/>
      <c r="FG139" s="155"/>
      <c r="FH139" s="155"/>
      <c r="FI139" s="155"/>
      <c r="FJ139" s="155"/>
      <c r="FK139" s="155"/>
      <c r="FL139" s="155"/>
      <c r="FM139" s="155"/>
      <c r="FN139" s="155"/>
      <c r="FO139" s="155"/>
      <c r="FP139" s="155"/>
      <c r="FQ139" s="155"/>
      <c r="FR139" s="155"/>
      <c r="FS139" s="155"/>
      <c r="FT139" s="155"/>
      <c r="FU139" s="155"/>
      <c r="FV139" s="155"/>
      <c r="FW139" s="155"/>
      <c r="FX139" s="155"/>
      <c r="FY139" s="155"/>
      <c r="FZ139" s="155"/>
      <c r="GA139" s="155"/>
      <c r="GB139" s="155"/>
      <c r="GC139" s="155"/>
      <c r="GD139" s="155"/>
      <c r="GE139" s="155"/>
      <c r="GF139" s="155"/>
      <c r="GG139" s="155"/>
      <c r="GH139" s="155"/>
      <c r="GI139" s="155"/>
      <c r="GJ139" s="155"/>
      <c r="GK139" s="155"/>
      <c r="GL139" s="155"/>
      <c r="GM139" s="155"/>
      <c r="GN139" s="155"/>
      <c r="GO139" s="155"/>
      <c r="GP139" s="155"/>
      <c r="GQ139" s="155"/>
      <c r="GR139" s="155"/>
      <c r="GS139" s="155"/>
      <c r="GT139" s="155"/>
      <c r="GU139" s="155"/>
      <c r="GV139" s="155"/>
      <c r="GW139" s="155"/>
      <c r="GX139" s="155"/>
      <c r="GY139" s="155"/>
      <c r="GZ139" s="155"/>
      <c r="HA139" s="155"/>
      <c r="HB139" s="155"/>
      <c r="HC139" s="155"/>
      <c r="HD139" s="155"/>
      <c r="HE139" s="155"/>
      <c r="HF139" s="155"/>
      <c r="HG139" s="155"/>
    </row>
    <row r="140" spans="1:215" ht="20.25" customHeight="1">
      <c r="A140" s="154" t="s">
        <v>100</v>
      </c>
      <c r="B140" s="160"/>
      <c r="C140" s="164">
        <v>128292</v>
      </c>
      <c r="D140" s="193"/>
      <c r="E140" s="164">
        <v>54910</v>
      </c>
      <c r="F140" s="193"/>
      <c r="G140" s="164">
        <v>128292</v>
      </c>
      <c r="H140" s="164"/>
      <c r="I140" s="164">
        <v>54910</v>
      </c>
      <c r="J140" s="170"/>
      <c r="M140" s="318" t="s">
        <v>100</v>
      </c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  <c r="BJ140" s="155"/>
      <c r="BK140" s="155"/>
      <c r="BL140" s="155"/>
      <c r="BM140" s="155"/>
      <c r="BN140" s="155"/>
      <c r="BO140" s="155"/>
      <c r="BP140" s="155"/>
      <c r="BQ140" s="155"/>
      <c r="BR140" s="155"/>
      <c r="BS140" s="155"/>
      <c r="BT140" s="155"/>
      <c r="BU140" s="155"/>
      <c r="BV140" s="155"/>
      <c r="BW140" s="155"/>
      <c r="BX140" s="155"/>
      <c r="BY140" s="155"/>
      <c r="BZ140" s="155"/>
      <c r="CA140" s="155"/>
      <c r="CB140" s="155"/>
      <c r="CC140" s="155"/>
      <c r="CD140" s="155"/>
      <c r="CE140" s="155"/>
      <c r="CF140" s="155"/>
      <c r="CG140" s="155"/>
      <c r="CH140" s="155"/>
      <c r="CI140" s="155"/>
      <c r="CJ140" s="155"/>
      <c r="CK140" s="155"/>
      <c r="CL140" s="155"/>
      <c r="CM140" s="155"/>
      <c r="CN140" s="155"/>
      <c r="CO140" s="155"/>
      <c r="CP140" s="155"/>
      <c r="CQ140" s="155"/>
      <c r="CR140" s="155"/>
      <c r="CS140" s="155"/>
      <c r="CT140" s="155"/>
      <c r="CU140" s="155"/>
      <c r="CV140" s="155"/>
      <c r="CW140" s="155"/>
      <c r="CX140" s="155"/>
      <c r="CY140" s="155"/>
      <c r="CZ140" s="155"/>
      <c r="DA140" s="155"/>
      <c r="DB140" s="155"/>
      <c r="DC140" s="155"/>
      <c r="DD140" s="155"/>
      <c r="DE140" s="155"/>
      <c r="DF140" s="155"/>
      <c r="DG140" s="155"/>
      <c r="DH140" s="155"/>
      <c r="DI140" s="155"/>
      <c r="DJ140" s="155"/>
      <c r="DK140" s="155"/>
      <c r="DL140" s="155"/>
      <c r="DM140" s="155"/>
      <c r="DN140" s="155"/>
      <c r="DO140" s="155"/>
      <c r="DP140" s="155"/>
      <c r="DQ140" s="155"/>
      <c r="DR140" s="155"/>
      <c r="DS140" s="155"/>
      <c r="DT140" s="155"/>
      <c r="DU140" s="155"/>
      <c r="DV140" s="155"/>
      <c r="DW140" s="155"/>
      <c r="DX140" s="155"/>
      <c r="DY140" s="155"/>
      <c r="DZ140" s="155"/>
      <c r="EA140" s="155"/>
      <c r="EB140" s="155"/>
      <c r="EC140" s="155"/>
      <c r="ED140" s="155"/>
      <c r="EE140" s="155"/>
      <c r="EF140" s="155"/>
      <c r="EG140" s="155"/>
      <c r="EH140" s="155"/>
      <c r="EI140" s="155"/>
      <c r="EJ140" s="155"/>
      <c r="EK140" s="155"/>
      <c r="EL140" s="155"/>
      <c r="EM140" s="155"/>
      <c r="EN140" s="155"/>
      <c r="EO140" s="155"/>
      <c r="EP140" s="155"/>
      <c r="EQ140" s="155"/>
      <c r="ER140" s="155"/>
      <c r="ES140" s="155"/>
      <c r="ET140" s="155"/>
      <c r="EU140" s="155"/>
      <c r="EV140" s="155"/>
      <c r="EW140" s="155"/>
      <c r="EX140" s="155"/>
      <c r="EY140" s="155"/>
      <c r="EZ140" s="155"/>
      <c r="FA140" s="155"/>
      <c r="FB140" s="155"/>
      <c r="FC140" s="155"/>
      <c r="FD140" s="155"/>
      <c r="FE140" s="155"/>
      <c r="FF140" s="155"/>
      <c r="FG140" s="155"/>
      <c r="FH140" s="155"/>
      <c r="FI140" s="155"/>
      <c r="FJ140" s="155"/>
      <c r="FK140" s="155"/>
      <c r="FL140" s="155"/>
      <c r="FM140" s="155"/>
      <c r="FN140" s="155"/>
      <c r="FO140" s="155"/>
      <c r="FP140" s="155"/>
      <c r="FQ140" s="155"/>
      <c r="FR140" s="155"/>
      <c r="FS140" s="155"/>
      <c r="FT140" s="155"/>
      <c r="FU140" s="155"/>
      <c r="FV140" s="155"/>
      <c r="FW140" s="155"/>
      <c r="FX140" s="155"/>
      <c r="FY140" s="155"/>
      <c r="FZ140" s="155"/>
      <c r="GA140" s="155"/>
      <c r="GB140" s="155"/>
      <c r="GC140" s="155"/>
      <c r="GD140" s="155"/>
      <c r="GE140" s="155"/>
      <c r="GF140" s="155"/>
      <c r="GG140" s="155"/>
      <c r="GH140" s="155"/>
      <c r="GI140" s="155"/>
      <c r="GJ140" s="155"/>
      <c r="GK140" s="155"/>
      <c r="GL140" s="155"/>
      <c r="GM140" s="155"/>
      <c r="GN140" s="155"/>
      <c r="GO140" s="155"/>
      <c r="GP140" s="155"/>
      <c r="GQ140" s="155"/>
      <c r="GR140" s="155"/>
      <c r="GS140" s="155"/>
      <c r="GT140" s="155"/>
      <c r="GU140" s="155"/>
      <c r="GV140" s="155"/>
      <c r="GW140" s="155"/>
      <c r="GX140" s="155"/>
      <c r="GY140" s="155"/>
      <c r="GZ140" s="155"/>
      <c r="HA140" s="155"/>
      <c r="HB140" s="155"/>
      <c r="HC140" s="155"/>
      <c r="HD140" s="155"/>
      <c r="HE140" s="155"/>
      <c r="HF140" s="155"/>
      <c r="HG140" s="155"/>
    </row>
    <row r="141" spans="1:215" ht="20.25" customHeight="1">
      <c r="A141" s="154" t="s">
        <v>311</v>
      </c>
      <c r="B141" s="160"/>
      <c r="C141" s="164">
        <v>-541409</v>
      </c>
      <c r="D141" s="193"/>
      <c r="E141" s="164">
        <v>-586844</v>
      </c>
      <c r="F141" s="193"/>
      <c r="G141" s="164">
        <v>-92611</v>
      </c>
      <c r="H141" s="164"/>
      <c r="I141" s="164">
        <v>52254</v>
      </c>
      <c r="J141" s="170"/>
      <c r="M141" s="135" t="s">
        <v>346</v>
      </c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  <c r="BQ141" s="155"/>
      <c r="BR141" s="155"/>
      <c r="BS141" s="155"/>
      <c r="BT141" s="155"/>
      <c r="BU141" s="155"/>
      <c r="BV141" s="155"/>
      <c r="BW141" s="155"/>
      <c r="BX141" s="155"/>
      <c r="BY141" s="155"/>
      <c r="BZ141" s="155"/>
      <c r="CA141" s="155"/>
      <c r="CB141" s="155"/>
      <c r="CC141" s="155"/>
      <c r="CD141" s="155"/>
      <c r="CE141" s="155"/>
      <c r="CF141" s="155"/>
      <c r="CG141" s="155"/>
      <c r="CH141" s="155"/>
      <c r="CI141" s="155"/>
      <c r="CJ141" s="155"/>
      <c r="CK141" s="155"/>
      <c r="CL141" s="155"/>
      <c r="CM141" s="155"/>
      <c r="CN141" s="155"/>
      <c r="CO141" s="155"/>
      <c r="CP141" s="155"/>
      <c r="CQ141" s="155"/>
      <c r="CR141" s="155"/>
      <c r="CS141" s="155"/>
      <c r="CT141" s="155"/>
      <c r="CU141" s="155"/>
      <c r="CV141" s="155"/>
      <c r="CW141" s="155"/>
      <c r="CX141" s="155"/>
      <c r="CY141" s="155"/>
      <c r="CZ141" s="155"/>
      <c r="DA141" s="155"/>
      <c r="DB141" s="155"/>
      <c r="DC141" s="155"/>
      <c r="DD141" s="155"/>
      <c r="DE141" s="155"/>
      <c r="DF141" s="155"/>
      <c r="DG141" s="155"/>
      <c r="DH141" s="155"/>
      <c r="DI141" s="155"/>
      <c r="DJ141" s="155"/>
      <c r="DK141" s="155"/>
      <c r="DL141" s="155"/>
      <c r="DM141" s="155"/>
      <c r="DN141" s="155"/>
      <c r="DO141" s="155"/>
      <c r="DP141" s="155"/>
      <c r="DQ141" s="155"/>
      <c r="DR141" s="155"/>
      <c r="DS141" s="155"/>
      <c r="DT141" s="155"/>
      <c r="DU141" s="155"/>
      <c r="DV141" s="155"/>
      <c r="DW141" s="155"/>
      <c r="DX141" s="155"/>
      <c r="DY141" s="155"/>
      <c r="DZ141" s="155"/>
      <c r="EA141" s="155"/>
      <c r="EB141" s="155"/>
      <c r="EC141" s="155"/>
      <c r="ED141" s="155"/>
      <c r="EE141" s="155"/>
      <c r="EF141" s="155"/>
      <c r="EG141" s="155"/>
      <c r="EH141" s="155"/>
      <c r="EI141" s="155"/>
      <c r="EJ141" s="155"/>
      <c r="EK141" s="155"/>
      <c r="EL141" s="155"/>
      <c r="EM141" s="155"/>
      <c r="EN141" s="155"/>
      <c r="EO141" s="155"/>
      <c r="EP141" s="155"/>
      <c r="EQ141" s="155"/>
      <c r="ER141" s="155"/>
      <c r="ES141" s="155"/>
      <c r="ET141" s="155"/>
      <c r="EU141" s="155"/>
      <c r="EV141" s="155"/>
      <c r="EW141" s="155"/>
      <c r="EX141" s="155"/>
      <c r="EY141" s="155"/>
      <c r="EZ141" s="155"/>
      <c r="FA141" s="155"/>
      <c r="FB141" s="155"/>
      <c r="FC141" s="155"/>
      <c r="FD141" s="155"/>
      <c r="FE141" s="155"/>
      <c r="FF141" s="155"/>
      <c r="FG141" s="155"/>
      <c r="FH141" s="155"/>
      <c r="FI141" s="155"/>
      <c r="FJ141" s="155"/>
      <c r="FK141" s="155"/>
      <c r="FL141" s="155"/>
      <c r="FM141" s="155"/>
      <c r="FN141" s="155"/>
      <c r="FO141" s="155"/>
      <c r="FP141" s="155"/>
      <c r="FQ141" s="155"/>
      <c r="FR141" s="155"/>
      <c r="FS141" s="155"/>
      <c r="FT141" s="155"/>
      <c r="FU141" s="155"/>
      <c r="FV141" s="155"/>
      <c r="FW141" s="155"/>
      <c r="FX141" s="155"/>
      <c r="FY141" s="155"/>
      <c r="FZ141" s="155"/>
      <c r="GA141" s="155"/>
      <c r="GB141" s="155"/>
      <c r="GC141" s="155"/>
      <c r="GD141" s="155"/>
      <c r="GE141" s="155"/>
      <c r="GF141" s="155"/>
      <c r="GG141" s="155"/>
      <c r="GH141" s="155"/>
      <c r="GI141" s="155"/>
      <c r="GJ141" s="155"/>
      <c r="GK141" s="155"/>
      <c r="GL141" s="155"/>
      <c r="GM141" s="155"/>
      <c r="GN141" s="155"/>
      <c r="GO141" s="155"/>
      <c r="GP141" s="155"/>
      <c r="GQ141" s="155"/>
      <c r="GR141" s="155"/>
      <c r="GS141" s="155"/>
      <c r="GT141" s="155"/>
      <c r="GU141" s="155"/>
      <c r="GV141" s="155"/>
      <c r="GW141" s="155"/>
      <c r="GX141" s="155"/>
      <c r="GY141" s="155"/>
      <c r="GZ141" s="155"/>
      <c r="HA141" s="155"/>
      <c r="HB141" s="155"/>
      <c r="HC141" s="155"/>
      <c r="HD141" s="155"/>
      <c r="HE141" s="155"/>
      <c r="HF141" s="155"/>
      <c r="HG141" s="155"/>
    </row>
    <row r="142" spans="1:215" ht="20.25" customHeight="1">
      <c r="A142" s="154" t="s">
        <v>287</v>
      </c>
      <c r="B142" s="160"/>
      <c r="C142" s="164"/>
      <c r="D142" s="193"/>
      <c r="E142" s="164"/>
      <c r="F142" s="193"/>
      <c r="G142" s="164"/>
      <c r="H142" s="164"/>
      <c r="I142" s="164"/>
      <c r="J142" s="170"/>
      <c r="M142" s="135" t="s">
        <v>287</v>
      </c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55"/>
      <c r="BR142" s="155"/>
      <c r="BS142" s="155"/>
      <c r="BT142" s="155"/>
      <c r="BU142" s="155"/>
      <c r="BV142" s="155"/>
      <c r="BW142" s="155"/>
      <c r="BX142" s="155"/>
      <c r="BY142" s="155"/>
      <c r="BZ142" s="155"/>
      <c r="CA142" s="155"/>
      <c r="CB142" s="155"/>
      <c r="CC142" s="155"/>
      <c r="CD142" s="155"/>
      <c r="CE142" s="155"/>
      <c r="CF142" s="155"/>
      <c r="CG142" s="155"/>
      <c r="CH142" s="155"/>
      <c r="CI142" s="155"/>
      <c r="CJ142" s="155"/>
      <c r="CK142" s="155"/>
      <c r="CL142" s="155"/>
      <c r="CM142" s="155"/>
      <c r="CN142" s="155"/>
      <c r="CO142" s="155"/>
      <c r="CP142" s="155"/>
      <c r="CQ142" s="155"/>
      <c r="CR142" s="155"/>
      <c r="CS142" s="155"/>
      <c r="CT142" s="155"/>
      <c r="CU142" s="155"/>
      <c r="CV142" s="155"/>
      <c r="CW142" s="155"/>
      <c r="CX142" s="155"/>
      <c r="CY142" s="155"/>
      <c r="CZ142" s="155"/>
      <c r="DA142" s="155"/>
      <c r="DB142" s="155"/>
      <c r="DC142" s="155"/>
      <c r="DD142" s="155"/>
      <c r="DE142" s="155"/>
      <c r="DF142" s="155"/>
      <c r="DG142" s="155"/>
      <c r="DH142" s="155"/>
      <c r="DI142" s="155"/>
      <c r="DJ142" s="155"/>
      <c r="DK142" s="155"/>
      <c r="DL142" s="155"/>
      <c r="DM142" s="155"/>
      <c r="DN142" s="155"/>
      <c r="DO142" s="155"/>
      <c r="DP142" s="155"/>
      <c r="DQ142" s="155"/>
      <c r="DR142" s="155"/>
      <c r="DS142" s="155"/>
      <c r="DT142" s="155"/>
      <c r="DU142" s="155"/>
      <c r="DV142" s="155"/>
      <c r="DW142" s="155"/>
      <c r="DX142" s="155"/>
      <c r="DY142" s="155"/>
      <c r="DZ142" s="155"/>
      <c r="EA142" s="155"/>
      <c r="EB142" s="155"/>
      <c r="EC142" s="155"/>
      <c r="ED142" s="155"/>
      <c r="EE142" s="155"/>
      <c r="EF142" s="155"/>
      <c r="EG142" s="155"/>
      <c r="EH142" s="155"/>
      <c r="EI142" s="155"/>
      <c r="EJ142" s="155"/>
      <c r="EK142" s="155"/>
      <c r="EL142" s="155"/>
      <c r="EM142" s="155"/>
      <c r="EN142" s="155"/>
      <c r="EO142" s="155"/>
      <c r="EP142" s="155"/>
      <c r="EQ142" s="155"/>
      <c r="ER142" s="155"/>
      <c r="ES142" s="155"/>
      <c r="ET142" s="155"/>
      <c r="EU142" s="155"/>
      <c r="EV142" s="155"/>
      <c r="EW142" s="155"/>
      <c r="EX142" s="155"/>
      <c r="EY142" s="155"/>
      <c r="EZ142" s="155"/>
      <c r="FA142" s="155"/>
      <c r="FB142" s="155"/>
      <c r="FC142" s="155"/>
      <c r="FD142" s="155"/>
      <c r="FE142" s="155"/>
      <c r="FF142" s="155"/>
      <c r="FG142" s="155"/>
      <c r="FH142" s="155"/>
      <c r="FI142" s="155"/>
      <c r="FJ142" s="155"/>
      <c r="FK142" s="155"/>
      <c r="FL142" s="155"/>
      <c r="FM142" s="155"/>
      <c r="FN142" s="155"/>
      <c r="FO142" s="155"/>
      <c r="FP142" s="155"/>
      <c r="FQ142" s="155"/>
      <c r="FR142" s="155"/>
      <c r="FS142" s="155"/>
      <c r="FT142" s="155"/>
      <c r="FU142" s="155"/>
      <c r="FV142" s="155"/>
      <c r="FW142" s="155"/>
      <c r="FX142" s="155"/>
      <c r="FY142" s="155"/>
      <c r="FZ142" s="155"/>
      <c r="GA142" s="155"/>
      <c r="GB142" s="155"/>
      <c r="GC142" s="155"/>
      <c r="GD142" s="155"/>
      <c r="GE142" s="155"/>
      <c r="GF142" s="155"/>
      <c r="GG142" s="155"/>
      <c r="GH142" s="155"/>
      <c r="GI142" s="155"/>
      <c r="GJ142" s="155"/>
      <c r="GK142" s="155"/>
      <c r="GL142" s="155"/>
      <c r="GM142" s="155"/>
      <c r="GN142" s="155"/>
      <c r="GO142" s="155"/>
      <c r="GP142" s="155"/>
      <c r="GQ142" s="155"/>
      <c r="GR142" s="155"/>
      <c r="GS142" s="155"/>
      <c r="GT142" s="155"/>
      <c r="GU142" s="155"/>
      <c r="GV142" s="155"/>
      <c r="GW142" s="155"/>
      <c r="GX142" s="155"/>
      <c r="GY142" s="155"/>
      <c r="GZ142" s="155"/>
      <c r="HA142" s="155"/>
      <c r="HB142" s="155"/>
      <c r="HC142" s="155"/>
      <c r="HD142" s="155"/>
      <c r="HE142" s="155"/>
      <c r="HF142" s="155"/>
      <c r="HG142" s="155"/>
    </row>
    <row r="143" spans="1:215" ht="20.25" customHeight="1">
      <c r="A143" s="135" t="s">
        <v>288</v>
      </c>
      <c r="B143" s="160"/>
      <c r="C143" s="84">
        <v>27791</v>
      </c>
      <c r="D143" s="193"/>
      <c r="E143" s="84">
        <v>-2431</v>
      </c>
      <c r="F143" s="193"/>
      <c r="G143" s="84">
        <v>-7136</v>
      </c>
      <c r="H143" s="164"/>
      <c r="I143" s="84">
        <v>-21434</v>
      </c>
      <c r="J143" s="170"/>
      <c r="M143" s="135" t="s">
        <v>288</v>
      </c>
      <c r="Q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155"/>
      <c r="BR143" s="155"/>
      <c r="BS143" s="155"/>
      <c r="BT143" s="155"/>
      <c r="BU143" s="155"/>
      <c r="BV143" s="155"/>
      <c r="BW143" s="155"/>
      <c r="BX143" s="155"/>
      <c r="BY143" s="155"/>
      <c r="BZ143" s="155"/>
      <c r="CA143" s="155"/>
      <c r="CB143" s="155"/>
      <c r="CC143" s="155"/>
      <c r="CD143" s="155"/>
      <c r="CE143" s="155"/>
      <c r="CF143" s="155"/>
      <c r="CG143" s="155"/>
      <c r="CH143" s="155"/>
      <c r="CI143" s="155"/>
      <c r="CJ143" s="155"/>
      <c r="CK143" s="155"/>
      <c r="CL143" s="155"/>
      <c r="CM143" s="155"/>
      <c r="CN143" s="155"/>
      <c r="CO143" s="155"/>
      <c r="CP143" s="155"/>
      <c r="CQ143" s="155"/>
      <c r="CR143" s="155"/>
      <c r="CS143" s="155"/>
      <c r="CT143" s="155"/>
      <c r="CU143" s="155"/>
      <c r="CV143" s="155"/>
      <c r="CW143" s="155"/>
      <c r="CX143" s="155"/>
      <c r="CY143" s="155"/>
      <c r="CZ143" s="155"/>
      <c r="DA143" s="155"/>
      <c r="DB143" s="155"/>
      <c r="DC143" s="155"/>
      <c r="DD143" s="155"/>
      <c r="DE143" s="155"/>
      <c r="DF143" s="155"/>
      <c r="DG143" s="155"/>
      <c r="DH143" s="155"/>
      <c r="DI143" s="155"/>
      <c r="DJ143" s="155"/>
      <c r="DK143" s="155"/>
      <c r="DL143" s="155"/>
      <c r="DM143" s="155"/>
      <c r="DN143" s="155"/>
      <c r="DO143" s="155"/>
      <c r="DP143" s="155"/>
      <c r="DQ143" s="155"/>
      <c r="DR143" s="155"/>
      <c r="DS143" s="155"/>
      <c r="DT143" s="155"/>
      <c r="DU143" s="155"/>
      <c r="DV143" s="155"/>
      <c r="DW143" s="155"/>
      <c r="DX143" s="155"/>
      <c r="DY143" s="155"/>
      <c r="DZ143" s="155"/>
      <c r="EA143" s="155"/>
      <c r="EB143" s="155"/>
      <c r="EC143" s="155"/>
      <c r="ED143" s="155"/>
      <c r="EE143" s="155"/>
      <c r="EF143" s="155"/>
      <c r="EG143" s="155"/>
      <c r="EH143" s="155"/>
      <c r="EI143" s="155"/>
      <c r="EJ143" s="155"/>
      <c r="EK143" s="155"/>
      <c r="EL143" s="155"/>
      <c r="EM143" s="155"/>
      <c r="EN143" s="155"/>
      <c r="EO143" s="155"/>
      <c r="EP143" s="155"/>
      <c r="EQ143" s="155"/>
      <c r="ER143" s="155"/>
      <c r="ES143" s="155"/>
      <c r="ET143" s="155"/>
      <c r="EU143" s="155"/>
      <c r="EV143" s="155"/>
      <c r="EW143" s="155"/>
      <c r="EX143" s="155"/>
      <c r="EY143" s="155"/>
      <c r="EZ143" s="155"/>
      <c r="FA143" s="155"/>
      <c r="FB143" s="155"/>
      <c r="FC143" s="155"/>
      <c r="FD143" s="155"/>
      <c r="FE143" s="155"/>
      <c r="FF143" s="155"/>
      <c r="FG143" s="155"/>
      <c r="FH143" s="155"/>
      <c r="FI143" s="155"/>
      <c r="FJ143" s="155"/>
      <c r="FK143" s="155"/>
      <c r="FL143" s="155"/>
      <c r="FM143" s="155"/>
      <c r="FN143" s="155"/>
      <c r="FO143" s="155"/>
      <c r="FP143" s="155"/>
      <c r="FQ143" s="155"/>
      <c r="FR143" s="155"/>
      <c r="FS143" s="155"/>
      <c r="FT143" s="155"/>
      <c r="FU143" s="155"/>
      <c r="FV143" s="155"/>
      <c r="FW143" s="155"/>
      <c r="FX143" s="155"/>
      <c r="FY143" s="155"/>
      <c r="FZ143" s="155"/>
      <c r="GA143" s="155"/>
      <c r="GB143" s="155"/>
      <c r="GC143" s="155"/>
      <c r="GD143" s="155"/>
      <c r="GE143" s="155"/>
      <c r="GF143" s="155"/>
      <c r="GG143" s="155"/>
      <c r="GH143" s="155"/>
      <c r="GI143" s="155"/>
      <c r="GJ143" s="155"/>
      <c r="GK143" s="155"/>
      <c r="GL143" s="155"/>
      <c r="GM143" s="155"/>
      <c r="GN143" s="155"/>
      <c r="GO143" s="155"/>
      <c r="GP143" s="155"/>
      <c r="GQ143" s="155"/>
      <c r="GR143" s="155"/>
      <c r="GS143" s="155"/>
      <c r="GT143" s="155"/>
      <c r="GU143" s="155"/>
      <c r="GV143" s="155"/>
      <c r="GW143" s="155"/>
      <c r="GX143" s="155"/>
      <c r="GY143" s="155"/>
      <c r="GZ143" s="155"/>
      <c r="HA143" s="155"/>
      <c r="HB143" s="155"/>
      <c r="HC143" s="155"/>
      <c r="HD143" s="155"/>
      <c r="HE143" s="155"/>
      <c r="HF143" s="155"/>
      <c r="HG143" s="155"/>
    </row>
    <row r="144" spans="1:215" ht="20.25" customHeight="1">
      <c r="A144" s="268" t="s">
        <v>291</v>
      </c>
      <c r="B144" s="160"/>
      <c r="C144" s="170"/>
      <c r="D144" s="82"/>
      <c r="E144" s="170"/>
      <c r="F144" s="82"/>
      <c r="G144" s="170"/>
      <c r="H144" s="170"/>
      <c r="I144" s="170"/>
      <c r="J144" s="170"/>
      <c r="M144" s="268" t="s">
        <v>291</v>
      </c>
      <c r="Q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155"/>
      <c r="BR144" s="155"/>
      <c r="BS144" s="155"/>
      <c r="BT144" s="155"/>
      <c r="BU144" s="155"/>
      <c r="BV144" s="155"/>
      <c r="BW144" s="155"/>
      <c r="BX144" s="155"/>
      <c r="BY144" s="155"/>
      <c r="BZ144" s="155"/>
      <c r="CA144" s="155"/>
      <c r="CB144" s="155"/>
      <c r="CC144" s="155"/>
      <c r="CD144" s="155"/>
      <c r="CE144" s="155"/>
      <c r="CF144" s="155"/>
      <c r="CG144" s="155"/>
      <c r="CH144" s="155"/>
      <c r="CI144" s="155"/>
      <c r="CJ144" s="155"/>
      <c r="CK144" s="155"/>
      <c r="CL144" s="155"/>
      <c r="CM144" s="155"/>
      <c r="CN144" s="155"/>
      <c r="CO144" s="155"/>
      <c r="CP144" s="155"/>
      <c r="CQ144" s="155"/>
      <c r="CR144" s="155"/>
      <c r="CS144" s="155"/>
      <c r="CT144" s="155"/>
      <c r="CU144" s="155"/>
      <c r="CV144" s="155"/>
      <c r="CW144" s="155"/>
      <c r="CX144" s="155"/>
      <c r="CY144" s="155"/>
      <c r="CZ144" s="155"/>
      <c r="DA144" s="155"/>
      <c r="DB144" s="155"/>
      <c r="DC144" s="155"/>
      <c r="DD144" s="155"/>
      <c r="DE144" s="155"/>
      <c r="DF144" s="155"/>
      <c r="DG144" s="155"/>
      <c r="DH144" s="155"/>
      <c r="DI144" s="155"/>
      <c r="DJ144" s="155"/>
      <c r="DK144" s="155"/>
      <c r="DL144" s="155"/>
      <c r="DM144" s="155"/>
      <c r="DN144" s="155"/>
      <c r="DO144" s="155"/>
      <c r="DP144" s="155"/>
      <c r="DQ144" s="155"/>
      <c r="DR144" s="155"/>
      <c r="DS144" s="155"/>
      <c r="DT144" s="155"/>
      <c r="DU144" s="155"/>
      <c r="DV144" s="155"/>
      <c r="DW144" s="155"/>
      <c r="DX144" s="155"/>
      <c r="DY144" s="155"/>
      <c r="DZ144" s="155"/>
      <c r="EA144" s="155"/>
      <c r="EB144" s="155"/>
      <c r="EC144" s="155"/>
      <c r="ED144" s="155"/>
      <c r="EE144" s="155"/>
      <c r="EF144" s="155"/>
      <c r="EG144" s="155"/>
      <c r="EH144" s="155"/>
      <c r="EI144" s="155"/>
      <c r="EJ144" s="155"/>
      <c r="EK144" s="155"/>
      <c r="EL144" s="155"/>
      <c r="EM144" s="155"/>
      <c r="EN144" s="155"/>
      <c r="EO144" s="155"/>
      <c r="EP144" s="155"/>
      <c r="EQ144" s="155"/>
      <c r="ER144" s="155"/>
      <c r="ES144" s="155"/>
      <c r="ET144" s="155"/>
      <c r="EU144" s="155"/>
      <c r="EV144" s="155"/>
      <c r="EW144" s="155"/>
      <c r="EX144" s="155"/>
      <c r="EY144" s="155"/>
      <c r="EZ144" s="155"/>
      <c r="FA144" s="155"/>
      <c r="FB144" s="155"/>
      <c r="FC144" s="155"/>
      <c r="FD144" s="155"/>
      <c r="FE144" s="155"/>
      <c r="FF144" s="155"/>
      <c r="FG144" s="155"/>
      <c r="FH144" s="155"/>
      <c r="FI144" s="155"/>
      <c r="FJ144" s="155"/>
      <c r="FK144" s="155"/>
      <c r="FL144" s="155"/>
      <c r="FM144" s="155"/>
      <c r="FN144" s="155"/>
      <c r="FO144" s="155"/>
      <c r="FP144" s="155"/>
      <c r="FQ144" s="155"/>
      <c r="FR144" s="155"/>
      <c r="FS144" s="155"/>
      <c r="FT144" s="155"/>
      <c r="FU144" s="155"/>
      <c r="FV144" s="155"/>
      <c r="FW144" s="155"/>
      <c r="FX144" s="155"/>
      <c r="FY144" s="155"/>
      <c r="FZ144" s="155"/>
      <c r="GA144" s="155"/>
      <c r="GB144" s="155"/>
      <c r="GC144" s="155"/>
      <c r="GD144" s="155"/>
      <c r="GE144" s="155"/>
      <c r="GF144" s="155"/>
      <c r="GG144" s="155"/>
      <c r="GH144" s="155"/>
      <c r="GI144" s="155"/>
      <c r="GJ144" s="155"/>
      <c r="GK144" s="155"/>
      <c r="GL144" s="155"/>
      <c r="GM144" s="155"/>
      <c r="GN144" s="155"/>
      <c r="GO144" s="155"/>
      <c r="GP144" s="155"/>
      <c r="GQ144" s="155"/>
      <c r="GR144" s="155"/>
      <c r="GS144" s="155"/>
      <c r="GT144" s="155"/>
      <c r="GU144" s="155"/>
      <c r="GV144" s="155"/>
      <c r="GW144" s="155"/>
      <c r="GX144" s="155"/>
      <c r="GY144" s="155"/>
      <c r="GZ144" s="155"/>
      <c r="HA144" s="155"/>
      <c r="HB144" s="155"/>
      <c r="HC144" s="155"/>
      <c r="HD144" s="155"/>
      <c r="HE144" s="155"/>
      <c r="HF144" s="155"/>
      <c r="HG144" s="155"/>
    </row>
    <row r="145" spans="1:215" ht="20.25" customHeight="1">
      <c r="A145" s="165" t="s">
        <v>292</v>
      </c>
      <c r="B145" s="160"/>
      <c r="C145" s="266">
        <f>SUM(C138:C143)</f>
        <v>-8344727</v>
      </c>
      <c r="D145" s="194"/>
      <c r="E145" s="266">
        <f>SUM(E138:E143)</f>
        <v>-864916</v>
      </c>
      <c r="F145" s="194"/>
      <c r="G145" s="266">
        <f>SUM(G138:G143)</f>
        <v>28545</v>
      </c>
      <c r="H145" s="167"/>
      <c r="I145" s="266">
        <f>SUM(I138:I143)</f>
        <v>85730</v>
      </c>
      <c r="J145" s="168"/>
      <c r="M145" s="268" t="s">
        <v>347</v>
      </c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5"/>
      <c r="CL145" s="155"/>
      <c r="CM145" s="155"/>
      <c r="CN145" s="155"/>
      <c r="CO145" s="155"/>
      <c r="CP145" s="155"/>
      <c r="CQ145" s="155"/>
      <c r="CR145" s="155"/>
      <c r="CS145" s="155"/>
      <c r="CT145" s="155"/>
      <c r="CU145" s="155"/>
      <c r="CV145" s="155"/>
      <c r="CW145" s="155"/>
      <c r="CX145" s="155"/>
      <c r="CY145" s="155"/>
      <c r="CZ145" s="155"/>
      <c r="DA145" s="155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  <c r="DQ145" s="155"/>
      <c r="DR145" s="155"/>
      <c r="DS145" s="155"/>
      <c r="DT145" s="155"/>
      <c r="DU145" s="155"/>
      <c r="DV145" s="155"/>
      <c r="DW145" s="155"/>
      <c r="DX145" s="155"/>
      <c r="DY145" s="155"/>
      <c r="DZ145" s="155"/>
      <c r="EA145" s="155"/>
      <c r="EB145" s="155"/>
      <c r="EC145" s="155"/>
      <c r="ED145" s="155"/>
      <c r="EE145" s="155"/>
      <c r="EF145" s="155"/>
      <c r="EG145" s="155"/>
      <c r="EH145" s="155"/>
      <c r="EI145" s="155"/>
      <c r="EJ145" s="155"/>
      <c r="EK145" s="155"/>
      <c r="EL145" s="155"/>
      <c r="EM145" s="155"/>
      <c r="EN145" s="155"/>
      <c r="EO145" s="155"/>
      <c r="EP145" s="155"/>
      <c r="EQ145" s="155"/>
      <c r="ER145" s="155"/>
      <c r="ES145" s="155"/>
      <c r="ET145" s="155"/>
      <c r="EU145" s="155"/>
      <c r="EV145" s="155"/>
      <c r="EW145" s="155"/>
      <c r="EX145" s="155"/>
      <c r="EY145" s="155"/>
      <c r="EZ145" s="155"/>
      <c r="FA145" s="155"/>
      <c r="FB145" s="155"/>
      <c r="FC145" s="155"/>
      <c r="FD145" s="155"/>
      <c r="FE145" s="155"/>
      <c r="FF145" s="155"/>
      <c r="FG145" s="155"/>
      <c r="FH145" s="155"/>
      <c r="FI145" s="155"/>
      <c r="FJ145" s="155"/>
      <c r="FK145" s="155"/>
      <c r="FL145" s="155"/>
      <c r="FM145" s="155"/>
      <c r="FN145" s="155"/>
      <c r="FO145" s="155"/>
      <c r="FP145" s="155"/>
      <c r="FQ145" s="155"/>
      <c r="FR145" s="155"/>
      <c r="FS145" s="155"/>
      <c r="FT145" s="155"/>
      <c r="FU145" s="155"/>
      <c r="FV145" s="155"/>
      <c r="FW145" s="155"/>
      <c r="FX145" s="155"/>
      <c r="FY145" s="155"/>
      <c r="FZ145" s="155"/>
      <c r="GA145" s="155"/>
      <c r="GB145" s="155"/>
      <c r="GC145" s="155"/>
      <c r="GD145" s="155"/>
      <c r="GE145" s="155"/>
      <c r="GF145" s="155"/>
      <c r="GG145" s="155"/>
      <c r="GH145" s="155"/>
      <c r="GI145" s="155"/>
      <c r="GJ145" s="155"/>
      <c r="GK145" s="155"/>
      <c r="GL145" s="155"/>
      <c r="GM145" s="155"/>
      <c r="GN145" s="155"/>
      <c r="GO145" s="155"/>
      <c r="GP145" s="155"/>
      <c r="GQ145" s="155"/>
      <c r="GR145" s="155"/>
      <c r="GS145" s="155"/>
      <c r="GT145" s="155"/>
      <c r="GU145" s="155"/>
      <c r="GV145" s="155"/>
      <c r="GW145" s="155"/>
      <c r="GX145" s="155"/>
      <c r="GY145" s="155"/>
      <c r="GZ145" s="155"/>
      <c r="HA145" s="155"/>
      <c r="HB145" s="155"/>
      <c r="HC145" s="155"/>
      <c r="HD145" s="155"/>
      <c r="HE145" s="155"/>
      <c r="HF145" s="155"/>
      <c r="HG145" s="155"/>
    </row>
    <row r="146" spans="1:215" ht="20.25" customHeight="1">
      <c r="A146" s="165"/>
      <c r="B146" s="160"/>
      <c r="C146" s="168"/>
      <c r="D146" s="194"/>
      <c r="E146" s="168"/>
      <c r="F146" s="194"/>
      <c r="G146" s="168"/>
      <c r="H146" s="167"/>
      <c r="I146" s="168"/>
      <c r="J146" s="168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5"/>
      <c r="DJ146" s="155"/>
      <c r="DK146" s="155"/>
      <c r="DL146" s="155"/>
      <c r="DM146" s="155"/>
      <c r="DN146" s="155"/>
      <c r="DO146" s="155"/>
      <c r="DP146" s="155"/>
      <c r="DQ146" s="155"/>
      <c r="DR146" s="155"/>
      <c r="DS146" s="155"/>
      <c r="DT146" s="155"/>
      <c r="DU146" s="155"/>
      <c r="DV146" s="155"/>
      <c r="DW146" s="155"/>
      <c r="DX146" s="155"/>
      <c r="DY146" s="155"/>
      <c r="DZ146" s="155"/>
      <c r="EA146" s="155"/>
      <c r="EB146" s="155"/>
      <c r="EC146" s="155"/>
      <c r="ED146" s="155"/>
      <c r="EE146" s="155"/>
      <c r="EF146" s="155"/>
      <c r="EG146" s="155"/>
      <c r="EH146" s="155"/>
      <c r="EI146" s="155"/>
      <c r="EJ146" s="155"/>
      <c r="EK146" s="155"/>
      <c r="EL146" s="155"/>
      <c r="EM146" s="155"/>
      <c r="EN146" s="155"/>
      <c r="EO146" s="155"/>
      <c r="EP146" s="155"/>
      <c r="EQ146" s="155"/>
      <c r="ER146" s="155"/>
      <c r="ES146" s="155"/>
      <c r="ET146" s="155"/>
      <c r="EU146" s="155"/>
      <c r="EV146" s="155"/>
      <c r="EW146" s="155"/>
      <c r="EX146" s="155"/>
      <c r="EY146" s="155"/>
      <c r="EZ146" s="155"/>
      <c r="FA146" s="155"/>
      <c r="FB146" s="155"/>
      <c r="FC146" s="155"/>
      <c r="FD146" s="155"/>
      <c r="FE146" s="155"/>
      <c r="FF146" s="155"/>
      <c r="FG146" s="155"/>
      <c r="FH146" s="155"/>
      <c r="FI146" s="155"/>
      <c r="FJ146" s="155"/>
      <c r="FK146" s="155"/>
      <c r="FL146" s="155"/>
      <c r="FM146" s="155"/>
      <c r="FN146" s="155"/>
      <c r="FO146" s="155"/>
      <c r="FP146" s="155"/>
      <c r="FQ146" s="155"/>
      <c r="FR146" s="155"/>
      <c r="FS146" s="155"/>
      <c r="FT146" s="155"/>
      <c r="FU146" s="155"/>
      <c r="FV146" s="155"/>
      <c r="FW146" s="155"/>
      <c r="FX146" s="155"/>
      <c r="FY146" s="155"/>
      <c r="FZ146" s="155"/>
      <c r="GA146" s="155"/>
      <c r="GB146" s="155"/>
      <c r="GC146" s="155"/>
      <c r="GD146" s="155"/>
      <c r="GE146" s="155"/>
      <c r="GF146" s="155"/>
      <c r="GG146" s="155"/>
      <c r="GH146" s="155"/>
      <c r="GI146" s="155"/>
      <c r="GJ146" s="155"/>
      <c r="GK146" s="155"/>
      <c r="GL146" s="155"/>
      <c r="GM146" s="155"/>
      <c r="GN146" s="155"/>
      <c r="GO146" s="155"/>
      <c r="GP146" s="155"/>
      <c r="GQ146" s="155"/>
      <c r="GR146" s="155"/>
      <c r="GS146" s="155"/>
      <c r="GT146" s="155"/>
      <c r="GU146" s="155"/>
      <c r="GV146" s="155"/>
      <c r="GW146" s="155"/>
      <c r="GX146" s="155"/>
      <c r="GY146" s="155"/>
      <c r="GZ146" s="155"/>
      <c r="HA146" s="155"/>
      <c r="HB146" s="155"/>
      <c r="HC146" s="155"/>
      <c r="HD146" s="155"/>
      <c r="HE146" s="155"/>
      <c r="HF146" s="155"/>
      <c r="HG146" s="155"/>
    </row>
    <row r="147" spans="1:215" ht="20.25" customHeight="1">
      <c r="A147" s="138" t="s">
        <v>304</v>
      </c>
      <c r="B147" s="463"/>
      <c r="C147" s="168"/>
      <c r="D147" s="167"/>
      <c r="E147" s="168"/>
      <c r="F147" s="167"/>
      <c r="G147" s="168"/>
      <c r="H147" s="167"/>
      <c r="I147" s="168"/>
      <c r="J147" s="168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155"/>
      <c r="BP147" s="155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5"/>
      <c r="CL147" s="155"/>
      <c r="CM147" s="155"/>
      <c r="CN147" s="155"/>
      <c r="CO147" s="155"/>
      <c r="CP147" s="155"/>
      <c r="CQ147" s="155"/>
      <c r="CR147" s="155"/>
      <c r="CS147" s="155"/>
      <c r="CT147" s="155"/>
      <c r="CU147" s="155"/>
      <c r="CV147" s="155"/>
      <c r="CW147" s="155"/>
      <c r="CX147" s="155"/>
      <c r="CY147" s="155"/>
      <c r="CZ147" s="155"/>
      <c r="DA147" s="155"/>
      <c r="DB147" s="155"/>
      <c r="DC147" s="155"/>
      <c r="DD147" s="155"/>
      <c r="DE147" s="155"/>
      <c r="DF147" s="155"/>
      <c r="DG147" s="155"/>
      <c r="DH147" s="155"/>
      <c r="DI147" s="155"/>
      <c r="DJ147" s="155"/>
      <c r="DK147" s="155"/>
      <c r="DL147" s="155"/>
      <c r="DM147" s="155"/>
      <c r="DN147" s="155"/>
      <c r="DO147" s="155"/>
      <c r="DP147" s="155"/>
      <c r="DQ147" s="155"/>
      <c r="DR147" s="155"/>
      <c r="DS147" s="155"/>
      <c r="DT147" s="155"/>
      <c r="DU147" s="155"/>
      <c r="DV147" s="155"/>
      <c r="DW147" s="155"/>
      <c r="DX147" s="155"/>
      <c r="DY147" s="155"/>
      <c r="DZ147" s="155"/>
      <c r="EA147" s="155"/>
      <c r="EB147" s="155"/>
      <c r="EC147" s="155"/>
      <c r="ED147" s="155"/>
      <c r="EE147" s="155"/>
      <c r="EF147" s="155"/>
      <c r="EG147" s="155"/>
      <c r="EH147" s="155"/>
      <c r="EI147" s="155"/>
      <c r="EJ147" s="155"/>
      <c r="EK147" s="155"/>
      <c r="EL147" s="155"/>
      <c r="EM147" s="155"/>
      <c r="EN147" s="155"/>
      <c r="EO147" s="155"/>
      <c r="EP147" s="155"/>
      <c r="EQ147" s="155"/>
      <c r="ER147" s="155"/>
      <c r="ES147" s="155"/>
      <c r="ET147" s="155"/>
      <c r="EU147" s="155"/>
      <c r="EV147" s="155"/>
      <c r="EW147" s="155"/>
      <c r="EX147" s="155"/>
      <c r="EY147" s="155"/>
      <c r="EZ147" s="155"/>
      <c r="FA147" s="155"/>
      <c r="FB147" s="155"/>
      <c r="FC147" s="155"/>
      <c r="FD147" s="155"/>
      <c r="FE147" s="155"/>
      <c r="FF147" s="155"/>
      <c r="FG147" s="155"/>
      <c r="FH147" s="155"/>
      <c r="FI147" s="155"/>
      <c r="FJ147" s="155"/>
      <c r="FK147" s="155"/>
      <c r="FL147" s="155"/>
      <c r="FM147" s="155"/>
      <c r="FN147" s="155"/>
      <c r="FO147" s="155"/>
      <c r="FP147" s="155"/>
      <c r="FQ147" s="155"/>
      <c r="FR147" s="155"/>
      <c r="FS147" s="155"/>
      <c r="FT147" s="155"/>
      <c r="FU147" s="155"/>
      <c r="FV147" s="155"/>
      <c r="FW147" s="155"/>
      <c r="FX147" s="155"/>
      <c r="FY147" s="155"/>
      <c r="FZ147" s="155"/>
      <c r="GA147" s="155"/>
      <c r="GB147" s="155"/>
      <c r="GC147" s="155"/>
      <c r="GD147" s="155"/>
      <c r="GE147" s="155"/>
      <c r="GF147" s="155"/>
      <c r="GG147" s="155"/>
      <c r="GH147" s="155"/>
      <c r="GI147" s="155"/>
      <c r="GJ147" s="155"/>
      <c r="GK147" s="155"/>
      <c r="GL147" s="155"/>
      <c r="GM147" s="155"/>
      <c r="GN147" s="155"/>
      <c r="GO147" s="155"/>
      <c r="GP147" s="155"/>
      <c r="GQ147" s="155"/>
      <c r="GR147" s="155"/>
      <c r="GS147" s="155"/>
      <c r="GT147" s="155"/>
      <c r="GU147" s="155"/>
      <c r="GV147" s="155"/>
      <c r="GW147" s="155"/>
      <c r="GX147" s="155"/>
      <c r="GY147" s="155"/>
      <c r="GZ147" s="155"/>
      <c r="HA147" s="155"/>
      <c r="HB147" s="155"/>
      <c r="HC147" s="155"/>
      <c r="HD147" s="155"/>
      <c r="HE147" s="155"/>
      <c r="HF147" s="155"/>
      <c r="HG147" s="155"/>
    </row>
    <row r="148" spans="1:215" ht="20.25" customHeight="1">
      <c r="A148" s="318" t="s">
        <v>312</v>
      </c>
      <c r="B148" s="463"/>
      <c r="C148" s="168"/>
      <c r="D148" s="167"/>
      <c r="E148" s="168"/>
      <c r="F148" s="167"/>
      <c r="G148" s="168"/>
      <c r="H148" s="167"/>
      <c r="I148" s="168"/>
      <c r="J148" s="168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155"/>
      <c r="BP148" s="155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5"/>
      <c r="CL148" s="155"/>
      <c r="CM148" s="155"/>
      <c r="CN148" s="155"/>
      <c r="CO148" s="155"/>
      <c r="CP148" s="155"/>
      <c r="CQ148" s="155"/>
      <c r="CR148" s="155"/>
      <c r="CS148" s="155"/>
      <c r="CT148" s="155"/>
      <c r="CU148" s="155"/>
      <c r="CV148" s="155"/>
      <c r="CW148" s="155"/>
      <c r="CX148" s="155"/>
      <c r="CY148" s="155"/>
      <c r="CZ148" s="155"/>
      <c r="DA148" s="155"/>
      <c r="DB148" s="155"/>
      <c r="DC148" s="155"/>
      <c r="DD148" s="155"/>
      <c r="DE148" s="155"/>
      <c r="DF148" s="155"/>
      <c r="DG148" s="155"/>
      <c r="DH148" s="155"/>
      <c r="DI148" s="155"/>
      <c r="DJ148" s="155"/>
      <c r="DK148" s="155"/>
      <c r="DL148" s="155"/>
      <c r="DM148" s="155"/>
      <c r="DN148" s="155"/>
      <c r="DO148" s="155"/>
      <c r="DP148" s="155"/>
      <c r="DQ148" s="155"/>
      <c r="DR148" s="155"/>
      <c r="DS148" s="155"/>
      <c r="DT148" s="155"/>
      <c r="DU148" s="155"/>
      <c r="DV148" s="155"/>
      <c r="DW148" s="155"/>
      <c r="DX148" s="155"/>
      <c r="DY148" s="155"/>
      <c r="DZ148" s="155"/>
      <c r="EA148" s="155"/>
      <c r="EB148" s="155"/>
      <c r="EC148" s="155"/>
      <c r="ED148" s="155"/>
      <c r="EE148" s="155"/>
      <c r="EF148" s="155"/>
      <c r="EG148" s="155"/>
      <c r="EH148" s="155"/>
      <c r="EI148" s="155"/>
      <c r="EJ148" s="155"/>
      <c r="EK148" s="155"/>
      <c r="EL148" s="155"/>
      <c r="EM148" s="155"/>
      <c r="EN148" s="155"/>
      <c r="EO148" s="155"/>
      <c r="EP148" s="155"/>
      <c r="EQ148" s="155"/>
      <c r="ER148" s="155"/>
      <c r="ES148" s="155"/>
      <c r="ET148" s="155"/>
      <c r="EU148" s="155"/>
      <c r="EV148" s="155"/>
      <c r="EW148" s="155"/>
      <c r="EX148" s="155"/>
      <c r="EY148" s="155"/>
      <c r="EZ148" s="155"/>
      <c r="FA148" s="155"/>
      <c r="FB148" s="155"/>
      <c r="FC148" s="155"/>
      <c r="FD148" s="155"/>
      <c r="FE148" s="155"/>
      <c r="FF148" s="155"/>
      <c r="FG148" s="155"/>
      <c r="FH148" s="155"/>
      <c r="FI148" s="155"/>
      <c r="FJ148" s="155"/>
      <c r="FK148" s="155"/>
      <c r="FL148" s="155"/>
      <c r="FM148" s="155"/>
      <c r="FN148" s="155"/>
      <c r="FO148" s="155"/>
      <c r="FP148" s="155"/>
      <c r="FQ148" s="155"/>
      <c r="FR148" s="155"/>
      <c r="FS148" s="155"/>
      <c r="FT148" s="155"/>
      <c r="FU148" s="155"/>
      <c r="FV148" s="155"/>
      <c r="FW148" s="155"/>
      <c r="FX148" s="155"/>
      <c r="FY148" s="155"/>
      <c r="FZ148" s="155"/>
      <c r="GA148" s="155"/>
      <c r="GB148" s="155"/>
      <c r="GC148" s="155"/>
      <c r="GD148" s="155"/>
      <c r="GE148" s="155"/>
      <c r="GF148" s="155"/>
      <c r="GG148" s="155"/>
      <c r="GH148" s="155"/>
      <c r="GI148" s="155"/>
      <c r="GJ148" s="155"/>
      <c r="GK148" s="155"/>
      <c r="GL148" s="155"/>
      <c r="GM148" s="155"/>
      <c r="GN148" s="155"/>
      <c r="GO148" s="155"/>
      <c r="GP148" s="155"/>
      <c r="GQ148" s="155"/>
      <c r="GR148" s="155"/>
      <c r="GS148" s="155"/>
      <c r="GT148" s="155"/>
      <c r="GU148" s="155"/>
      <c r="GV148" s="155"/>
      <c r="GW148" s="155"/>
      <c r="GX148" s="155"/>
      <c r="GY148" s="155"/>
      <c r="GZ148" s="155"/>
      <c r="HA148" s="155"/>
      <c r="HB148" s="155"/>
      <c r="HC148" s="155"/>
      <c r="HD148" s="155"/>
      <c r="HE148" s="155"/>
      <c r="HF148" s="155"/>
      <c r="HG148" s="155"/>
    </row>
    <row r="149" spans="1:215" ht="20.25" customHeight="1">
      <c r="A149" s="135" t="s">
        <v>289</v>
      </c>
      <c r="B149" s="463"/>
      <c r="C149" s="170">
        <v>0</v>
      </c>
      <c r="D149" s="168"/>
      <c r="E149" s="170">
        <v>-62</v>
      </c>
      <c r="F149" s="168"/>
      <c r="G149" s="170">
        <v>0</v>
      </c>
      <c r="H149" s="168"/>
      <c r="I149" s="170">
        <v>0</v>
      </c>
      <c r="J149" s="170"/>
    </row>
    <row r="150" spans="1:215" ht="20.25" customHeight="1">
      <c r="A150" s="135" t="s">
        <v>287</v>
      </c>
      <c r="B150" s="463"/>
      <c r="C150" s="170"/>
      <c r="D150" s="167"/>
      <c r="E150" s="170"/>
      <c r="F150" s="167"/>
      <c r="G150" s="170"/>
      <c r="H150" s="167"/>
      <c r="I150" s="170"/>
      <c r="J150" s="170"/>
    </row>
    <row r="151" spans="1:215" ht="20.25" customHeight="1">
      <c r="A151" s="135" t="s">
        <v>290</v>
      </c>
      <c r="B151" s="463"/>
      <c r="C151" s="84">
        <v>0</v>
      </c>
      <c r="D151" s="167"/>
      <c r="E151" s="84">
        <v>312</v>
      </c>
      <c r="F151" s="167"/>
      <c r="G151" s="84">
        <v>0</v>
      </c>
      <c r="H151" s="167"/>
      <c r="I151" s="84">
        <v>0</v>
      </c>
      <c r="J151" s="170"/>
    </row>
    <row r="152" spans="1:215" ht="20.25" customHeight="1">
      <c r="A152" s="165" t="s">
        <v>305</v>
      </c>
      <c r="B152" s="160"/>
      <c r="C152" s="170"/>
      <c r="D152" s="170"/>
      <c r="E152" s="170"/>
      <c r="F152" s="82"/>
      <c r="G152" s="170"/>
      <c r="H152" s="170"/>
      <c r="I152" s="170"/>
      <c r="J152" s="170"/>
    </row>
    <row r="153" spans="1:215" ht="20.25" customHeight="1">
      <c r="A153" s="267" t="s">
        <v>284</v>
      </c>
      <c r="B153" s="463"/>
      <c r="C153" s="266">
        <f>SUM(C149:C151)</f>
        <v>0</v>
      </c>
      <c r="D153" s="167"/>
      <c r="E153" s="266">
        <f>SUM(E149:E151)</f>
        <v>250</v>
      </c>
      <c r="F153" s="167"/>
      <c r="G153" s="266">
        <f>SUM(G149:G149)</f>
        <v>0</v>
      </c>
      <c r="H153" s="167"/>
      <c r="I153" s="266">
        <f>SUM(I149:I149)</f>
        <v>0</v>
      </c>
      <c r="J153" s="168"/>
      <c r="Q153" s="319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  <c r="BQ153" s="155"/>
      <c r="BR153" s="155"/>
      <c r="BS153" s="155"/>
      <c r="BT153" s="155"/>
      <c r="BU153" s="155"/>
      <c r="BV153" s="155"/>
      <c r="BW153" s="155"/>
      <c r="BX153" s="155"/>
      <c r="BY153" s="155"/>
      <c r="BZ153" s="155"/>
      <c r="CA153" s="155"/>
      <c r="CB153" s="155"/>
      <c r="CC153" s="155"/>
      <c r="CD153" s="155"/>
      <c r="CE153" s="155"/>
      <c r="CF153" s="155"/>
      <c r="CG153" s="155"/>
      <c r="CH153" s="155"/>
      <c r="CI153" s="155"/>
      <c r="CJ153" s="155"/>
      <c r="CK153" s="155"/>
      <c r="CL153" s="155"/>
      <c r="CM153" s="155"/>
      <c r="CN153" s="155"/>
      <c r="CO153" s="155"/>
      <c r="CP153" s="155"/>
      <c r="CQ153" s="155"/>
      <c r="CR153" s="155"/>
      <c r="CS153" s="155"/>
      <c r="CT153" s="155"/>
      <c r="CU153" s="155"/>
      <c r="CV153" s="155"/>
      <c r="CW153" s="155"/>
      <c r="CX153" s="155"/>
      <c r="CY153" s="155"/>
      <c r="CZ153" s="155"/>
      <c r="DA153" s="155"/>
      <c r="DB153" s="155"/>
      <c r="DC153" s="155"/>
      <c r="DD153" s="155"/>
      <c r="DE153" s="155"/>
      <c r="DF153" s="155"/>
      <c r="DG153" s="155"/>
      <c r="DH153" s="155"/>
      <c r="DI153" s="155"/>
      <c r="DJ153" s="155"/>
      <c r="DK153" s="155"/>
      <c r="DL153" s="155"/>
      <c r="DM153" s="155"/>
      <c r="DN153" s="155"/>
      <c r="DO153" s="155"/>
      <c r="DP153" s="155"/>
      <c r="DQ153" s="155"/>
      <c r="DR153" s="155"/>
      <c r="DS153" s="155"/>
      <c r="DT153" s="155"/>
      <c r="DU153" s="155"/>
      <c r="DV153" s="155"/>
      <c r="DW153" s="155"/>
      <c r="DX153" s="155"/>
      <c r="DY153" s="155"/>
      <c r="DZ153" s="155"/>
      <c r="EA153" s="155"/>
      <c r="EB153" s="155"/>
      <c r="EC153" s="155"/>
      <c r="ED153" s="155"/>
      <c r="EE153" s="155"/>
      <c r="EF153" s="155"/>
      <c r="EG153" s="155"/>
      <c r="EH153" s="155"/>
      <c r="EI153" s="155"/>
      <c r="EJ153" s="155"/>
      <c r="EK153" s="155"/>
      <c r="EL153" s="155"/>
      <c r="EM153" s="155"/>
      <c r="EN153" s="155"/>
      <c r="EO153" s="155"/>
      <c r="EP153" s="155"/>
      <c r="EQ153" s="155"/>
      <c r="ER153" s="155"/>
      <c r="ES153" s="155"/>
      <c r="ET153" s="155"/>
      <c r="EU153" s="155"/>
      <c r="EV153" s="155"/>
      <c r="EW153" s="155"/>
      <c r="EX153" s="155"/>
      <c r="EY153" s="155"/>
      <c r="EZ153" s="155"/>
      <c r="FA153" s="155"/>
      <c r="FB153" s="155"/>
      <c r="FC153" s="155"/>
      <c r="FD153" s="155"/>
      <c r="FE153" s="155"/>
      <c r="FF153" s="155"/>
      <c r="FG153" s="155"/>
      <c r="FH153" s="155"/>
      <c r="FI153" s="155"/>
      <c r="FJ153" s="155"/>
      <c r="FK153" s="155"/>
      <c r="FL153" s="155"/>
      <c r="FM153" s="155"/>
      <c r="FN153" s="155"/>
      <c r="FO153" s="155"/>
      <c r="FP153" s="155"/>
      <c r="FQ153" s="155"/>
      <c r="FR153" s="155"/>
      <c r="FS153" s="155"/>
      <c r="FT153" s="155"/>
      <c r="FU153" s="155"/>
      <c r="FV153" s="155"/>
      <c r="FW153" s="155"/>
      <c r="FX153" s="155"/>
      <c r="FY153" s="155"/>
      <c r="FZ153" s="155"/>
      <c r="GA153" s="155"/>
      <c r="GB153" s="155"/>
      <c r="GC153" s="155"/>
      <c r="GD153" s="155"/>
      <c r="GE153" s="155"/>
      <c r="GF153" s="155"/>
      <c r="GG153" s="155"/>
      <c r="GH153" s="155"/>
      <c r="GI153" s="155"/>
      <c r="GJ153" s="155"/>
      <c r="GK153" s="155"/>
      <c r="GL153" s="155"/>
      <c r="GM153" s="155"/>
      <c r="GN153" s="155"/>
      <c r="GO153" s="155"/>
      <c r="GP153" s="155"/>
      <c r="GQ153" s="155"/>
      <c r="GR153" s="155"/>
      <c r="GS153" s="155"/>
      <c r="GT153" s="155"/>
      <c r="GU153" s="155"/>
      <c r="GV153" s="155"/>
      <c r="GW153" s="155"/>
      <c r="GX153" s="155"/>
      <c r="GY153" s="155"/>
      <c r="GZ153" s="155"/>
      <c r="HA153" s="155"/>
      <c r="HB153" s="155"/>
      <c r="HC153" s="155"/>
      <c r="HD153" s="155"/>
      <c r="HE153" s="155"/>
      <c r="HF153" s="155"/>
      <c r="HG153" s="155"/>
    </row>
    <row r="154" spans="1:215" ht="20.25" customHeight="1">
      <c r="A154" s="165"/>
      <c r="B154" s="160"/>
      <c r="C154" s="168"/>
      <c r="D154" s="194"/>
      <c r="E154" s="168"/>
      <c r="F154" s="194"/>
      <c r="G154" s="168"/>
      <c r="H154" s="167"/>
      <c r="I154" s="168"/>
      <c r="J154" s="168"/>
      <c r="Q154" s="319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5"/>
      <c r="BQ154" s="155"/>
      <c r="BR154" s="155"/>
      <c r="BS154" s="155"/>
      <c r="BT154" s="155"/>
      <c r="BU154" s="155"/>
      <c r="BV154" s="155"/>
      <c r="BW154" s="155"/>
      <c r="BX154" s="155"/>
      <c r="BY154" s="155"/>
      <c r="BZ154" s="155"/>
      <c r="CA154" s="155"/>
      <c r="CB154" s="155"/>
      <c r="CC154" s="155"/>
      <c r="CD154" s="155"/>
      <c r="CE154" s="155"/>
      <c r="CF154" s="155"/>
      <c r="CG154" s="155"/>
      <c r="CH154" s="155"/>
      <c r="CI154" s="155"/>
      <c r="CJ154" s="155"/>
      <c r="CK154" s="155"/>
      <c r="CL154" s="155"/>
      <c r="CM154" s="155"/>
      <c r="CN154" s="155"/>
      <c r="CO154" s="155"/>
      <c r="CP154" s="155"/>
      <c r="CQ154" s="155"/>
      <c r="CR154" s="155"/>
      <c r="CS154" s="155"/>
      <c r="CT154" s="155"/>
      <c r="CU154" s="155"/>
      <c r="CV154" s="155"/>
      <c r="CW154" s="155"/>
      <c r="CX154" s="155"/>
      <c r="CY154" s="155"/>
      <c r="CZ154" s="155"/>
      <c r="DA154" s="155"/>
      <c r="DB154" s="155"/>
      <c r="DC154" s="155"/>
      <c r="DD154" s="155"/>
      <c r="DE154" s="155"/>
      <c r="DF154" s="155"/>
      <c r="DG154" s="155"/>
      <c r="DH154" s="155"/>
      <c r="DI154" s="155"/>
      <c r="DJ154" s="155"/>
      <c r="DK154" s="155"/>
      <c r="DL154" s="155"/>
      <c r="DM154" s="155"/>
      <c r="DN154" s="155"/>
      <c r="DO154" s="155"/>
      <c r="DP154" s="155"/>
      <c r="DQ154" s="155"/>
      <c r="DR154" s="155"/>
      <c r="DS154" s="155"/>
      <c r="DT154" s="155"/>
      <c r="DU154" s="155"/>
      <c r="DV154" s="155"/>
      <c r="DW154" s="155"/>
      <c r="DX154" s="155"/>
      <c r="DY154" s="155"/>
      <c r="DZ154" s="155"/>
      <c r="EA154" s="155"/>
      <c r="EB154" s="155"/>
      <c r="EC154" s="155"/>
      <c r="ED154" s="155"/>
      <c r="EE154" s="155"/>
      <c r="EF154" s="155"/>
      <c r="EG154" s="155"/>
      <c r="EH154" s="155"/>
      <c r="EI154" s="155"/>
      <c r="EJ154" s="155"/>
      <c r="EK154" s="155"/>
      <c r="EL154" s="155"/>
      <c r="EM154" s="155"/>
      <c r="EN154" s="155"/>
      <c r="EO154" s="155"/>
      <c r="EP154" s="155"/>
      <c r="EQ154" s="155"/>
      <c r="ER154" s="155"/>
      <c r="ES154" s="155"/>
      <c r="ET154" s="155"/>
      <c r="EU154" s="155"/>
      <c r="EV154" s="155"/>
      <c r="EW154" s="155"/>
      <c r="EX154" s="155"/>
      <c r="EY154" s="155"/>
      <c r="EZ154" s="155"/>
      <c r="FA154" s="155"/>
      <c r="FB154" s="155"/>
      <c r="FC154" s="155"/>
      <c r="FD154" s="155"/>
      <c r="FE154" s="155"/>
      <c r="FF154" s="155"/>
      <c r="FG154" s="155"/>
      <c r="FH154" s="155"/>
      <c r="FI154" s="155"/>
      <c r="FJ154" s="155"/>
      <c r="FK154" s="155"/>
      <c r="FL154" s="155"/>
      <c r="FM154" s="155"/>
      <c r="FN154" s="155"/>
      <c r="FO154" s="155"/>
      <c r="FP154" s="155"/>
      <c r="FQ154" s="155"/>
      <c r="FR154" s="155"/>
      <c r="FS154" s="155"/>
      <c r="FT154" s="155"/>
      <c r="FU154" s="155"/>
      <c r="FV154" s="155"/>
      <c r="FW154" s="155"/>
      <c r="FX154" s="155"/>
      <c r="FY154" s="155"/>
      <c r="FZ154" s="155"/>
      <c r="GA154" s="155"/>
      <c r="GB154" s="155"/>
      <c r="GC154" s="155"/>
      <c r="GD154" s="155"/>
      <c r="GE154" s="155"/>
      <c r="GF154" s="155"/>
      <c r="GG154" s="155"/>
      <c r="GH154" s="155"/>
      <c r="GI154" s="155"/>
      <c r="GJ154" s="155"/>
      <c r="GK154" s="155"/>
      <c r="GL154" s="155"/>
      <c r="GM154" s="155"/>
      <c r="GN154" s="155"/>
      <c r="GO154" s="155"/>
      <c r="GP154" s="155"/>
      <c r="GQ154" s="155"/>
      <c r="GR154" s="155"/>
      <c r="GS154" s="155"/>
      <c r="GT154" s="155"/>
      <c r="GU154" s="155"/>
      <c r="GV154" s="155"/>
      <c r="GW154" s="155"/>
      <c r="GX154" s="155"/>
      <c r="GY154" s="155"/>
      <c r="GZ154" s="155"/>
      <c r="HA154" s="155"/>
      <c r="HB154" s="155"/>
      <c r="HC154" s="155"/>
      <c r="HD154" s="155"/>
      <c r="HE154" s="155"/>
      <c r="HF154" s="155"/>
      <c r="HG154" s="155"/>
    </row>
    <row r="155" spans="1:215" ht="20.25" customHeight="1">
      <c r="A155" s="165" t="s">
        <v>248</v>
      </c>
      <c r="B155" s="160"/>
      <c r="C155" s="82"/>
      <c r="D155" s="164"/>
      <c r="E155" s="82"/>
      <c r="F155" s="193"/>
      <c r="G155" s="82"/>
      <c r="H155" s="164"/>
      <c r="I155" s="82"/>
      <c r="J155" s="82"/>
      <c r="M155" s="268" t="s">
        <v>348</v>
      </c>
      <c r="Q155" s="319"/>
    </row>
    <row r="156" spans="1:215" ht="20.25" customHeight="1">
      <c r="A156" s="165" t="s">
        <v>249</v>
      </c>
      <c r="B156" s="160"/>
      <c r="C156" s="285">
        <f>C145+C153</f>
        <v>-8344727</v>
      </c>
      <c r="D156" s="194"/>
      <c r="E156" s="285">
        <f>E145+E153</f>
        <v>-864666</v>
      </c>
      <c r="F156" s="194"/>
      <c r="G156" s="285">
        <f>G145+G153</f>
        <v>28545</v>
      </c>
      <c r="H156" s="194"/>
      <c r="I156" s="285">
        <f>I145+I153</f>
        <v>85730</v>
      </c>
      <c r="J156" s="194"/>
      <c r="M156" s="268" t="s">
        <v>349</v>
      </c>
      <c r="Q156" s="319"/>
    </row>
    <row r="157" spans="1:215" ht="20.25" customHeight="1" thickBot="1">
      <c r="A157" s="165" t="s">
        <v>363</v>
      </c>
      <c r="B157" s="160"/>
      <c r="C157" s="195">
        <f>C132+C156</f>
        <v>-2439888</v>
      </c>
      <c r="D157" s="194"/>
      <c r="E157" s="195">
        <f>E132+E156</f>
        <v>13244786</v>
      </c>
      <c r="F157" s="194"/>
      <c r="G157" s="195">
        <f>G132+G156</f>
        <v>6642328</v>
      </c>
      <c r="H157" s="194"/>
      <c r="I157" s="195">
        <f>I132+I156</f>
        <v>3667641</v>
      </c>
      <c r="J157" s="196"/>
      <c r="M157" s="268" t="s">
        <v>195</v>
      </c>
      <c r="Q157" s="319"/>
    </row>
    <row r="158" spans="1:215" ht="20.25" customHeight="1" thickTop="1">
      <c r="A158" s="192"/>
      <c r="B158" s="160"/>
      <c r="C158" s="193"/>
      <c r="D158" s="193"/>
      <c r="E158" s="193"/>
      <c r="F158" s="193"/>
      <c r="G158" s="193"/>
      <c r="H158" s="193"/>
      <c r="I158" s="193"/>
      <c r="J158" s="193"/>
      <c r="M158" s="267"/>
      <c r="Q158" s="319"/>
    </row>
    <row r="159" spans="1:215" ht="20.25" customHeight="1">
      <c r="A159" s="184" t="s">
        <v>364</v>
      </c>
      <c r="B159" s="463"/>
      <c r="C159" s="168"/>
      <c r="D159" s="167"/>
      <c r="E159" s="168"/>
      <c r="F159" s="167"/>
      <c r="G159" s="168"/>
      <c r="H159" s="167"/>
      <c r="I159" s="168"/>
      <c r="J159" s="168"/>
      <c r="M159" s="268" t="s">
        <v>213</v>
      </c>
      <c r="Q159" s="319"/>
    </row>
    <row r="160" spans="1:215" ht="20.25" customHeight="1">
      <c r="A160" s="154" t="s">
        <v>259</v>
      </c>
      <c r="B160" s="463"/>
      <c r="C160" s="164">
        <v>-1522281</v>
      </c>
      <c r="D160" s="167"/>
      <c r="E160" s="164">
        <v>13127025</v>
      </c>
      <c r="F160" s="197"/>
      <c r="G160" s="164">
        <v>6642328</v>
      </c>
      <c r="H160" s="164"/>
      <c r="I160" s="164">
        <v>3667641</v>
      </c>
      <c r="J160" s="170"/>
      <c r="M160" s="318" t="s">
        <v>259</v>
      </c>
    </row>
    <row r="161" spans="1:19" ht="20.25" customHeight="1">
      <c r="A161" s="154" t="s">
        <v>182</v>
      </c>
      <c r="B161" s="463"/>
      <c r="C161" s="84">
        <v>-917607</v>
      </c>
      <c r="D161" s="82"/>
      <c r="E161" s="84">
        <v>117761</v>
      </c>
      <c r="F161" s="82"/>
      <c r="G161" s="84">
        <v>0</v>
      </c>
      <c r="H161" s="164"/>
      <c r="I161" s="84">
        <v>0</v>
      </c>
      <c r="J161" s="170"/>
      <c r="M161" s="135" t="s">
        <v>182</v>
      </c>
    </row>
    <row r="162" spans="1:19" ht="20.25" customHeight="1" thickBot="1">
      <c r="A162" s="165" t="s">
        <v>363</v>
      </c>
      <c r="B162" s="160"/>
      <c r="C162" s="198">
        <f>+C160+C161</f>
        <v>-2439888</v>
      </c>
      <c r="D162" s="194"/>
      <c r="E162" s="198">
        <f>+E160+E161</f>
        <v>13244786</v>
      </c>
      <c r="F162" s="194"/>
      <c r="G162" s="198">
        <f>+G160+G161</f>
        <v>6642328</v>
      </c>
      <c r="H162" s="194"/>
      <c r="I162" s="198">
        <f>+I160+I161</f>
        <v>3667641</v>
      </c>
      <c r="J162" s="196"/>
      <c r="M162" s="268" t="s">
        <v>195</v>
      </c>
      <c r="R162" s="291"/>
    </row>
    <row r="163" spans="1:19" s="425" customFormat="1" ht="20.25" customHeight="1" thickTop="1">
      <c r="B163" s="442"/>
      <c r="C163" s="76">
        <f>+C157-C162</f>
        <v>0</v>
      </c>
      <c r="E163" s="76">
        <f>+E157-E162</f>
        <v>0</v>
      </c>
      <c r="G163" s="76">
        <f>+G157-G162</f>
        <v>0</v>
      </c>
      <c r="I163" s="76">
        <f>+I157-I162</f>
        <v>0</v>
      </c>
      <c r="K163" s="424"/>
      <c r="M163" s="416"/>
      <c r="N163" s="412"/>
      <c r="O163" s="412"/>
      <c r="P163" s="412"/>
      <c r="R163" s="76"/>
      <c r="S163" s="76"/>
    </row>
    <row r="164" spans="1:19" s="319" customFormat="1" ht="20.25" customHeight="1">
      <c r="B164" s="342"/>
      <c r="G164" s="319" t="s">
        <v>313</v>
      </c>
      <c r="K164" s="320"/>
      <c r="M164" s="135"/>
      <c r="N164" s="384"/>
      <c r="O164" s="384"/>
      <c r="P164" s="384"/>
      <c r="Q164" s="156"/>
      <c r="R164" s="291"/>
      <c r="S164" s="291"/>
    </row>
    <row r="165" spans="1:19" s="319" customFormat="1" ht="20.25" customHeight="1">
      <c r="B165" s="342"/>
      <c r="K165" s="320"/>
      <c r="M165" s="135"/>
      <c r="N165" s="384"/>
      <c r="O165" s="384"/>
      <c r="P165" s="384"/>
      <c r="Q165" s="156"/>
      <c r="R165" s="291"/>
      <c r="S165" s="291"/>
    </row>
    <row r="166" spans="1:19" s="319" customFormat="1" ht="20.25" customHeight="1">
      <c r="B166" s="342"/>
      <c r="K166" s="320"/>
      <c r="M166" s="135"/>
      <c r="N166" s="384"/>
      <c r="O166" s="384"/>
      <c r="P166" s="384"/>
      <c r="Q166" s="156"/>
      <c r="R166" s="291"/>
      <c r="S166" s="291"/>
    </row>
    <row r="167" spans="1:19" s="319" customFormat="1" ht="20.25" customHeight="1">
      <c r="B167" s="342"/>
      <c r="K167" s="320"/>
      <c r="M167" s="135"/>
      <c r="N167" s="384"/>
      <c r="O167" s="384"/>
      <c r="P167" s="384"/>
      <c r="Q167" s="156"/>
      <c r="R167" s="291"/>
      <c r="S167" s="291"/>
    </row>
    <row r="168" spans="1:19" s="319" customFormat="1" ht="20.25" customHeight="1">
      <c r="B168" s="342"/>
      <c r="K168" s="320"/>
      <c r="M168" s="135"/>
      <c r="N168" s="384"/>
      <c r="O168" s="384"/>
      <c r="P168" s="384"/>
      <c r="Q168" s="156"/>
      <c r="R168" s="291"/>
      <c r="S168" s="291"/>
    </row>
    <row r="169" spans="1:19" s="319" customFormat="1" ht="20.25" customHeight="1">
      <c r="B169" s="342"/>
      <c r="K169" s="320"/>
      <c r="L169" s="471"/>
      <c r="M169" s="135"/>
      <c r="N169" s="384"/>
      <c r="O169" s="384"/>
      <c r="P169" s="384"/>
      <c r="Q169" s="156"/>
      <c r="R169" s="27"/>
      <c r="S169" s="291"/>
    </row>
  </sheetData>
  <mergeCells count="36">
    <mergeCell ref="C128:E128"/>
    <mergeCell ref="G128:I128"/>
    <mergeCell ref="C130:I130"/>
    <mergeCell ref="C125:E125"/>
    <mergeCell ref="G125:I125"/>
    <mergeCell ref="C126:E126"/>
    <mergeCell ref="G126:I126"/>
    <mergeCell ref="C127:E127"/>
    <mergeCell ref="G127:I127"/>
    <mergeCell ref="C4:E4"/>
    <mergeCell ref="G4:I4"/>
    <mergeCell ref="C5:E5"/>
    <mergeCell ref="G5:I5"/>
    <mergeCell ref="C6:E6"/>
    <mergeCell ref="G6:I6"/>
    <mergeCell ref="C82:E82"/>
    <mergeCell ref="G82:I82"/>
    <mergeCell ref="C7:E7"/>
    <mergeCell ref="G7:I7"/>
    <mergeCell ref="C9:I9"/>
    <mergeCell ref="C48:E48"/>
    <mergeCell ref="G48:I48"/>
    <mergeCell ref="C49:E49"/>
    <mergeCell ref="G49:I49"/>
    <mergeCell ref="C50:E50"/>
    <mergeCell ref="G50:I50"/>
    <mergeCell ref="C51:E51"/>
    <mergeCell ref="G51:I51"/>
    <mergeCell ref="C53:I53"/>
    <mergeCell ref="C87:I87"/>
    <mergeCell ref="C83:E83"/>
    <mergeCell ref="G83:I83"/>
    <mergeCell ref="C84:E84"/>
    <mergeCell ref="G84:I84"/>
    <mergeCell ref="C85:E85"/>
    <mergeCell ref="G85:I85"/>
  </mergeCells>
  <pageMargins left="0.70866141732283505" right="0.70866141732283505" top="0.47244094488188998" bottom="0.511811023622047" header="0.511811023622047" footer="0.511811023622047"/>
  <pageSetup paperSize="9" scale="76" firstPageNumber="6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16383" man="1"/>
    <brk id="77" max="16383" man="1"/>
    <brk id="121" max="16383" man="1"/>
  </rowBreaks>
  <colBreaks count="1" manualBreakCount="1">
    <brk id="9" max="1048575" man="1"/>
  </colBreaks>
  <ignoredErrors>
    <ignoredError sqref="C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Q43"/>
  <sheetViews>
    <sheetView topLeftCell="A25" zoomScale="85" zoomScaleNormal="85" zoomScaleSheetLayoutView="40" workbookViewId="0"/>
  </sheetViews>
  <sheetFormatPr defaultColWidth="8.33203125" defaultRowHeight="18.75" customHeight="1"/>
  <cols>
    <col min="1" max="1" width="0.5546875" style="39" customWidth="1"/>
    <col min="2" max="2" width="0.6640625" style="39" customWidth="1"/>
    <col min="3" max="3" width="61.33203125" style="39" customWidth="1"/>
    <col min="4" max="4" width="5.33203125" style="42" customWidth="1"/>
    <col min="5" max="5" width="0.88671875" style="39" customWidth="1"/>
    <col min="6" max="6" width="11.6640625" style="39" customWidth="1"/>
    <col min="7" max="7" width="0.88671875" style="68" customWidth="1"/>
    <col min="8" max="8" width="12.6640625" style="39" customWidth="1"/>
    <col min="9" max="9" width="0.88671875" style="39" customWidth="1"/>
    <col min="10" max="10" width="11.5546875" style="39" customWidth="1"/>
    <col min="11" max="11" width="0.88671875" style="39" customWidth="1"/>
    <col min="12" max="12" width="13.33203125" style="39" customWidth="1"/>
    <col min="13" max="13" width="0.88671875" style="39" customWidth="1"/>
    <col min="14" max="14" width="12.5546875" style="39" bestFit="1" customWidth="1"/>
    <col min="15" max="15" width="0.88671875" style="39" customWidth="1"/>
    <col min="16" max="16" width="13.5546875" style="39" hidden="1" customWidth="1"/>
    <col min="17" max="17" width="11.33203125" style="39" customWidth="1"/>
    <col min="18" max="18" width="0.88671875" style="39" customWidth="1"/>
    <col min="19" max="19" width="0.6640625" style="39" hidden="1" customWidth="1"/>
    <col min="20" max="20" width="13.5546875" style="39" hidden="1" customWidth="1"/>
    <col min="21" max="21" width="0.6640625" style="39" hidden="1" customWidth="1"/>
    <col min="22" max="22" width="13.6640625" style="39" customWidth="1"/>
    <col min="23" max="23" width="0.88671875" style="39" customWidth="1"/>
    <col min="24" max="24" width="14" style="39" customWidth="1"/>
    <col min="25" max="25" width="0.88671875" style="39" customWidth="1"/>
    <col min="26" max="26" width="14.33203125" style="39" bestFit="1" customWidth="1"/>
    <col min="27" max="27" width="0.88671875" style="39" customWidth="1"/>
    <col min="28" max="28" width="13.5546875" style="39" bestFit="1" customWidth="1"/>
    <col min="29" max="29" width="0.88671875" style="39" customWidth="1"/>
    <col min="30" max="30" width="15.33203125" style="39" bestFit="1" customWidth="1"/>
    <col min="31" max="31" width="0.88671875" style="39" customWidth="1"/>
    <col min="32" max="32" width="11.88671875" style="39" bestFit="1" customWidth="1"/>
    <col min="33" max="33" width="0.88671875" style="39" customWidth="1"/>
    <col min="34" max="34" width="14.33203125" style="39" bestFit="1" customWidth="1"/>
    <col min="35" max="35" width="11.33203125" style="48" customWidth="1"/>
    <col min="36" max="36" width="13.5546875" style="39" bestFit="1" customWidth="1"/>
    <col min="37" max="37" width="14.6640625" style="39" bestFit="1" customWidth="1"/>
    <col min="38" max="38" width="11.88671875" style="39" bestFit="1" customWidth="1"/>
    <col min="39" max="39" width="13.5546875" style="39" bestFit="1" customWidth="1"/>
    <col min="40" max="16384" width="8.33203125" style="39"/>
  </cols>
  <sheetData>
    <row r="1" spans="1:43" ht="19.95" customHeight="1">
      <c r="A1" s="18" t="s">
        <v>62</v>
      </c>
      <c r="B1" s="18"/>
      <c r="C1" s="18"/>
    </row>
    <row r="2" spans="1:43" ht="19.95" customHeight="1">
      <c r="A2" s="269" t="s">
        <v>196</v>
      </c>
      <c r="B2" s="270"/>
      <c r="C2" s="271"/>
    </row>
    <row r="3" spans="1:43" ht="19.95" customHeight="1">
      <c r="A3" s="271"/>
      <c r="B3" s="270"/>
      <c r="C3" s="270"/>
    </row>
    <row r="4" spans="1:43" ht="19.95" customHeight="1">
      <c r="A4" s="51"/>
      <c r="B4" s="51"/>
      <c r="C4" s="51"/>
      <c r="D4" s="52"/>
      <c r="E4" s="51"/>
      <c r="F4" s="483" t="s">
        <v>50</v>
      </c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</row>
    <row r="5" spans="1:43" ht="19.95" customHeight="1">
      <c r="A5" s="53"/>
      <c r="B5" s="53"/>
      <c r="C5" s="53"/>
      <c r="D5" s="54"/>
      <c r="E5" s="53"/>
      <c r="F5" s="53"/>
      <c r="G5" s="55"/>
      <c r="H5" s="56"/>
      <c r="I5" s="55"/>
      <c r="J5" s="481" t="s">
        <v>26</v>
      </c>
      <c r="K5" s="481"/>
      <c r="L5" s="481"/>
      <c r="M5" s="53"/>
      <c r="N5" s="481" t="s">
        <v>301</v>
      </c>
      <c r="O5" s="481"/>
      <c r="P5" s="481"/>
      <c r="Q5" s="481"/>
      <c r="R5" s="481"/>
      <c r="S5" s="481"/>
      <c r="T5" s="481"/>
      <c r="U5" s="481"/>
      <c r="V5" s="481"/>
      <c r="W5" s="481"/>
      <c r="X5" s="481"/>
      <c r="Y5" s="55"/>
      <c r="Z5" s="53"/>
      <c r="AA5" s="55"/>
      <c r="AB5" s="56"/>
      <c r="AC5" s="53"/>
      <c r="AD5" s="53"/>
      <c r="AE5" s="55"/>
      <c r="AF5" s="53"/>
      <c r="AG5" s="53"/>
      <c r="AH5" s="53"/>
    </row>
    <row r="6" spans="1:43" ht="19.95" customHeight="1">
      <c r="A6" s="57"/>
      <c r="B6" s="57"/>
      <c r="C6" s="57"/>
      <c r="D6" s="54"/>
      <c r="E6" s="57"/>
      <c r="F6" s="57"/>
      <c r="G6" s="63"/>
      <c r="H6" s="56"/>
      <c r="I6" s="57"/>
      <c r="J6" s="57"/>
      <c r="K6" s="57"/>
      <c r="L6" s="57"/>
      <c r="M6" s="57"/>
      <c r="N6" s="57"/>
      <c r="O6" s="57"/>
      <c r="P6" s="54"/>
      <c r="Q6" s="56"/>
      <c r="R6" s="57"/>
      <c r="S6" s="57"/>
      <c r="T6" s="40"/>
      <c r="U6" s="57"/>
      <c r="V6" s="56" t="s">
        <v>99</v>
      </c>
      <c r="W6" s="57"/>
      <c r="X6" s="54" t="s">
        <v>306</v>
      </c>
      <c r="Y6" s="57"/>
      <c r="Z6" s="54" t="s">
        <v>54</v>
      </c>
      <c r="AA6" s="57"/>
      <c r="AB6" s="56"/>
      <c r="AC6" s="57"/>
      <c r="AD6" s="54" t="s">
        <v>54</v>
      </c>
      <c r="AE6" s="57"/>
      <c r="AF6" s="57"/>
      <c r="AG6" s="57"/>
      <c r="AH6" s="57"/>
    </row>
    <row r="7" spans="1:43" ht="19.95" customHeight="1">
      <c r="A7" s="54"/>
      <c r="B7" s="54"/>
      <c r="C7" s="54"/>
      <c r="E7" s="54"/>
      <c r="F7" s="56" t="s">
        <v>35</v>
      </c>
      <c r="G7" s="56"/>
      <c r="H7" s="56" t="s">
        <v>38</v>
      </c>
      <c r="I7" s="56"/>
      <c r="J7" s="56"/>
      <c r="K7" s="54"/>
      <c r="L7" s="54"/>
      <c r="M7" s="58"/>
      <c r="N7" s="56" t="s">
        <v>293</v>
      </c>
      <c r="O7" s="56"/>
      <c r="P7" s="56"/>
      <c r="Q7" s="54" t="s">
        <v>253</v>
      </c>
      <c r="R7" s="56"/>
      <c r="S7" s="56"/>
      <c r="T7" s="54"/>
      <c r="U7" s="56"/>
      <c r="V7" s="54" t="s">
        <v>97</v>
      </c>
      <c r="W7" s="54"/>
      <c r="X7" s="56" t="s">
        <v>57</v>
      </c>
      <c r="Y7" s="54"/>
      <c r="Z7" s="54" t="s">
        <v>36</v>
      </c>
      <c r="AA7" s="56"/>
      <c r="AB7" s="56" t="s">
        <v>106</v>
      </c>
      <c r="AC7" s="54"/>
      <c r="AD7" s="54" t="s">
        <v>36</v>
      </c>
      <c r="AE7" s="56"/>
      <c r="AF7" s="54" t="s">
        <v>81</v>
      </c>
      <c r="AG7" s="54"/>
      <c r="AH7" s="59"/>
    </row>
    <row r="8" spans="1:43" ht="19.95" customHeight="1">
      <c r="A8" s="54"/>
      <c r="B8" s="54"/>
      <c r="C8" s="54"/>
      <c r="D8" s="47"/>
      <c r="E8" s="56"/>
      <c r="F8" s="56" t="s">
        <v>298</v>
      </c>
      <c r="G8" s="56"/>
      <c r="H8" s="56" t="s">
        <v>296</v>
      </c>
      <c r="I8" s="56"/>
      <c r="J8" s="56"/>
      <c r="K8" s="56"/>
      <c r="L8" s="60"/>
      <c r="M8" s="56"/>
      <c r="N8" s="54" t="s">
        <v>294</v>
      </c>
      <c r="O8" s="56"/>
      <c r="P8" s="56"/>
      <c r="Q8" s="54" t="s">
        <v>252</v>
      </c>
      <c r="R8" s="56"/>
      <c r="S8" s="56"/>
      <c r="T8" s="56"/>
      <c r="U8" s="56"/>
      <c r="V8" s="60" t="s">
        <v>98</v>
      </c>
      <c r="W8" s="56"/>
      <c r="X8" s="56" t="s">
        <v>58</v>
      </c>
      <c r="Y8" s="56"/>
      <c r="Z8" s="56" t="s">
        <v>250</v>
      </c>
      <c r="AA8" s="56"/>
      <c r="AB8" s="56" t="s">
        <v>109</v>
      </c>
      <c r="AC8" s="56"/>
      <c r="AD8" s="56" t="s">
        <v>177</v>
      </c>
      <c r="AE8" s="56"/>
      <c r="AF8" s="54" t="s">
        <v>82</v>
      </c>
      <c r="AG8" s="56"/>
      <c r="AH8" s="59" t="s">
        <v>215</v>
      </c>
    </row>
    <row r="9" spans="1:43" ht="19.95" customHeight="1">
      <c r="A9" s="54"/>
      <c r="B9" s="54"/>
      <c r="C9" s="54"/>
      <c r="D9" s="61"/>
      <c r="E9" s="56"/>
      <c r="F9" s="56" t="s">
        <v>37</v>
      </c>
      <c r="G9" s="56"/>
      <c r="H9" s="56" t="s">
        <v>297</v>
      </c>
      <c r="I9" s="56"/>
      <c r="J9" s="60" t="s">
        <v>49</v>
      </c>
      <c r="K9" s="54"/>
      <c r="L9" s="56" t="s">
        <v>29</v>
      </c>
      <c r="M9" s="54"/>
      <c r="N9" s="54" t="s">
        <v>295</v>
      </c>
      <c r="O9" s="56"/>
      <c r="P9" s="56"/>
      <c r="Q9" s="54" t="s">
        <v>251</v>
      </c>
      <c r="R9" s="56"/>
      <c r="S9" s="56"/>
      <c r="T9" s="56"/>
      <c r="U9" s="56"/>
      <c r="V9" s="54" t="s">
        <v>76</v>
      </c>
      <c r="W9" s="54"/>
      <c r="X9" s="60" t="s">
        <v>59</v>
      </c>
      <c r="Y9" s="54"/>
      <c r="Z9" s="56" t="s">
        <v>243</v>
      </c>
      <c r="AA9" s="56"/>
      <c r="AB9" s="56" t="s">
        <v>107</v>
      </c>
      <c r="AC9" s="56"/>
      <c r="AD9" s="56" t="s">
        <v>68</v>
      </c>
      <c r="AE9" s="56"/>
      <c r="AF9" s="54" t="s">
        <v>69</v>
      </c>
      <c r="AG9" s="56"/>
      <c r="AH9" s="62" t="s">
        <v>39</v>
      </c>
    </row>
    <row r="10" spans="1:43" ht="19.95" customHeight="1">
      <c r="A10" s="57"/>
      <c r="B10" s="57"/>
      <c r="C10" s="57"/>
      <c r="D10" s="47"/>
      <c r="E10" s="63"/>
      <c r="F10" s="482" t="s">
        <v>70</v>
      </c>
      <c r="G10" s="482"/>
      <c r="H10" s="482"/>
      <c r="I10" s="482"/>
      <c r="J10" s="482"/>
      <c r="K10" s="482"/>
      <c r="L10" s="482"/>
      <c r="M10" s="482"/>
      <c r="N10" s="482"/>
      <c r="O10" s="482"/>
      <c r="P10" s="482"/>
      <c r="Q10" s="482"/>
      <c r="R10" s="482"/>
      <c r="S10" s="482"/>
      <c r="T10" s="482"/>
      <c r="U10" s="482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</row>
    <row r="11" spans="1:43" ht="20.25" customHeight="1">
      <c r="A11" s="484" t="s">
        <v>275</v>
      </c>
      <c r="B11" s="484"/>
      <c r="C11" s="484"/>
      <c r="D11" s="349"/>
      <c r="E11" s="63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349"/>
      <c r="Y11" s="349"/>
      <c r="Z11" s="349"/>
      <c r="AA11" s="349"/>
      <c r="AB11" s="349"/>
      <c r="AC11" s="349"/>
      <c r="AD11" s="349"/>
      <c r="AE11" s="349"/>
      <c r="AF11" s="349"/>
      <c r="AG11" s="349"/>
      <c r="AH11" s="349"/>
      <c r="AI11" s="79"/>
      <c r="AJ11" s="76"/>
      <c r="AK11" s="76"/>
      <c r="AL11" s="76"/>
      <c r="AM11" s="76"/>
      <c r="AN11" s="291"/>
      <c r="AO11" s="289"/>
      <c r="AP11" s="89"/>
      <c r="AQ11" s="89"/>
    </row>
    <row r="12" spans="1:43" ht="20.25" customHeight="1">
      <c r="A12" s="64" t="s">
        <v>276</v>
      </c>
      <c r="B12" s="53"/>
      <c r="C12" s="53"/>
      <c r="E12" s="54"/>
      <c r="F12" s="65">
        <v>5245411</v>
      </c>
      <c r="G12" s="65"/>
      <c r="H12" s="65">
        <v>44848154</v>
      </c>
      <c r="I12" s="65"/>
      <c r="J12" s="65">
        <v>2956803</v>
      </c>
      <c r="K12" s="65"/>
      <c r="L12" s="65">
        <v>55569532</v>
      </c>
      <c r="M12" s="65"/>
      <c r="N12" s="65">
        <v>-2639644</v>
      </c>
      <c r="O12" s="65"/>
      <c r="P12" s="65"/>
      <c r="Q12" s="65">
        <v>305144</v>
      </c>
      <c r="R12" s="65"/>
      <c r="S12" s="65"/>
      <c r="T12" s="65"/>
      <c r="U12" s="65"/>
      <c r="V12" s="65">
        <v>-2862259</v>
      </c>
      <c r="W12" s="65"/>
      <c r="X12" s="65">
        <v>-1235562</v>
      </c>
      <c r="Y12" s="65"/>
      <c r="Z12" s="65">
        <v>102187579</v>
      </c>
      <c r="AA12" s="65"/>
      <c r="AB12" s="65">
        <v>14874072</v>
      </c>
      <c r="AC12" s="65"/>
      <c r="AD12" s="65">
        <v>117061651</v>
      </c>
      <c r="AE12" s="65"/>
      <c r="AF12" s="65">
        <v>1925041</v>
      </c>
      <c r="AG12" s="65"/>
      <c r="AH12" s="65">
        <f>SUM(AD12:AF12)</f>
        <v>118986692</v>
      </c>
      <c r="AI12" s="79"/>
      <c r="AJ12" s="76"/>
      <c r="AK12" s="76"/>
      <c r="AL12" s="76"/>
      <c r="AM12" s="76"/>
      <c r="AN12" s="291"/>
      <c r="AO12" s="289"/>
      <c r="AP12" s="89"/>
      <c r="AQ12" s="89"/>
    </row>
    <row r="13" spans="1:43" s="89" customFormat="1" ht="20.25" customHeight="1">
      <c r="A13" s="272"/>
      <c r="B13" s="273"/>
      <c r="C13" s="273"/>
      <c r="D13" s="87"/>
      <c r="E13" s="141"/>
      <c r="F13" s="65"/>
      <c r="G13" s="65"/>
      <c r="H13" s="65"/>
      <c r="I13" s="65"/>
      <c r="J13" s="65"/>
      <c r="K13" s="65"/>
      <c r="L13" s="65"/>
      <c r="M13" s="65"/>
      <c r="N13" s="65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79"/>
      <c r="AJ13" s="76"/>
      <c r="AK13" s="76"/>
      <c r="AL13" s="76"/>
      <c r="AM13" s="76"/>
      <c r="AN13" s="291"/>
      <c r="AO13" s="289"/>
    </row>
    <row r="14" spans="1:43" ht="20.25" customHeight="1">
      <c r="A14" s="64" t="s">
        <v>86</v>
      </c>
      <c r="B14" s="53"/>
      <c r="C14" s="53"/>
      <c r="E14" s="54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79"/>
      <c r="AJ14" s="76"/>
      <c r="AK14" s="76"/>
      <c r="AL14" s="76"/>
      <c r="AM14" s="76"/>
      <c r="AN14" s="291"/>
      <c r="AO14" s="289"/>
      <c r="AP14" s="89"/>
      <c r="AQ14" s="89"/>
    </row>
    <row r="15" spans="1:43" ht="20.25" customHeight="1">
      <c r="A15" s="274" t="s">
        <v>260</v>
      </c>
      <c r="B15" s="53"/>
      <c r="C15" s="53"/>
      <c r="E15" s="54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79"/>
      <c r="AJ15" s="76"/>
      <c r="AK15" s="76"/>
      <c r="AL15" s="76"/>
      <c r="AM15" s="76"/>
      <c r="AN15" s="291"/>
      <c r="AO15" s="289"/>
      <c r="AP15" s="89"/>
      <c r="AQ15" s="89"/>
    </row>
    <row r="16" spans="1:43" ht="20.25" customHeight="1">
      <c r="A16" s="275" t="s">
        <v>299</v>
      </c>
      <c r="B16" s="53"/>
      <c r="C16" s="53"/>
      <c r="E16" s="54"/>
      <c r="F16" s="67">
        <v>302687</v>
      </c>
      <c r="G16" s="67"/>
      <c r="H16" s="67">
        <v>12696072</v>
      </c>
      <c r="I16" s="67"/>
      <c r="J16" s="67">
        <v>0</v>
      </c>
      <c r="K16" s="67"/>
      <c r="L16" s="67">
        <v>0</v>
      </c>
      <c r="M16" s="67"/>
      <c r="N16" s="67">
        <v>0</v>
      </c>
      <c r="O16" s="67"/>
      <c r="P16" s="67"/>
      <c r="Q16" s="67">
        <v>0</v>
      </c>
      <c r="R16" s="67"/>
      <c r="S16" s="67"/>
      <c r="T16" s="67"/>
      <c r="U16" s="67"/>
      <c r="V16" s="67">
        <v>0</v>
      </c>
      <c r="W16" s="67"/>
      <c r="X16" s="67">
        <v>0</v>
      </c>
      <c r="Y16" s="67"/>
      <c r="Z16" s="67">
        <f>SUM(F16:X16)</f>
        <v>12998759</v>
      </c>
      <c r="AA16" s="67"/>
      <c r="AB16" s="67">
        <v>0</v>
      </c>
      <c r="AC16" s="67"/>
      <c r="AD16" s="67">
        <f>+Z16+AB16</f>
        <v>12998759</v>
      </c>
      <c r="AE16" s="67"/>
      <c r="AF16" s="67">
        <v>0</v>
      </c>
      <c r="AG16" s="67"/>
      <c r="AH16" s="67">
        <f>+AD16+AF16</f>
        <v>12998759</v>
      </c>
      <c r="AI16" s="79"/>
      <c r="AJ16" s="76"/>
      <c r="AK16" s="76"/>
      <c r="AL16" s="76"/>
      <c r="AM16" s="76"/>
      <c r="AN16" s="291"/>
      <c r="AO16" s="289"/>
      <c r="AP16" s="89"/>
      <c r="AQ16" s="89"/>
    </row>
    <row r="17" spans="1:43" ht="20.25" customHeight="1">
      <c r="A17" s="275" t="s">
        <v>88</v>
      </c>
      <c r="B17" s="53"/>
      <c r="C17" s="53"/>
      <c r="E17" s="54"/>
      <c r="F17" s="71">
        <v>0</v>
      </c>
      <c r="G17" s="67"/>
      <c r="H17" s="71">
        <v>0</v>
      </c>
      <c r="I17" s="67"/>
      <c r="J17" s="71">
        <v>0</v>
      </c>
      <c r="K17" s="67"/>
      <c r="L17" s="71">
        <v>-3051454</v>
      </c>
      <c r="M17" s="67"/>
      <c r="N17" s="71">
        <v>0</v>
      </c>
      <c r="O17" s="67"/>
      <c r="P17" s="67"/>
      <c r="Q17" s="71">
        <v>0</v>
      </c>
      <c r="R17" s="67"/>
      <c r="S17" s="67"/>
      <c r="T17" s="67"/>
      <c r="U17" s="67"/>
      <c r="V17" s="71">
        <v>0</v>
      </c>
      <c r="W17" s="67"/>
      <c r="X17" s="71">
        <v>0</v>
      </c>
      <c r="Y17" s="67"/>
      <c r="Z17" s="71">
        <f>SUM(F17:X17)</f>
        <v>-3051454</v>
      </c>
      <c r="AA17" s="67"/>
      <c r="AB17" s="71">
        <v>0</v>
      </c>
      <c r="AC17" s="67"/>
      <c r="AD17" s="71">
        <f>+Z17+AB17</f>
        <v>-3051454</v>
      </c>
      <c r="AE17" s="67"/>
      <c r="AF17" s="71">
        <v>-65244</v>
      </c>
      <c r="AG17" s="67"/>
      <c r="AH17" s="71">
        <f>+AD17+AF17</f>
        <v>-3116698</v>
      </c>
      <c r="AI17" s="79"/>
      <c r="AJ17" s="76"/>
      <c r="AK17" s="76"/>
      <c r="AL17" s="76"/>
      <c r="AM17" s="76"/>
      <c r="AN17" s="291"/>
      <c r="AO17" s="289"/>
      <c r="AP17" s="89"/>
      <c r="AQ17" s="89"/>
    </row>
    <row r="18" spans="1:43" ht="20.25" customHeight="1">
      <c r="A18" s="276" t="s">
        <v>327</v>
      </c>
      <c r="C18" s="53"/>
      <c r="E18" s="54"/>
      <c r="F18" s="70">
        <f>SUM(F16:F17)</f>
        <v>302687</v>
      </c>
      <c r="G18" s="65"/>
      <c r="H18" s="70">
        <f>SUM(H16:H17)</f>
        <v>12696072</v>
      </c>
      <c r="I18" s="65"/>
      <c r="J18" s="70">
        <f>SUM(J16:J17)</f>
        <v>0</v>
      </c>
      <c r="K18" s="65"/>
      <c r="L18" s="70">
        <f>SUM(L16:L17)</f>
        <v>-3051454</v>
      </c>
      <c r="M18" s="65"/>
      <c r="N18" s="70">
        <f>SUM(N16:N17)</f>
        <v>0</v>
      </c>
      <c r="O18" s="65"/>
      <c r="P18" s="65"/>
      <c r="Q18" s="70">
        <f>SUM(Q16:Q17)</f>
        <v>0</v>
      </c>
      <c r="R18" s="65"/>
      <c r="S18" s="65"/>
      <c r="T18" s="70"/>
      <c r="U18" s="65"/>
      <c r="V18" s="70">
        <f>SUM(V16:V17)</f>
        <v>0</v>
      </c>
      <c r="W18" s="65"/>
      <c r="X18" s="70">
        <f>SUM(X16:X17)</f>
        <v>0</v>
      </c>
      <c r="Y18" s="65"/>
      <c r="Z18" s="70">
        <f>SUM(Z16:Z17)</f>
        <v>9947305</v>
      </c>
      <c r="AA18" s="65"/>
      <c r="AB18" s="70">
        <f>SUM(AB16:AB17)</f>
        <v>0</v>
      </c>
      <c r="AC18" s="65"/>
      <c r="AD18" s="70">
        <f>SUM(AD16:AD17)</f>
        <v>9947305</v>
      </c>
      <c r="AE18" s="65"/>
      <c r="AF18" s="70">
        <f>SUM(AF16:AF17)</f>
        <v>-65244</v>
      </c>
      <c r="AG18" s="65"/>
      <c r="AH18" s="70">
        <f>SUM(AH16:AH17)</f>
        <v>9882061</v>
      </c>
      <c r="AI18" s="79"/>
      <c r="AJ18" s="76"/>
      <c r="AK18" s="76"/>
      <c r="AL18" s="76"/>
      <c r="AM18" s="76"/>
      <c r="AN18" s="291"/>
      <c r="AO18" s="289"/>
      <c r="AP18" s="89"/>
      <c r="AQ18" s="89"/>
    </row>
    <row r="19" spans="1:43" ht="20.25" customHeight="1">
      <c r="B19" s="53"/>
      <c r="C19" s="53"/>
      <c r="E19" s="5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79"/>
      <c r="AJ19" s="76"/>
      <c r="AK19" s="76"/>
      <c r="AL19" s="76"/>
      <c r="AM19" s="76"/>
      <c r="AN19" s="291"/>
      <c r="AO19" s="289"/>
      <c r="AP19" s="89"/>
      <c r="AQ19" s="89"/>
    </row>
    <row r="20" spans="1:43" ht="14.4">
      <c r="A20" s="276" t="s">
        <v>371</v>
      </c>
      <c r="B20" s="53"/>
      <c r="C20" s="53"/>
      <c r="E20" s="5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79"/>
      <c r="AJ20" s="76"/>
      <c r="AK20" s="76"/>
      <c r="AL20" s="76"/>
      <c r="AM20" s="76"/>
      <c r="AN20" s="291"/>
      <c r="AO20" s="289"/>
      <c r="AP20" s="89"/>
      <c r="AQ20" s="89"/>
    </row>
    <row r="21" spans="1:43" s="53" customFormat="1" ht="13.8">
      <c r="A21" s="53" t="s">
        <v>197</v>
      </c>
      <c r="AD21" s="64"/>
      <c r="AH21" s="64"/>
      <c r="AI21" s="327"/>
      <c r="AJ21" s="144"/>
      <c r="AK21" s="144"/>
      <c r="AL21" s="144"/>
      <c r="AM21" s="144"/>
      <c r="AN21" s="337"/>
      <c r="AO21" s="327"/>
      <c r="AP21" s="273"/>
      <c r="AQ21" s="273"/>
    </row>
    <row r="22" spans="1:43" ht="13.8">
      <c r="A22" s="53"/>
      <c r="B22" s="53"/>
      <c r="C22" s="53" t="s">
        <v>198</v>
      </c>
      <c r="E22" s="54"/>
      <c r="F22" s="67">
        <v>0</v>
      </c>
      <c r="G22" s="67"/>
      <c r="H22" s="67">
        <v>0</v>
      </c>
      <c r="I22" s="67"/>
      <c r="J22" s="67">
        <v>0</v>
      </c>
      <c r="K22" s="67"/>
      <c r="L22" s="67">
        <v>0</v>
      </c>
      <c r="M22" s="67"/>
      <c r="N22" s="67">
        <v>0</v>
      </c>
      <c r="O22" s="67"/>
      <c r="P22" s="67"/>
      <c r="Q22" s="67">
        <v>0</v>
      </c>
      <c r="R22" s="67"/>
      <c r="S22" s="67"/>
      <c r="T22" s="67"/>
      <c r="U22" s="67"/>
      <c r="V22" s="67">
        <v>24932</v>
      </c>
      <c r="W22" s="67"/>
      <c r="X22" s="67">
        <v>0</v>
      </c>
      <c r="Y22" s="67"/>
      <c r="Z22" s="67">
        <f>SUM(F22:X22)</f>
        <v>24932</v>
      </c>
      <c r="AA22" s="67"/>
      <c r="AB22" s="67">
        <v>0</v>
      </c>
      <c r="AC22" s="67"/>
      <c r="AD22" s="67">
        <f>+Z22+AB22</f>
        <v>24932</v>
      </c>
      <c r="AE22" s="67"/>
      <c r="AF22" s="67">
        <v>-38301</v>
      </c>
      <c r="AG22" s="67"/>
      <c r="AH22" s="67">
        <f>+AD22+AF22</f>
        <v>-13369</v>
      </c>
      <c r="AI22" s="79"/>
      <c r="AJ22" s="76"/>
      <c r="AK22" s="76"/>
      <c r="AL22" s="76"/>
      <c r="AM22" s="76"/>
      <c r="AN22" s="291"/>
      <c r="AO22" s="289"/>
      <c r="AP22" s="89"/>
      <c r="AQ22" s="89"/>
    </row>
    <row r="23" spans="1:43" s="53" customFormat="1" ht="13.8">
      <c r="A23" s="53" t="s">
        <v>216</v>
      </c>
      <c r="C23" s="53" t="s">
        <v>217</v>
      </c>
      <c r="Z23" s="67"/>
      <c r="AA23" s="67"/>
      <c r="AB23" s="67"/>
      <c r="AC23" s="67"/>
      <c r="AD23" s="67"/>
      <c r="AF23" s="67"/>
      <c r="AH23" s="67"/>
      <c r="AI23" s="327"/>
      <c r="AJ23" s="144"/>
      <c r="AK23" s="144"/>
      <c r="AL23" s="144"/>
      <c r="AM23" s="144"/>
      <c r="AN23" s="337"/>
      <c r="AO23" s="327"/>
      <c r="AP23" s="273"/>
      <c r="AQ23" s="273"/>
    </row>
    <row r="24" spans="1:43" ht="13.8">
      <c r="A24" s="53"/>
      <c r="B24" s="53"/>
      <c r="C24" s="53" t="s">
        <v>218</v>
      </c>
      <c r="E24" s="54"/>
      <c r="F24" s="67">
        <v>0</v>
      </c>
      <c r="G24" s="67"/>
      <c r="H24" s="67">
        <v>0</v>
      </c>
      <c r="I24" s="67"/>
      <c r="J24" s="67">
        <v>0</v>
      </c>
      <c r="K24" s="67"/>
      <c r="L24" s="67">
        <v>0</v>
      </c>
      <c r="M24" s="67"/>
      <c r="N24" s="67">
        <v>0</v>
      </c>
      <c r="O24" s="67"/>
      <c r="P24" s="67"/>
      <c r="Q24" s="67">
        <v>0</v>
      </c>
      <c r="R24" s="67"/>
      <c r="S24" s="67"/>
      <c r="T24" s="67"/>
      <c r="U24" s="67"/>
      <c r="V24" s="67">
        <v>0</v>
      </c>
      <c r="W24" s="67"/>
      <c r="X24" s="67">
        <v>0</v>
      </c>
      <c r="Y24" s="67"/>
      <c r="Z24" s="67">
        <f>SUM(F24:X24)</f>
        <v>0</v>
      </c>
      <c r="AA24" s="67"/>
      <c r="AB24" s="67">
        <v>0</v>
      </c>
      <c r="AC24" s="67"/>
      <c r="AD24" s="67">
        <v>0</v>
      </c>
      <c r="AE24" s="67"/>
      <c r="AF24" s="67">
        <v>1201952</v>
      </c>
      <c r="AG24" s="67"/>
      <c r="AH24" s="67">
        <f>+AD24+AF24</f>
        <v>1201952</v>
      </c>
      <c r="AI24" s="79"/>
      <c r="AJ24" s="76"/>
      <c r="AK24" s="76"/>
      <c r="AL24" s="76"/>
      <c r="AM24" s="76"/>
      <c r="AN24" s="291"/>
      <c r="AO24" s="289"/>
      <c r="AP24" s="89"/>
      <c r="AQ24" s="89"/>
    </row>
    <row r="25" spans="1:43" ht="19.5" customHeight="1">
      <c r="A25" s="276" t="s">
        <v>374</v>
      </c>
      <c r="B25" s="53"/>
      <c r="C25" s="53"/>
      <c r="E25" s="54"/>
      <c r="F25" s="66">
        <f>SUM(F22:F24)</f>
        <v>0</v>
      </c>
      <c r="G25" s="65"/>
      <c r="H25" s="66">
        <f>SUM(H22:H24)</f>
        <v>0</v>
      </c>
      <c r="I25" s="65"/>
      <c r="J25" s="66">
        <f>SUM(J22:J24)</f>
        <v>0</v>
      </c>
      <c r="K25" s="65"/>
      <c r="L25" s="66">
        <f>SUM(L22:L24)</f>
        <v>0</v>
      </c>
      <c r="M25" s="65"/>
      <c r="N25" s="66">
        <f>SUM(N22:N24)</f>
        <v>0</v>
      </c>
      <c r="O25" s="65"/>
      <c r="P25" s="65"/>
      <c r="Q25" s="66">
        <f>SUM(Q22:Q24)</f>
        <v>0</v>
      </c>
      <c r="R25" s="65"/>
      <c r="S25" s="65"/>
      <c r="T25" s="66"/>
      <c r="U25" s="65"/>
      <c r="V25" s="66">
        <f>SUM(V22:V24)</f>
        <v>24932</v>
      </c>
      <c r="W25" s="65"/>
      <c r="X25" s="66">
        <f>SUM(X22:X24)</f>
        <v>0</v>
      </c>
      <c r="Y25" s="65"/>
      <c r="Z25" s="66">
        <f>SUM(Z22:Z24)</f>
        <v>24932</v>
      </c>
      <c r="AA25" s="65"/>
      <c r="AB25" s="66">
        <f>SUM(AB22:AB24)</f>
        <v>0</v>
      </c>
      <c r="AC25" s="65"/>
      <c r="AD25" s="66">
        <f>SUM(AD22:AD24)</f>
        <v>24932</v>
      </c>
      <c r="AE25" s="65"/>
      <c r="AF25" s="66">
        <f>SUM(AF22:AF24)</f>
        <v>1163651</v>
      </c>
      <c r="AG25" s="65"/>
      <c r="AH25" s="66">
        <f>SUM(AH22:AH24)</f>
        <v>1188583</v>
      </c>
      <c r="AI25" s="79"/>
      <c r="AJ25" s="76"/>
      <c r="AK25" s="76"/>
      <c r="AL25" s="76"/>
      <c r="AM25" s="76"/>
      <c r="AN25" s="291"/>
      <c r="AO25" s="289"/>
      <c r="AP25" s="89"/>
      <c r="AQ25" s="89"/>
    </row>
    <row r="26" spans="1:43" ht="0.75" customHeight="1">
      <c r="B26" s="53"/>
      <c r="C26" s="53"/>
      <c r="E26" s="5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79"/>
      <c r="AJ26" s="76"/>
      <c r="AK26" s="76"/>
      <c r="AL26" s="76"/>
      <c r="AM26" s="76"/>
      <c r="AN26" s="291"/>
      <c r="AO26" s="289"/>
      <c r="AP26" s="89"/>
      <c r="AQ26" s="89"/>
    </row>
    <row r="27" spans="1:43" ht="20.25" customHeight="1">
      <c r="A27" s="277" t="s">
        <v>80</v>
      </c>
      <c r="B27" s="53"/>
      <c r="C27" s="53"/>
      <c r="E27" s="5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79"/>
      <c r="AJ27" s="76"/>
      <c r="AK27" s="76"/>
      <c r="AL27" s="76"/>
      <c r="AM27" s="76"/>
      <c r="AN27" s="291"/>
      <c r="AO27" s="289"/>
      <c r="AP27" s="89"/>
      <c r="AQ27" s="89"/>
    </row>
    <row r="28" spans="1:43" ht="20.25" customHeight="1">
      <c r="A28" s="277" t="s">
        <v>79</v>
      </c>
      <c r="B28" s="53"/>
      <c r="C28" s="53"/>
      <c r="E28" s="54"/>
      <c r="F28" s="70">
        <f>+F18+F25</f>
        <v>302687</v>
      </c>
      <c r="G28" s="65"/>
      <c r="H28" s="70">
        <f>+H18+H25</f>
        <v>12696072</v>
      </c>
      <c r="I28" s="65"/>
      <c r="J28" s="70">
        <f>+J18+J25</f>
        <v>0</v>
      </c>
      <c r="K28" s="65"/>
      <c r="L28" s="70">
        <f>+L18+L25</f>
        <v>-3051454</v>
      </c>
      <c r="M28" s="65"/>
      <c r="N28" s="70">
        <f>+N18+N25</f>
        <v>0</v>
      </c>
      <c r="O28" s="65"/>
      <c r="P28" s="65"/>
      <c r="Q28" s="70">
        <f>+Q18+Q25</f>
        <v>0</v>
      </c>
      <c r="R28" s="65"/>
      <c r="S28" s="65"/>
      <c r="T28" s="70"/>
      <c r="U28" s="65"/>
      <c r="V28" s="70">
        <f>+V18+V25</f>
        <v>24932</v>
      </c>
      <c r="W28" s="65"/>
      <c r="X28" s="70">
        <f>+X18+X25</f>
        <v>0</v>
      </c>
      <c r="Y28" s="65"/>
      <c r="Z28" s="70">
        <f>+Z18+Z25</f>
        <v>9972237</v>
      </c>
      <c r="AA28" s="65"/>
      <c r="AB28" s="70">
        <f>+AB18+AB25</f>
        <v>0</v>
      </c>
      <c r="AC28" s="65"/>
      <c r="AD28" s="70">
        <f>+AD18+AD25</f>
        <v>9972237</v>
      </c>
      <c r="AE28" s="65"/>
      <c r="AF28" s="70">
        <f>+AF18+AF25</f>
        <v>1098407</v>
      </c>
      <c r="AG28" s="65"/>
      <c r="AH28" s="70">
        <f>+AH18+AH25</f>
        <v>11070644</v>
      </c>
      <c r="AI28" s="79"/>
      <c r="AJ28" s="76"/>
      <c r="AK28" s="76"/>
      <c r="AL28" s="76"/>
      <c r="AM28" s="76"/>
      <c r="AN28" s="291"/>
      <c r="AO28" s="289"/>
      <c r="AP28" s="89"/>
      <c r="AQ28" s="89"/>
    </row>
    <row r="29" spans="1:43" ht="20.25" customHeight="1">
      <c r="B29" s="53"/>
      <c r="C29" s="53"/>
      <c r="E29" s="54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79"/>
      <c r="AJ29" s="76"/>
      <c r="AK29" s="76"/>
      <c r="AL29" s="76"/>
      <c r="AM29" s="76"/>
      <c r="AN29" s="291"/>
      <c r="AO29" s="289"/>
      <c r="AP29" s="89"/>
      <c r="AQ29" s="89"/>
    </row>
    <row r="30" spans="1:43" ht="20.25" customHeight="1">
      <c r="A30" s="278" t="s">
        <v>373</v>
      </c>
      <c r="B30" s="53"/>
      <c r="C30" s="53"/>
      <c r="E30" s="54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79"/>
      <c r="AJ30" s="76"/>
      <c r="AK30" s="76"/>
      <c r="AL30" s="76"/>
      <c r="AM30" s="76"/>
      <c r="AN30" s="291"/>
      <c r="AO30" s="289"/>
      <c r="AP30" s="89"/>
      <c r="AQ30" s="89"/>
    </row>
    <row r="31" spans="1:43" ht="20.25" customHeight="1">
      <c r="B31" s="39" t="s">
        <v>102</v>
      </c>
      <c r="C31" s="53"/>
      <c r="E31" s="54"/>
      <c r="F31" s="67">
        <v>0</v>
      </c>
      <c r="G31" s="67"/>
      <c r="H31" s="67">
        <v>0</v>
      </c>
      <c r="I31" s="67"/>
      <c r="J31" s="67">
        <v>0</v>
      </c>
      <c r="K31" s="67"/>
      <c r="L31" s="67">
        <v>14056707</v>
      </c>
      <c r="M31" s="67"/>
      <c r="N31" s="82">
        <v>0</v>
      </c>
      <c r="O31" s="67"/>
      <c r="P31" s="67"/>
      <c r="Q31" s="82">
        <v>0</v>
      </c>
      <c r="R31" s="67"/>
      <c r="S31" s="67"/>
      <c r="T31" s="67"/>
      <c r="U31" s="67"/>
      <c r="V31" s="82">
        <v>0</v>
      </c>
      <c r="W31" s="67"/>
      <c r="X31" s="82">
        <v>0</v>
      </c>
      <c r="Y31" s="67"/>
      <c r="Z31" s="67">
        <f>SUM(F31:X31)</f>
        <v>14056707</v>
      </c>
      <c r="AA31" s="67"/>
      <c r="AB31" s="67">
        <v>0</v>
      </c>
      <c r="AC31" s="67"/>
      <c r="AD31" s="67">
        <f>+Z31+AB31</f>
        <v>14056707</v>
      </c>
      <c r="AE31" s="67"/>
      <c r="AF31" s="67">
        <v>52745</v>
      </c>
      <c r="AG31" s="67"/>
      <c r="AH31" s="67">
        <f>+AD31+AF31</f>
        <v>14109452</v>
      </c>
      <c r="AI31" s="79"/>
      <c r="AJ31" s="76">
        <f>+'PL6-9'!C114</f>
        <v>5974830</v>
      </c>
      <c r="AK31" s="76">
        <f>+AD31-AJ31</f>
        <v>8081877</v>
      </c>
      <c r="AL31" s="76">
        <f>+'PL6-9'!C115</f>
        <v>-69991</v>
      </c>
      <c r="AM31" s="76">
        <f>+AF31-AL31</f>
        <v>122736</v>
      </c>
      <c r="AN31" s="291"/>
      <c r="AO31" s="289"/>
      <c r="AP31" s="89"/>
      <c r="AQ31" s="89"/>
    </row>
    <row r="32" spans="1:43" ht="20.25" customHeight="1">
      <c r="B32" s="39" t="s">
        <v>372</v>
      </c>
      <c r="C32" s="53"/>
      <c r="E32" s="54"/>
      <c r="F32" s="67">
        <v>0</v>
      </c>
      <c r="G32" s="67"/>
      <c r="H32" s="67">
        <v>0</v>
      </c>
      <c r="I32" s="67"/>
      <c r="J32" s="67">
        <v>0</v>
      </c>
      <c r="K32" s="67"/>
      <c r="L32" s="83">
        <v>261</v>
      </c>
      <c r="M32" s="85"/>
      <c r="N32" s="83">
        <v>-351730</v>
      </c>
      <c r="O32" s="85"/>
      <c r="P32" s="67"/>
      <c r="Q32" s="83">
        <v>-578213</v>
      </c>
      <c r="R32" s="67"/>
      <c r="S32" s="67"/>
      <c r="T32" s="67"/>
      <c r="U32" s="67"/>
      <c r="V32" s="67">
        <v>0</v>
      </c>
      <c r="W32" s="67"/>
      <c r="X32" s="67">
        <v>0</v>
      </c>
      <c r="Y32" s="67"/>
      <c r="Z32" s="71">
        <f>SUM(F32:X32)</f>
        <v>-929682</v>
      </c>
      <c r="AA32" s="67"/>
      <c r="AB32" s="67">
        <v>0</v>
      </c>
      <c r="AC32" s="67"/>
      <c r="AD32" s="71">
        <f>+Z32+AB32</f>
        <v>-929682</v>
      </c>
      <c r="AE32" s="67"/>
      <c r="AF32" s="83">
        <v>65016</v>
      </c>
      <c r="AG32" s="67"/>
      <c r="AH32" s="71">
        <f>+AD32+AF32</f>
        <v>-864666</v>
      </c>
      <c r="AI32" s="79"/>
      <c r="AJ32" s="76"/>
      <c r="AK32" s="76"/>
      <c r="AL32" s="76"/>
      <c r="AM32" s="76"/>
      <c r="AN32" s="291"/>
      <c r="AO32" s="289"/>
      <c r="AP32" s="89"/>
      <c r="AQ32" s="89"/>
    </row>
    <row r="33" spans="1:43" ht="20.25" customHeight="1">
      <c r="A33" s="278" t="s">
        <v>363</v>
      </c>
      <c r="B33" s="53"/>
      <c r="C33" s="53"/>
      <c r="E33" s="54"/>
      <c r="F33" s="66">
        <f>SUM(F31:F32)</f>
        <v>0</v>
      </c>
      <c r="G33" s="65"/>
      <c r="H33" s="66">
        <f>SUM(H31:H32)</f>
        <v>0</v>
      </c>
      <c r="I33" s="65"/>
      <c r="J33" s="66">
        <f>SUM(J31:J32)</f>
        <v>0</v>
      </c>
      <c r="K33" s="65"/>
      <c r="L33" s="66">
        <f>SUM(L31:L32)</f>
        <v>14056968</v>
      </c>
      <c r="M33" s="65"/>
      <c r="N33" s="66">
        <f>SUM(N31:N32)</f>
        <v>-351730</v>
      </c>
      <c r="O33" s="65"/>
      <c r="P33" s="67"/>
      <c r="Q33" s="66">
        <f>SUM(Q31:Q32)</f>
        <v>-578213</v>
      </c>
      <c r="R33" s="65"/>
      <c r="S33" s="65"/>
      <c r="T33" s="66"/>
      <c r="U33" s="65"/>
      <c r="V33" s="66">
        <f>SUM(V31:V32)</f>
        <v>0</v>
      </c>
      <c r="W33" s="65"/>
      <c r="X33" s="66">
        <f>SUM(X31:X32)</f>
        <v>0</v>
      </c>
      <c r="Y33" s="65"/>
      <c r="Z33" s="66">
        <f>SUM(Z31:Z32)</f>
        <v>13127025</v>
      </c>
      <c r="AA33" s="65"/>
      <c r="AB33" s="66">
        <f>SUM(AB31:AB32)</f>
        <v>0</v>
      </c>
      <c r="AC33" s="65"/>
      <c r="AD33" s="66">
        <f>SUM(AD31:AD32)</f>
        <v>13127025</v>
      </c>
      <c r="AE33" s="65"/>
      <c r="AF33" s="66">
        <f>SUM(AF31:AF32)</f>
        <v>117761</v>
      </c>
      <c r="AG33" s="65"/>
      <c r="AH33" s="66">
        <f>SUM(AH31:AH32)</f>
        <v>13244786</v>
      </c>
      <c r="AI33" s="79"/>
      <c r="AJ33" s="76">
        <f>+'PL6-9'!C160</f>
        <v>-1522281</v>
      </c>
      <c r="AK33" s="76">
        <f>+AD33-AJ33</f>
        <v>14649306</v>
      </c>
      <c r="AL33" s="76">
        <f>+'PL6-9'!C161</f>
        <v>-917607</v>
      </c>
      <c r="AM33" s="76">
        <f>+AF33-AL33</f>
        <v>1035368</v>
      </c>
      <c r="AN33" s="291"/>
      <c r="AO33" s="289"/>
      <c r="AP33" s="89"/>
      <c r="AQ33" s="89"/>
    </row>
    <row r="34" spans="1:43" s="79" customFormat="1" ht="20.25" customHeight="1">
      <c r="B34" s="279"/>
      <c r="C34" s="279"/>
      <c r="D34" s="80"/>
      <c r="E34" s="142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140"/>
      <c r="Q34" s="81"/>
      <c r="R34" s="81"/>
      <c r="S34" s="81"/>
      <c r="T34" s="81"/>
      <c r="U34" s="81"/>
      <c r="V34" s="81"/>
      <c r="W34" s="81"/>
      <c r="X34" s="81"/>
      <c r="Y34" s="81"/>
      <c r="AA34" s="81"/>
      <c r="AB34" s="81"/>
      <c r="AD34" s="221"/>
      <c r="AE34" s="81"/>
      <c r="AH34" s="221"/>
      <c r="AJ34" s="76"/>
      <c r="AK34" s="76"/>
      <c r="AL34" s="76"/>
      <c r="AM34" s="76"/>
      <c r="AN34" s="291"/>
      <c r="AP34" s="340"/>
      <c r="AQ34" s="340"/>
    </row>
    <row r="35" spans="1:43" ht="20.25" customHeight="1">
      <c r="A35" s="39" t="s">
        <v>178</v>
      </c>
      <c r="B35" s="53"/>
      <c r="C35" s="53"/>
      <c r="E35" s="54"/>
      <c r="F35" s="67">
        <v>0</v>
      </c>
      <c r="G35" s="67"/>
      <c r="H35" s="67">
        <v>0</v>
      </c>
      <c r="I35" s="67"/>
      <c r="J35" s="67">
        <v>0</v>
      </c>
      <c r="K35" s="67"/>
      <c r="L35" s="67">
        <v>-520685</v>
      </c>
      <c r="M35" s="67"/>
      <c r="N35" s="67">
        <v>0</v>
      </c>
      <c r="O35" s="67"/>
      <c r="P35" s="67"/>
      <c r="Q35" s="67">
        <v>0</v>
      </c>
      <c r="R35" s="67"/>
      <c r="S35" s="67"/>
      <c r="T35" s="67"/>
      <c r="U35" s="67"/>
      <c r="V35" s="67">
        <v>0</v>
      </c>
      <c r="W35" s="67"/>
      <c r="X35" s="67">
        <v>0</v>
      </c>
      <c r="Y35" s="67"/>
      <c r="Z35" s="67">
        <f>SUM(F35:X35)</f>
        <v>-520685</v>
      </c>
      <c r="AA35" s="67"/>
      <c r="AB35" s="67">
        <v>0</v>
      </c>
      <c r="AC35" s="67"/>
      <c r="AD35" s="67">
        <f>+Z35+AB35</f>
        <v>-520685</v>
      </c>
      <c r="AE35" s="67"/>
      <c r="AF35" s="67">
        <v>0</v>
      </c>
      <c r="AG35" s="67"/>
      <c r="AH35" s="67">
        <f>+AD35+AF35</f>
        <v>-520685</v>
      </c>
      <c r="AI35" s="79"/>
      <c r="AJ35" s="76"/>
      <c r="AK35" s="76"/>
      <c r="AL35" s="76"/>
      <c r="AM35" s="76"/>
      <c r="AN35" s="291"/>
      <c r="AO35" s="289"/>
      <c r="AP35" s="89"/>
      <c r="AQ35" s="89"/>
    </row>
    <row r="36" spans="1:43" ht="18.75" hidden="1" customHeight="1">
      <c r="A36" s="39" t="s">
        <v>219</v>
      </c>
      <c r="B36" s="53"/>
      <c r="C36" s="53"/>
      <c r="E36" s="54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5"/>
      <c r="AE36" s="67"/>
      <c r="AF36" s="67"/>
      <c r="AG36" s="67"/>
      <c r="AH36" s="65"/>
      <c r="AI36" s="79"/>
      <c r="AJ36" s="76"/>
      <c r="AK36" s="76"/>
      <c r="AL36" s="76"/>
      <c r="AM36" s="76"/>
      <c r="AN36" s="291"/>
      <c r="AO36" s="289"/>
      <c r="AP36" s="89"/>
      <c r="AQ36" s="89"/>
    </row>
    <row r="37" spans="1:43" ht="18.75" hidden="1" customHeight="1">
      <c r="A37" s="50"/>
      <c r="B37" s="53"/>
      <c r="C37" s="53" t="s">
        <v>220</v>
      </c>
      <c r="E37" s="54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79"/>
      <c r="AJ37" s="76"/>
      <c r="AK37" s="76"/>
      <c r="AL37" s="76"/>
      <c r="AM37" s="76"/>
      <c r="AN37" s="291"/>
      <c r="AO37" s="289"/>
      <c r="AP37" s="89"/>
      <c r="AQ37" s="89"/>
    </row>
    <row r="38" spans="1:43" s="68" customFormat="1" ht="18.75" hidden="1" customHeight="1">
      <c r="A38" s="39" t="s">
        <v>221</v>
      </c>
      <c r="B38" s="55"/>
      <c r="C38" s="55"/>
      <c r="D38" s="349"/>
      <c r="E38" s="56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5"/>
      <c r="AE38" s="67"/>
      <c r="AF38" s="67"/>
      <c r="AG38" s="67"/>
      <c r="AH38" s="65"/>
      <c r="AI38" s="290"/>
      <c r="AJ38" s="240"/>
      <c r="AK38" s="240"/>
      <c r="AL38" s="240"/>
      <c r="AM38" s="240"/>
      <c r="AN38" s="294"/>
      <c r="AO38" s="346"/>
      <c r="AP38" s="132"/>
      <c r="AQ38" s="132"/>
    </row>
    <row r="39" spans="1:43" s="68" customFormat="1" ht="18.75" hidden="1" customHeight="1">
      <c r="A39" s="39"/>
      <c r="B39" s="55"/>
      <c r="C39" s="55" t="s">
        <v>222</v>
      </c>
      <c r="D39" s="349"/>
      <c r="E39" s="56"/>
      <c r="F39" s="67"/>
      <c r="G39" s="67"/>
      <c r="H39" s="67"/>
      <c r="I39" s="67"/>
      <c r="J39" s="67"/>
      <c r="K39" s="85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290"/>
      <c r="AJ39" s="240"/>
      <c r="AK39" s="240"/>
      <c r="AL39" s="240"/>
      <c r="AM39" s="240"/>
      <c r="AN39" s="294"/>
      <c r="AO39" s="346"/>
      <c r="AP39" s="132"/>
      <c r="AQ39" s="132"/>
    </row>
    <row r="40" spans="1:43" ht="20.25" customHeight="1">
      <c r="A40" s="39" t="s">
        <v>300</v>
      </c>
      <c r="B40" s="53"/>
      <c r="C40" s="53"/>
      <c r="E40" s="54"/>
      <c r="F40" s="71">
        <v>0</v>
      </c>
      <c r="G40" s="67"/>
      <c r="H40" s="71">
        <v>0</v>
      </c>
      <c r="I40" s="67"/>
      <c r="J40" s="71">
        <v>180868</v>
      </c>
      <c r="K40" s="67"/>
      <c r="L40" s="71">
        <v>-180868</v>
      </c>
      <c r="M40" s="67"/>
      <c r="N40" s="71">
        <v>0</v>
      </c>
      <c r="O40" s="67"/>
      <c r="P40" s="67"/>
      <c r="Q40" s="71">
        <v>0</v>
      </c>
      <c r="R40" s="67"/>
      <c r="S40" s="67"/>
      <c r="T40" s="67"/>
      <c r="U40" s="67"/>
      <c r="V40" s="71">
        <v>0</v>
      </c>
      <c r="W40" s="67"/>
      <c r="X40" s="71">
        <v>0</v>
      </c>
      <c r="Y40" s="67"/>
      <c r="Z40" s="71">
        <f>SUM(F40:X40)</f>
        <v>0</v>
      </c>
      <c r="AA40" s="67"/>
      <c r="AB40" s="71">
        <v>0</v>
      </c>
      <c r="AC40" s="67"/>
      <c r="AD40" s="71">
        <f>+Z40+AB40</f>
        <v>0</v>
      </c>
      <c r="AE40" s="67"/>
      <c r="AF40" s="71">
        <v>0</v>
      </c>
      <c r="AG40" s="67"/>
      <c r="AH40" s="71">
        <f>+AD40+AF40</f>
        <v>0</v>
      </c>
      <c r="AI40" s="79"/>
      <c r="AJ40" s="76"/>
      <c r="AK40" s="76"/>
      <c r="AL40" s="76"/>
      <c r="AM40" s="76"/>
      <c r="AN40" s="291"/>
      <c r="AO40" s="289"/>
      <c r="AP40" s="89"/>
      <c r="AQ40" s="89"/>
    </row>
    <row r="41" spans="1:43" s="68" customFormat="1" ht="20.25" customHeight="1">
      <c r="A41" s="39"/>
      <c r="B41" s="55"/>
      <c r="C41" s="55"/>
      <c r="D41" s="349"/>
      <c r="E41" s="56"/>
      <c r="F41" s="67"/>
      <c r="G41" s="67"/>
      <c r="H41" s="67"/>
      <c r="I41" s="67"/>
      <c r="J41" s="67"/>
      <c r="K41" s="85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290"/>
      <c r="AJ41" s="240"/>
      <c r="AK41" s="240"/>
      <c r="AL41" s="240"/>
      <c r="AM41" s="240"/>
      <c r="AN41" s="294"/>
      <c r="AO41" s="346"/>
      <c r="AP41" s="132"/>
      <c r="AQ41" s="132"/>
    </row>
    <row r="42" spans="1:43" ht="20.25" customHeight="1" thickBot="1">
      <c r="A42" s="64" t="s">
        <v>277</v>
      </c>
      <c r="B42" s="68"/>
      <c r="C42" s="68"/>
      <c r="E42" s="54"/>
      <c r="F42" s="69">
        <f>F12+F28+F33+F35+F37+F39+F40</f>
        <v>5548098</v>
      </c>
      <c r="G42" s="65"/>
      <c r="H42" s="69">
        <f>H12+H28+H33+H35+H37+H39+H40</f>
        <v>57544226</v>
      </c>
      <c r="I42" s="65"/>
      <c r="J42" s="69">
        <f>J12+J28+J33+J35+J37+J39+J40</f>
        <v>3137671</v>
      </c>
      <c r="K42" s="65"/>
      <c r="L42" s="69">
        <f>L12+L28+L33+L35+L37+L39+L40</f>
        <v>65873493</v>
      </c>
      <c r="M42" s="65"/>
      <c r="N42" s="69">
        <f>N12+N28+N33+N35+N37+N39+N40</f>
        <v>-2991374</v>
      </c>
      <c r="O42" s="65"/>
      <c r="P42" s="65"/>
      <c r="Q42" s="69">
        <f>Q12+Q28+Q33+Q35+Q37+Q39+Q40</f>
        <v>-273069</v>
      </c>
      <c r="R42" s="65"/>
      <c r="S42" s="65"/>
      <c r="T42" s="69"/>
      <c r="U42" s="65"/>
      <c r="V42" s="69">
        <f>V12+V28+V33+V35+V37+V39+V40</f>
        <v>-2837327</v>
      </c>
      <c r="W42" s="65"/>
      <c r="X42" s="69">
        <f>X12+X28+X33+X35+X37+X39+X40</f>
        <v>-1235562</v>
      </c>
      <c r="Y42" s="65"/>
      <c r="Z42" s="69">
        <f>Z12+Z28+Z33+Z35+Z37+Z39+Z40</f>
        <v>124766156</v>
      </c>
      <c r="AA42" s="65"/>
      <c r="AB42" s="69">
        <f>AB12+AB28+AB33+AB35+AB37+AB39+AB40</f>
        <v>14874072</v>
      </c>
      <c r="AC42" s="65"/>
      <c r="AD42" s="69">
        <f>AD12+AD28+AD33+AD35+AD37+AD39+AD40</f>
        <v>139640228</v>
      </c>
      <c r="AE42" s="65"/>
      <c r="AF42" s="69">
        <f>AF12+AF28+AF33+AF35+AF37+AF39+AF40</f>
        <v>3141209</v>
      </c>
      <c r="AG42" s="65"/>
      <c r="AH42" s="69">
        <f>AH12+AH28+AH33+AH35+AH37+AH39+AH40</f>
        <v>142781437</v>
      </c>
      <c r="AI42" s="79"/>
      <c r="AJ42" s="76"/>
      <c r="AK42" s="76"/>
      <c r="AL42" s="76"/>
      <c r="AM42" s="76"/>
      <c r="AN42" s="291"/>
      <c r="AO42" s="289"/>
      <c r="AP42" s="89"/>
      <c r="AQ42" s="89"/>
    </row>
    <row r="43" spans="1:43" ht="18.75" customHeight="1" thickTop="1">
      <c r="A43" s="89"/>
      <c r="B43" s="89"/>
      <c r="C43" s="89"/>
      <c r="D43" s="87"/>
      <c r="E43" s="89"/>
      <c r="F43" s="139">
        <f>+'FS-3-5'!G128</f>
        <v>0</v>
      </c>
      <c r="G43" s="132"/>
      <c r="H43" s="139">
        <f>+'FS-3-5'!G130</f>
        <v>0</v>
      </c>
      <c r="I43" s="89"/>
      <c r="J43" s="139">
        <f>+'FS-3-5'!G141</f>
        <v>0</v>
      </c>
      <c r="K43" s="89"/>
      <c r="L43" s="139">
        <f>+'FS-3-5'!G142</f>
        <v>0</v>
      </c>
      <c r="M43" s="89"/>
      <c r="N43" s="139">
        <f>+'FS-3-5'!G134</f>
        <v>0</v>
      </c>
      <c r="O43" s="89"/>
      <c r="P43" s="89"/>
      <c r="Q43" s="139">
        <f>+'FS-3-5'!G133</f>
        <v>0</v>
      </c>
      <c r="R43" s="89"/>
      <c r="S43" s="89"/>
      <c r="T43" s="139"/>
      <c r="U43" s="89"/>
      <c r="V43" s="139">
        <f>+'FS-3-5'!G136</f>
        <v>0</v>
      </c>
      <c r="W43" s="89"/>
      <c r="X43" s="139">
        <f>+'FS-3-5'!G138</f>
        <v>0</v>
      </c>
      <c r="Y43" s="89"/>
      <c r="Z43" s="139">
        <f>+'FS-3-5'!G144</f>
        <v>0</v>
      </c>
      <c r="AA43" s="89"/>
      <c r="AB43" s="139">
        <f>+'FS-3-5'!G145</f>
        <v>0</v>
      </c>
      <c r="AC43" s="89"/>
      <c r="AD43" s="139">
        <f>+'FS-3-5'!G147</f>
        <v>0</v>
      </c>
      <c r="AE43" s="89"/>
      <c r="AF43" s="139">
        <f>+'FS-3-5'!G148</f>
        <v>0</v>
      </c>
      <c r="AG43" s="89"/>
      <c r="AH43" s="139">
        <f>+'FS-3-5'!G149</f>
        <v>0</v>
      </c>
    </row>
  </sheetData>
  <mergeCells count="5">
    <mergeCell ref="J5:L5"/>
    <mergeCell ref="N5:X5"/>
    <mergeCell ref="F10:AH10"/>
    <mergeCell ref="F4:AH4"/>
    <mergeCell ref="A11:C11"/>
  </mergeCells>
  <pageMargins left="0.70866141732283505" right="0.70866141732283505" top="0.47244094488188998" bottom="0.511811023622047" header="0.511811023622047" footer="0.511811023622047"/>
  <pageSetup paperSize="9" scale="53" firstPageNumber="1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R51"/>
  <sheetViews>
    <sheetView zoomScale="85" zoomScaleNormal="85" zoomScaleSheetLayoutView="40" workbookViewId="0"/>
  </sheetViews>
  <sheetFormatPr defaultColWidth="8.33203125" defaultRowHeight="18.75" customHeight="1"/>
  <cols>
    <col min="1" max="1" width="0.5546875" style="39" customWidth="1"/>
    <col min="2" max="2" width="0.6640625" style="39" customWidth="1"/>
    <col min="3" max="3" width="61.33203125" style="39" customWidth="1"/>
    <col min="4" max="4" width="5.33203125" style="42" customWidth="1"/>
    <col min="5" max="5" width="0.88671875" style="39" customWidth="1"/>
    <col min="6" max="6" width="11.6640625" style="39" customWidth="1"/>
    <col min="7" max="7" width="0.88671875" style="68" customWidth="1"/>
    <col min="8" max="8" width="12.6640625" style="39" customWidth="1"/>
    <col min="9" max="9" width="0.88671875" style="39" customWidth="1"/>
    <col min="10" max="10" width="11.5546875" style="39" customWidth="1"/>
    <col min="11" max="11" width="0.88671875" style="39" customWidth="1"/>
    <col min="12" max="12" width="13.33203125" style="39" customWidth="1"/>
    <col min="13" max="13" width="0.88671875" style="39" customWidth="1"/>
    <col min="14" max="14" width="12.44140625" style="39" customWidth="1"/>
    <col min="15" max="15" width="0.88671875" style="39" customWidth="1"/>
    <col min="16" max="16" width="13.5546875" style="39" hidden="1" customWidth="1"/>
    <col min="17" max="17" width="11.33203125" style="39" customWidth="1"/>
    <col min="18" max="18" width="0.88671875" style="39" customWidth="1"/>
    <col min="19" max="19" width="0.6640625" style="39" hidden="1" customWidth="1"/>
    <col min="20" max="20" width="13.5546875" style="39" hidden="1" customWidth="1"/>
    <col min="21" max="21" width="0.6640625" style="39" hidden="1" customWidth="1"/>
    <col min="22" max="22" width="13.6640625" style="39" customWidth="1"/>
    <col min="23" max="23" width="0.88671875" style="39" customWidth="1"/>
    <col min="24" max="24" width="14" style="39" customWidth="1"/>
    <col min="25" max="25" width="0.88671875" style="39" customWidth="1"/>
    <col min="26" max="26" width="14.33203125" style="39" customWidth="1"/>
    <col min="27" max="27" width="0.88671875" style="39" customWidth="1"/>
    <col min="28" max="28" width="13.44140625" style="39" customWidth="1"/>
    <col min="29" max="29" width="0.88671875" style="39" customWidth="1"/>
    <col min="30" max="30" width="15.33203125" style="39" customWidth="1"/>
    <col min="31" max="31" width="0.88671875" style="39" customWidth="1"/>
    <col min="32" max="32" width="11.6640625" style="39" customWidth="1"/>
    <col min="33" max="33" width="0.88671875" style="39" customWidth="1"/>
    <col min="34" max="34" width="14.33203125" style="39" customWidth="1"/>
    <col min="35" max="35" width="11.33203125" style="340" customWidth="1"/>
    <col min="36" max="36" width="15.33203125" style="76" customWidth="1"/>
    <col min="37" max="37" width="6.44140625" style="76" customWidth="1"/>
    <col min="38" max="38" width="12.33203125" style="76" customWidth="1"/>
    <col min="39" max="39" width="6.44140625" style="76" customWidth="1"/>
    <col min="40" max="40" width="13.44140625" style="76" customWidth="1"/>
    <col min="41" max="41" width="8.33203125" style="89" customWidth="1"/>
    <col min="42" max="44" width="8.33203125" style="89"/>
    <col min="45" max="16384" width="8.33203125" style="39"/>
  </cols>
  <sheetData>
    <row r="1" spans="1:44" ht="19.95" customHeight="1">
      <c r="A1" s="18" t="s">
        <v>62</v>
      </c>
      <c r="B1" s="18"/>
      <c r="C1" s="18"/>
    </row>
    <row r="2" spans="1:44" ht="19.95" customHeight="1">
      <c r="A2" s="269" t="s">
        <v>196</v>
      </c>
      <c r="B2" s="270"/>
      <c r="C2" s="271"/>
    </row>
    <row r="3" spans="1:44" ht="19.95" customHeight="1">
      <c r="A3" s="271"/>
      <c r="B3" s="270"/>
      <c r="C3" s="270"/>
    </row>
    <row r="4" spans="1:44" ht="19.95" customHeight="1">
      <c r="A4" s="51"/>
      <c r="B4" s="51"/>
      <c r="C4" s="51"/>
      <c r="D4" s="466"/>
      <c r="E4" s="51"/>
      <c r="F4" s="483" t="s">
        <v>50</v>
      </c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</row>
    <row r="5" spans="1:44" ht="19.95" customHeight="1">
      <c r="A5" s="53"/>
      <c r="B5" s="53"/>
      <c r="C5" s="53"/>
      <c r="D5" s="54"/>
      <c r="E5" s="53"/>
      <c r="F5" s="53"/>
      <c r="G5" s="55"/>
      <c r="H5" s="56"/>
      <c r="I5" s="55"/>
      <c r="J5" s="481" t="s">
        <v>26</v>
      </c>
      <c r="K5" s="481"/>
      <c r="L5" s="481"/>
      <c r="M5" s="53"/>
      <c r="N5" s="481" t="s">
        <v>301</v>
      </c>
      <c r="O5" s="481"/>
      <c r="P5" s="481"/>
      <c r="Q5" s="481"/>
      <c r="R5" s="481"/>
      <c r="S5" s="481"/>
      <c r="T5" s="481"/>
      <c r="U5" s="481"/>
      <c r="V5" s="481"/>
      <c r="W5" s="481"/>
      <c r="X5" s="481"/>
      <c r="Y5" s="55"/>
      <c r="Z5" s="53"/>
      <c r="AA5" s="55"/>
      <c r="AB5" s="56"/>
      <c r="AC5" s="53"/>
      <c r="AD5" s="53"/>
      <c r="AE5" s="55"/>
      <c r="AF5" s="53"/>
      <c r="AG5" s="53"/>
      <c r="AH5" s="53"/>
    </row>
    <row r="6" spans="1:44" s="40" customFormat="1" ht="19.95" customHeight="1">
      <c r="A6" s="57"/>
      <c r="B6" s="57"/>
      <c r="C6" s="57"/>
      <c r="D6" s="54"/>
      <c r="E6" s="57"/>
      <c r="F6" s="57"/>
      <c r="G6" s="63"/>
      <c r="H6" s="56"/>
      <c r="I6" s="57"/>
      <c r="J6" s="57"/>
      <c r="K6" s="57"/>
      <c r="L6" s="57"/>
      <c r="M6" s="57"/>
      <c r="N6" s="57"/>
      <c r="O6" s="57"/>
      <c r="P6" s="54"/>
      <c r="Q6" s="56"/>
      <c r="R6" s="57"/>
      <c r="S6" s="57"/>
      <c r="U6" s="57"/>
      <c r="V6" s="56" t="s">
        <v>99</v>
      </c>
      <c r="W6" s="57"/>
      <c r="X6" s="54" t="s">
        <v>306</v>
      </c>
      <c r="Y6" s="57"/>
      <c r="Z6" s="54" t="s">
        <v>54</v>
      </c>
      <c r="AA6" s="57"/>
      <c r="AB6" s="56"/>
      <c r="AC6" s="57"/>
      <c r="AD6" s="54" t="s">
        <v>54</v>
      </c>
      <c r="AE6" s="57"/>
      <c r="AF6" s="57"/>
      <c r="AG6" s="57"/>
      <c r="AH6" s="57"/>
      <c r="AI6" s="460"/>
      <c r="AJ6" s="432"/>
      <c r="AK6" s="432"/>
      <c r="AL6" s="432"/>
      <c r="AM6" s="432"/>
      <c r="AN6" s="432"/>
      <c r="AO6" s="338"/>
      <c r="AP6" s="338"/>
      <c r="AQ6" s="338"/>
      <c r="AR6" s="338"/>
    </row>
    <row r="7" spans="1:44" s="41" customFormat="1" ht="19.95" customHeight="1">
      <c r="A7" s="54"/>
      <c r="B7" s="54"/>
      <c r="C7" s="54"/>
      <c r="D7" s="42"/>
      <c r="E7" s="54"/>
      <c r="F7" s="56" t="s">
        <v>35</v>
      </c>
      <c r="G7" s="56"/>
      <c r="H7" s="56" t="s">
        <v>38</v>
      </c>
      <c r="I7" s="56"/>
      <c r="J7" s="56"/>
      <c r="K7" s="54"/>
      <c r="L7" s="54"/>
      <c r="M7" s="58"/>
      <c r="N7" s="56" t="s">
        <v>293</v>
      </c>
      <c r="O7" s="56"/>
      <c r="P7" s="56"/>
      <c r="Q7" s="54" t="s">
        <v>365</v>
      </c>
      <c r="R7" s="56"/>
      <c r="S7" s="56"/>
      <c r="T7" s="54"/>
      <c r="U7" s="56"/>
      <c r="V7" s="54" t="s">
        <v>97</v>
      </c>
      <c r="W7" s="54"/>
      <c r="X7" s="56" t="s">
        <v>57</v>
      </c>
      <c r="Y7" s="54"/>
      <c r="Z7" s="54" t="s">
        <v>36</v>
      </c>
      <c r="AA7" s="56"/>
      <c r="AB7" s="56" t="s">
        <v>106</v>
      </c>
      <c r="AC7" s="54"/>
      <c r="AD7" s="54" t="s">
        <v>36</v>
      </c>
      <c r="AE7" s="56"/>
      <c r="AF7" s="54" t="s">
        <v>81</v>
      </c>
      <c r="AG7" s="54"/>
      <c r="AH7" s="59"/>
      <c r="AI7" s="461"/>
      <c r="AJ7" s="433"/>
      <c r="AK7" s="433"/>
      <c r="AL7" s="433"/>
      <c r="AM7" s="433"/>
      <c r="AN7" s="433"/>
      <c r="AO7" s="339"/>
      <c r="AP7" s="339"/>
      <c r="AQ7" s="339"/>
      <c r="AR7" s="339"/>
    </row>
    <row r="8" spans="1:44" s="41" customFormat="1" ht="19.95" customHeight="1">
      <c r="A8" s="54"/>
      <c r="B8" s="54"/>
      <c r="C8" s="54"/>
      <c r="D8" s="465"/>
      <c r="E8" s="56"/>
      <c r="F8" s="56" t="s">
        <v>298</v>
      </c>
      <c r="G8" s="56"/>
      <c r="H8" s="56" t="s">
        <v>296</v>
      </c>
      <c r="I8" s="56"/>
      <c r="J8" s="56"/>
      <c r="K8" s="56"/>
      <c r="L8" s="60"/>
      <c r="M8" s="56"/>
      <c r="N8" s="54" t="s">
        <v>294</v>
      </c>
      <c r="O8" s="56"/>
      <c r="P8" s="56"/>
      <c r="Q8" s="54" t="s">
        <v>252</v>
      </c>
      <c r="R8" s="56"/>
      <c r="S8" s="56"/>
      <c r="T8" s="56"/>
      <c r="U8" s="56"/>
      <c r="V8" s="60" t="s">
        <v>98</v>
      </c>
      <c r="W8" s="56"/>
      <c r="X8" s="56" t="s">
        <v>58</v>
      </c>
      <c r="Y8" s="56"/>
      <c r="Z8" s="56" t="s">
        <v>250</v>
      </c>
      <c r="AA8" s="56"/>
      <c r="AB8" s="56" t="s">
        <v>109</v>
      </c>
      <c r="AC8" s="56"/>
      <c r="AD8" s="56" t="s">
        <v>177</v>
      </c>
      <c r="AE8" s="56"/>
      <c r="AF8" s="54" t="s">
        <v>82</v>
      </c>
      <c r="AG8" s="56"/>
      <c r="AH8" s="59" t="s">
        <v>215</v>
      </c>
      <c r="AI8" s="461"/>
      <c r="AJ8" s="433"/>
      <c r="AK8" s="433"/>
      <c r="AL8" s="433"/>
      <c r="AM8" s="433"/>
      <c r="AN8" s="433"/>
      <c r="AO8" s="339"/>
      <c r="AP8" s="339"/>
      <c r="AQ8" s="339"/>
      <c r="AR8" s="339"/>
    </row>
    <row r="9" spans="1:44" s="41" customFormat="1" ht="19.95" customHeight="1">
      <c r="A9" s="54"/>
      <c r="B9" s="54"/>
      <c r="C9" s="54"/>
      <c r="D9" s="61" t="s">
        <v>1</v>
      </c>
      <c r="E9" s="56"/>
      <c r="F9" s="56" t="s">
        <v>37</v>
      </c>
      <c r="G9" s="56"/>
      <c r="H9" s="56" t="s">
        <v>297</v>
      </c>
      <c r="I9" s="56"/>
      <c r="J9" s="60" t="s">
        <v>49</v>
      </c>
      <c r="K9" s="54"/>
      <c r="L9" s="56" t="s">
        <v>29</v>
      </c>
      <c r="M9" s="54"/>
      <c r="N9" s="54" t="s">
        <v>295</v>
      </c>
      <c r="O9" s="56"/>
      <c r="P9" s="56"/>
      <c r="Q9" s="54" t="s">
        <v>251</v>
      </c>
      <c r="R9" s="56"/>
      <c r="S9" s="56"/>
      <c r="T9" s="56"/>
      <c r="U9" s="56"/>
      <c r="V9" s="54" t="s">
        <v>76</v>
      </c>
      <c r="W9" s="54"/>
      <c r="X9" s="60" t="s">
        <v>59</v>
      </c>
      <c r="Y9" s="54"/>
      <c r="Z9" s="56" t="s">
        <v>243</v>
      </c>
      <c r="AA9" s="56"/>
      <c r="AB9" s="56" t="s">
        <v>107</v>
      </c>
      <c r="AC9" s="56"/>
      <c r="AD9" s="56" t="s">
        <v>68</v>
      </c>
      <c r="AE9" s="56"/>
      <c r="AF9" s="54" t="s">
        <v>69</v>
      </c>
      <c r="AG9" s="56"/>
      <c r="AH9" s="62" t="s">
        <v>39</v>
      </c>
      <c r="AI9" s="461"/>
      <c r="AJ9" s="433"/>
      <c r="AK9" s="433"/>
      <c r="AL9" s="433"/>
      <c r="AM9" s="433"/>
      <c r="AN9" s="433"/>
      <c r="AO9" s="339"/>
      <c r="AP9" s="339"/>
      <c r="AQ9" s="339"/>
      <c r="AR9" s="339"/>
    </row>
    <row r="10" spans="1:44" ht="19.95" customHeight="1">
      <c r="A10" s="57"/>
      <c r="B10" s="57"/>
      <c r="C10" s="57"/>
      <c r="D10" s="465"/>
      <c r="E10" s="63"/>
      <c r="F10" s="482" t="s">
        <v>70</v>
      </c>
      <c r="G10" s="482"/>
      <c r="H10" s="482"/>
      <c r="I10" s="482"/>
      <c r="J10" s="482"/>
      <c r="K10" s="482"/>
      <c r="L10" s="482"/>
      <c r="M10" s="482"/>
      <c r="N10" s="482"/>
      <c r="O10" s="482"/>
      <c r="P10" s="482"/>
      <c r="Q10" s="482"/>
      <c r="R10" s="482"/>
      <c r="S10" s="482"/>
      <c r="T10" s="482"/>
      <c r="U10" s="482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</row>
    <row r="11" spans="1:44" ht="20.25" customHeight="1">
      <c r="A11" s="484" t="s">
        <v>323</v>
      </c>
      <c r="B11" s="484"/>
      <c r="C11" s="484"/>
      <c r="D11" s="465"/>
      <c r="E11" s="63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</row>
    <row r="12" spans="1:44" ht="20.25" customHeight="1">
      <c r="A12" s="64" t="s">
        <v>324</v>
      </c>
      <c r="B12" s="53"/>
      <c r="C12" s="53"/>
      <c r="E12" s="54"/>
      <c r="F12" s="65">
        <v>5614552</v>
      </c>
      <c r="G12" s="65"/>
      <c r="H12" s="65">
        <v>60331434</v>
      </c>
      <c r="I12" s="65"/>
      <c r="J12" s="65">
        <v>3207126</v>
      </c>
      <c r="K12" s="65"/>
      <c r="L12" s="65">
        <v>71815294</v>
      </c>
      <c r="M12" s="65"/>
      <c r="N12" s="65">
        <v>-6638206</v>
      </c>
      <c r="O12" s="65"/>
      <c r="P12" s="65"/>
      <c r="Q12" s="65">
        <v>-157182</v>
      </c>
      <c r="R12" s="65"/>
      <c r="S12" s="65"/>
      <c r="T12" s="65"/>
      <c r="U12" s="65"/>
      <c r="V12" s="65">
        <v>-2973740</v>
      </c>
      <c r="W12" s="65"/>
      <c r="X12" s="65">
        <v>-1235562</v>
      </c>
      <c r="Y12" s="65"/>
      <c r="Z12" s="65">
        <v>129963716</v>
      </c>
      <c r="AA12" s="65"/>
      <c r="AB12" s="65">
        <v>14874072</v>
      </c>
      <c r="AC12" s="65"/>
      <c r="AD12" s="65">
        <v>144837788</v>
      </c>
      <c r="AE12" s="65"/>
      <c r="AF12" s="65">
        <v>7017567</v>
      </c>
      <c r="AG12" s="65"/>
      <c r="AH12" s="65">
        <f>SUM(AD12:AF12)</f>
        <v>151855355</v>
      </c>
    </row>
    <row r="13" spans="1:44" s="89" customFormat="1" ht="20.25" customHeight="1">
      <c r="A13" s="272"/>
      <c r="B13" s="273"/>
      <c r="C13" s="273"/>
      <c r="D13" s="87"/>
      <c r="E13" s="141"/>
      <c r="F13" s="65"/>
      <c r="G13" s="65"/>
      <c r="H13" s="65"/>
      <c r="I13" s="65"/>
      <c r="J13" s="65"/>
      <c r="K13" s="65"/>
      <c r="L13" s="65"/>
      <c r="M13" s="65"/>
      <c r="N13" s="65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340"/>
      <c r="AJ13" s="76"/>
      <c r="AK13" s="76"/>
      <c r="AL13" s="76"/>
      <c r="AM13" s="76"/>
      <c r="AN13" s="76"/>
    </row>
    <row r="14" spans="1:44" ht="20.25" customHeight="1">
      <c r="A14" s="64" t="s">
        <v>86</v>
      </c>
      <c r="B14" s="53"/>
      <c r="C14" s="53"/>
      <c r="E14" s="54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</row>
    <row r="15" spans="1:44" ht="20.25" customHeight="1">
      <c r="A15" s="274" t="s">
        <v>326</v>
      </c>
      <c r="B15" s="53"/>
      <c r="C15" s="53"/>
      <c r="E15" s="54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</row>
    <row r="16" spans="1:44" ht="20.25" customHeight="1">
      <c r="A16" s="275" t="s">
        <v>88</v>
      </c>
      <c r="B16" s="53"/>
      <c r="C16" s="53"/>
      <c r="D16" s="42">
        <v>18</v>
      </c>
      <c r="E16" s="54"/>
      <c r="F16" s="71">
        <v>0</v>
      </c>
      <c r="G16" s="67"/>
      <c r="H16" s="71">
        <v>0</v>
      </c>
      <c r="I16" s="67"/>
      <c r="J16" s="71">
        <v>0</v>
      </c>
      <c r="K16" s="67"/>
      <c r="L16" s="71">
        <v>-3930186</v>
      </c>
      <c r="M16" s="67"/>
      <c r="N16" s="71">
        <v>0</v>
      </c>
      <c r="O16" s="67"/>
      <c r="P16" s="67"/>
      <c r="Q16" s="71">
        <v>0</v>
      </c>
      <c r="R16" s="67"/>
      <c r="S16" s="67"/>
      <c r="T16" s="67"/>
      <c r="U16" s="67"/>
      <c r="V16" s="71">
        <v>0</v>
      </c>
      <c r="W16" s="67"/>
      <c r="X16" s="71">
        <v>0</v>
      </c>
      <c r="Y16" s="67"/>
      <c r="Z16" s="71">
        <f>SUM(F16:X16)</f>
        <v>-3930186</v>
      </c>
      <c r="AA16" s="67"/>
      <c r="AB16" s="71">
        <v>0</v>
      </c>
      <c r="AC16" s="67"/>
      <c r="AD16" s="71">
        <f>+Z16+AB16</f>
        <v>-3930186</v>
      </c>
      <c r="AE16" s="67"/>
      <c r="AF16" s="71">
        <v>-120605</v>
      </c>
      <c r="AG16" s="67"/>
      <c r="AH16" s="71">
        <f>+AD16+AF16</f>
        <v>-4050791</v>
      </c>
    </row>
    <row r="17" spans="1:44" ht="20.25" customHeight="1">
      <c r="A17" s="276" t="s">
        <v>334</v>
      </c>
      <c r="C17" s="53"/>
      <c r="E17" s="54"/>
      <c r="F17" s="70">
        <f>SUM(F16:F16)</f>
        <v>0</v>
      </c>
      <c r="G17" s="65"/>
      <c r="H17" s="70">
        <f>SUM(H16:H16)</f>
        <v>0</v>
      </c>
      <c r="I17" s="65"/>
      <c r="J17" s="70">
        <f>SUM(J16:J16)</f>
        <v>0</v>
      </c>
      <c r="K17" s="65"/>
      <c r="L17" s="70">
        <f>SUM(L16:L16)</f>
        <v>-3930186</v>
      </c>
      <c r="M17" s="65"/>
      <c r="N17" s="70">
        <f>SUM(N16:N16)</f>
        <v>0</v>
      </c>
      <c r="O17" s="65"/>
      <c r="P17" s="65"/>
      <c r="Q17" s="70">
        <f>SUM(Q16:Q16)</f>
        <v>0</v>
      </c>
      <c r="R17" s="65"/>
      <c r="S17" s="65"/>
      <c r="T17" s="70"/>
      <c r="U17" s="65"/>
      <c r="V17" s="70">
        <f>SUM(V16:V16)</f>
        <v>0</v>
      </c>
      <c r="W17" s="65"/>
      <c r="X17" s="70">
        <f>SUM(X16:X16)</f>
        <v>0</v>
      </c>
      <c r="Y17" s="65"/>
      <c r="Z17" s="70">
        <f>SUM(Z16:Z16)</f>
        <v>-3930186</v>
      </c>
      <c r="AA17" s="65"/>
      <c r="AB17" s="70">
        <f>SUM(AB16:AB16)</f>
        <v>0</v>
      </c>
      <c r="AC17" s="65"/>
      <c r="AD17" s="70">
        <f>SUM(AD16:AD16)</f>
        <v>-3930186</v>
      </c>
      <c r="AE17" s="65"/>
      <c r="AF17" s="70">
        <f>SUM(AF16:AF16)</f>
        <v>-120605</v>
      </c>
      <c r="AG17" s="65"/>
      <c r="AH17" s="70">
        <f>SUM(AH16:AH16)</f>
        <v>-4050791</v>
      </c>
    </row>
    <row r="18" spans="1:44" ht="20.25" customHeight="1">
      <c r="B18" s="53"/>
      <c r="C18" s="53"/>
      <c r="E18" s="5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</row>
    <row r="19" spans="1:44" ht="14.4">
      <c r="A19" s="276" t="s">
        <v>371</v>
      </c>
      <c r="B19" s="53"/>
      <c r="C19" s="53"/>
      <c r="E19" s="5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</row>
    <row r="20" spans="1:44" s="53" customFormat="1" ht="13.8">
      <c r="A20" s="53" t="s">
        <v>197</v>
      </c>
      <c r="AD20" s="64"/>
      <c r="AH20" s="64"/>
      <c r="AI20" s="273"/>
      <c r="AJ20" s="144"/>
      <c r="AK20" s="144"/>
      <c r="AL20" s="144"/>
      <c r="AM20" s="144"/>
      <c r="AN20" s="144"/>
      <c r="AO20" s="273"/>
      <c r="AP20" s="273"/>
      <c r="AQ20" s="273"/>
      <c r="AR20" s="273"/>
    </row>
    <row r="21" spans="1:44" ht="13.8">
      <c r="A21" s="53"/>
      <c r="B21" s="53"/>
      <c r="C21" s="53" t="s">
        <v>198</v>
      </c>
      <c r="D21" s="42">
        <v>4</v>
      </c>
      <c r="E21" s="54"/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/>
      <c r="Q21" s="67">
        <v>0</v>
      </c>
      <c r="R21" s="67"/>
      <c r="S21" s="67"/>
      <c r="T21" s="67"/>
      <c r="U21" s="67"/>
      <c r="V21" s="67">
        <v>-819384</v>
      </c>
      <c r="W21" s="67"/>
      <c r="X21" s="67">
        <v>0</v>
      </c>
      <c r="Y21" s="67"/>
      <c r="Z21" s="67">
        <f>SUM(F21:X21)</f>
        <v>-819384</v>
      </c>
      <c r="AA21" s="67"/>
      <c r="AB21" s="67">
        <v>0</v>
      </c>
      <c r="AC21" s="67"/>
      <c r="AD21" s="67">
        <f>+Z21+AB21</f>
        <v>-819384</v>
      </c>
      <c r="AE21" s="67"/>
      <c r="AF21" s="67">
        <v>-1144269</v>
      </c>
      <c r="AG21" s="67"/>
      <c r="AH21" s="67">
        <f>+AD21+AF21</f>
        <v>-1963653</v>
      </c>
    </row>
    <row r="22" spans="1:44" s="53" customFormat="1" ht="13.8">
      <c r="A22" s="53" t="s">
        <v>216</v>
      </c>
      <c r="C22" s="53" t="s">
        <v>217</v>
      </c>
      <c r="Z22" s="67"/>
      <c r="AA22" s="67"/>
      <c r="AB22" s="67"/>
      <c r="AC22" s="67"/>
      <c r="AD22" s="67"/>
      <c r="AF22" s="67"/>
      <c r="AH22" s="67"/>
      <c r="AI22" s="273"/>
      <c r="AJ22" s="144"/>
      <c r="AK22" s="144"/>
      <c r="AL22" s="144"/>
      <c r="AM22" s="144"/>
      <c r="AN22" s="144"/>
      <c r="AO22" s="273"/>
      <c r="AP22" s="273"/>
      <c r="AQ22" s="273"/>
      <c r="AR22" s="273"/>
    </row>
    <row r="23" spans="1:44" ht="13.8">
      <c r="A23" s="53"/>
      <c r="B23" s="53"/>
      <c r="C23" s="53" t="s">
        <v>218</v>
      </c>
      <c r="D23" s="42">
        <v>3</v>
      </c>
      <c r="E23" s="54"/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  <c r="M23" s="67"/>
      <c r="N23" s="67">
        <v>0</v>
      </c>
      <c r="O23" s="67"/>
      <c r="P23" s="67"/>
      <c r="Q23" s="67">
        <v>0</v>
      </c>
      <c r="R23" s="67"/>
      <c r="S23" s="67"/>
      <c r="T23" s="67"/>
      <c r="U23" s="67"/>
      <c r="V23" s="67">
        <v>0</v>
      </c>
      <c r="W23" s="67"/>
      <c r="X23" s="67">
        <v>0</v>
      </c>
      <c r="Y23" s="67"/>
      <c r="Z23" s="67">
        <f>SUM(F23:X23)</f>
        <v>0</v>
      </c>
      <c r="AA23" s="67"/>
      <c r="AB23" s="67">
        <v>0</v>
      </c>
      <c r="AC23" s="67"/>
      <c r="AD23" s="67">
        <v>0</v>
      </c>
      <c r="AE23" s="67"/>
      <c r="AF23" s="67">
        <v>5126047</v>
      </c>
      <c r="AG23" s="67"/>
      <c r="AH23" s="67">
        <f>+AD23+AF23</f>
        <v>5126047</v>
      </c>
    </row>
    <row r="24" spans="1:44" ht="19.5" customHeight="1">
      <c r="A24" s="276" t="s">
        <v>374</v>
      </c>
      <c r="B24" s="53"/>
      <c r="C24" s="53"/>
      <c r="E24" s="54"/>
      <c r="F24" s="66">
        <f>SUM(F21:F23)</f>
        <v>0</v>
      </c>
      <c r="G24" s="65"/>
      <c r="H24" s="66">
        <f>SUM(H21:H23)</f>
        <v>0</v>
      </c>
      <c r="I24" s="65"/>
      <c r="J24" s="66">
        <f>SUM(J21:J23)</f>
        <v>0</v>
      </c>
      <c r="K24" s="65"/>
      <c r="L24" s="66">
        <f>SUM(L21:L23)</f>
        <v>0</v>
      </c>
      <c r="M24" s="65"/>
      <c r="N24" s="66">
        <f>SUM(N21:N23)</f>
        <v>0</v>
      </c>
      <c r="O24" s="65"/>
      <c r="P24" s="65"/>
      <c r="Q24" s="66">
        <f>SUM(Q21:Q23)</f>
        <v>0</v>
      </c>
      <c r="R24" s="65"/>
      <c r="S24" s="65"/>
      <c r="T24" s="66"/>
      <c r="U24" s="65"/>
      <c r="V24" s="66">
        <f>SUM(V21:V23)</f>
        <v>-819384</v>
      </c>
      <c r="W24" s="65"/>
      <c r="X24" s="66">
        <f>SUM(X21:X23)</f>
        <v>0</v>
      </c>
      <c r="Y24" s="65"/>
      <c r="Z24" s="66">
        <f>SUM(Z21:Z23)</f>
        <v>-819384</v>
      </c>
      <c r="AA24" s="65"/>
      <c r="AB24" s="66">
        <f>SUM(AB21:AB23)</f>
        <v>0</v>
      </c>
      <c r="AC24" s="65"/>
      <c r="AD24" s="66">
        <f>SUM(AD21:AD23)</f>
        <v>-819384</v>
      </c>
      <c r="AE24" s="65"/>
      <c r="AF24" s="66">
        <f>SUM(AF21:AF23)</f>
        <v>3981778</v>
      </c>
      <c r="AG24" s="65"/>
      <c r="AH24" s="66">
        <f>SUM(AH21:AH23)</f>
        <v>3162394</v>
      </c>
    </row>
    <row r="25" spans="1:44" ht="0.75" customHeight="1">
      <c r="B25" s="53"/>
      <c r="C25" s="53"/>
      <c r="E25" s="54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</row>
    <row r="26" spans="1:44" ht="20.25" customHeight="1">
      <c r="A26" s="277" t="s">
        <v>80</v>
      </c>
      <c r="B26" s="53"/>
      <c r="C26" s="53"/>
      <c r="E26" s="5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</row>
    <row r="27" spans="1:44" ht="20.25" customHeight="1">
      <c r="A27" s="277" t="s">
        <v>79</v>
      </c>
      <c r="B27" s="53"/>
      <c r="C27" s="53"/>
      <c r="E27" s="54"/>
      <c r="F27" s="70">
        <f>+F17+F24</f>
        <v>0</v>
      </c>
      <c r="G27" s="65"/>
      <c r="H27" s="70">
        <f>+H17+H24</f>
        <v>0</v>
      </c>
      <c r="I27" s="65"/>
      <c r="J27" s="70">
        <f>+J17+J24</f>
        <v>0</v>
      </c>
      <c r="K27" s="65"/>
      <c r="L27" s="70">
        <f>+L17+L24</f>
        <v>-3930186</v>
      </c>
      <c r="M27" s="65"/>
      <c r="N27" s="70">
        <f>+N17+N24</f>
        <v>0</v>
      </c>
      <c r="O27" s="65"/>
      <c r="P27" s="65"/>
      <c r="Q27" s="70">
        <f>+Q17+Q24</f>
        <v>0</v>
      </c>
      <c r="R27" s="65"/>
      <c r="S27" s="65"/>
      <c r="T27" s="70"/>
      <c r="U27" s="65"/>
      <c r="V27" s="70">
        <f>+V17+V24</f>
        <v>-819384</v>
      </c>
      <c r="W27" s="65"/>
      <c r="X27" s="70">
        <f>+X17+X24</f>
        <v>0</v>
      </c>
      <c r="Y27" s="65"/>
      <c r="Z27" s="70">
        <f>+Z17+Z24</f>
        <v>-4749570</v>
      </c>
      <c r="AA27" s="65"/>
      <c r="AB27" s="70">
        <f>+AB17+AB24</f>
        <v>0</v>
      </c>
      <c r="AC27" s="65"/>
      <c r="AD27" s="70">
        <f>+AD17+AD24</f>
        <v>-4749570</v>
      </c>
      <c r="AE27" s="65"/>
      <c r="AF27" s="70">
        <f>+AF17+AF24</f>
        <v>3861173</v>
      </c>
      <c r="AG27" s="65"/>
      <c r="AH27" s="70">
        <f>+AH17+AH24</f>
        <v>-888397</v>
      </c>
    </row>
    <row r="28" spans="1:44" ht="20.25" customHeight="1">
      <c r="B28" s="53"/>
      <c r="C28" s="53"/>
      <c r="E28" s="54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</row>
    <row r="29" spans="1:44" ht="20.25" customHeight="1">
      <c r="A29" s="278" t="s">
        <v>373</v>
      </c>
      <c r="B29" s="53"/>
      <c r="C29" s="53"/>
      <c r="E29" s="54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</row>
    <row r="30" spans="1:44" ht="20.25" customHeight="1">
      <c r="B30" s="39" t="s">
        <v>102</v>
      </c>
      <c r="C30" s="53"/>
      <c r="E30" s="54"/>
      <c r="F30" s="67">
        <v>0</v>
      </c>
      <c r="G30" s="67"/>
      <c r="H30" s="67">
        <v>0</v>
      </c>
      <c r="I30" s="67"/>
      <c r="J30" s="67">
        <v>0</v>
      </c>
      <c r="K30" s="67"/>
      <c r="L30" s="67">
        <v>5974830</v>
      </c>
      <c r="M30" s="67"/>
      <c r="N30" s="82">
        <v>0</v>
      </c>
      <c r="O30" s="67"/>
      <c r="P30" s="67"/>
      <c r="Q30" s="82">
        <v>0</v>
      </c>
      <c r="R30" s="67"/>
      <c r="S30" s="67"/>
      <c r="T30" s="67"/>
      <c r="U30" s="67"/>
      <c r="V30" s="82">
        <v>0</v>
      </c>
      <c r="W30" s="67"/>
      <c r="X30" s="82">
        <v>0</v>
      </c>
      <c r="Y30" s="67"/>
      <c r="Z30" s="67">
        <f>SUM(F30:X30)</f>
        <v>5974830</v>
      </c>
      <c r="AA30" s="67"/>
      <c r="AB30" s="67">
        <v>0</v>
      </c>
      <c r="AC30" s="67"/>
      <c r="AD30" s="67">
        <f>+Z30+AB30</f>
        <v>5974830</v>
      </c>
      <c r="AE30" s="67"/>
      <c r="AF30" s="67">
        <v>-69991</v>
      </c>
      <c r="AG30" s="67"/>
      <c r="AH30" s="67">
        <f>+AD30+AF30</f>
        <v>5904839</v>
      </c>
      <c r="AJ30" s="76">
        <f>'PL6-9'!C114</f>
        <v>5974830</v>
      </c>
      <c r="AK30" s="76">
        <f>+AD30-AJ30</f>
        <v>0</v>
      </c>
      <c r="AL30" s="76">
        <f>+'PL6-9'!C115</f>
        <v>-69991</v>
      </c>
      <c r="AM30" s="76">
        <f>+AF30-AL30</f>
        <v>0</v>
      </c>
      <c r="AN30" s="76">
        <f>'PL6-9'!C111</f>
        <v>5904839</v>
      </c>
      <c r="AO30" s="450">
        <f>AH30-AN30</f>
        <v>0</v>
      </c>
    </row>
    <row r="31" spans="1:44" ht="20.25" customHeight="1">
      <c r="B31" s="39" t="s">
        <v>372</v>
      </c>
      <c r="C31" s="53"/>
      <c r="E31" s="54"/>
      <c r="F31" s="67">
        <v>0</v>
      </c>
      <c r="G31" s="67"/>
      <c r="H31" s="67">
        <v>0</v>
      </c>
      <c r="I31" s="67"/>
      <c r="J31" s="67">
        <v>0</v>
      </c>
      <c r="K31" s="67"/>
      <c r="L31" s="83">
        <v>0</v>
      </c>
      <c r="M31" s="85"/>
      <c r="N31" s="83">
        <v>-7042415</v>
      </c>
      <c r="O31" s="85"/>
      <c r="P31" s="67"/>
      <c r="Q31" s="83">
        <v>-454696</v>
      </c>
      <c r="R31" s="67"/>
      <c r="S31" s="67"/>
      <c r="T31" s="67"/>
      <c r="U31" s="67"/>
      <c r="V31" s="67">
        <v>0</v>
      </c>
      <c r="W31" s="67"/>
      <c r="X31" s="67">
        <v>0</v>
      </c>
      <c r="Y31" s="67"/>
      <c r="Z31" s="71">
        <f>SUM(F31:X31)</f>
        <v>-7497111</v>
      </c>
      <c r="AA31" s="67"/>
      <c r="AB31" s="67">
        <v>0</v>
      </c>
      <c r="AC31" s="67"/>
      <c r="AD31" s="71">
        <f>+Z31+AB31</f>
        <v>-7497111</v>
      </c>
      <c r="AE31" s="67"/>
      <c r="AF31" s="83">
        <v>-847616</v>
      </c>
      <c r="AG31" s="67"/>
      <c r="AH31" s="71">
        <f>+AD31+AF31</f>
        <v>-8344727</v>
      </c>
      <c r="AJ31" s="76">
        <f>'PL6-9'!C156</f>
        <v>-8344727</v>
      </c>
      <c r="AK31" s="76">
        <f>AH31-AJ31</f>
        <v>0</v>
      </c>
    </row>
    <row r="32" spans="1:44" ht="20.25" customHeight="1">
      <c r="A32" s="278" t="s">
        <v>363</v>
      </c>
      <c r="B32" s="53"/>
      <c r="C32" s="53"/>
      <c r="E32" s="54"/>
      <c r="F32" s="66">
        <f>SUM(F30:F31)</f>
        <v>0</v>
      </c>
      <c r="G32" s="65"/>
      <c r="H32" s="66">
        <f>SUM(H30:H31)</f>
        <v>0</v>
      </c>
      <c r="I32" s="65"/>
      <c r="J32" s="66">
        <f>SUM(J30:J31)</f>
        <v>0</v>
      </c>
      <c r="K32" s="65"/>
      <c r="L32" s="66">
        <f>SUM(L30:L31)</f>
        <v>5974830</v>
      </c>
      <c r="M32" s="65"/>
      <c r="N32" s="66">
        <f>SUM(N30:N31)</f>
        <v>-7042415</v>
      </c>
      <c r="O32" s="65"/>
      <c r="P32" s="67"/>
      <c r="Q32" s="66">
        <f>SUM(Q30:Q31)</f>
        <v>-454696</v>
      </c>
      <c r="R32" s="65"/>
      <c r="S32" s="65"/>
      <c r="T32" s="66"/>
      <c r="U32" s="65"/>
      <c r="V32" s="66">
        <f>SUM(V30:V31)</f>
        <v>0</v>
      </c>
      <c r="W32" s="65"/>
      <c r="X32" s="66">
        <f>SUM(X30:X31)</f>
        <v>0</v>
      </c>
      <c r="Y32" s="65"/>
      <c r="Z32" s="66">
        <f>SUM(Z30:Z31)</f>
        <v>-1522281</v>
      </c>
      <c r="AA32" s="65"/>
      <c r="AB32" s="66">
        <f>SUM(AB30:AB31)</f>
        <v>0</v>
      </c>
      <c r="AC32" s="65"/>
      <c r="AD32" s="66">
        <f>SUM(AD30:AD31)</f>
        <v>-1522281</v>
      </c>
      <c r="AE32" s="65"/>
      <c r="AF32" s="66">
        <f>SUM(AF30:AF31)</f>
        <v>-917607</v>
      </c>
      <c r="AG32" s="65"/>
      <c r="AH32" s="66">
        <f>SUM(AH30:AH31)</f>
        <v>-2439888</v>
      </c>
      <c r="AJ32" s="76">
        <f>'PL6-9'!C160</f>
        <v>-1522281</v>
      </c>
      <c r="AK32" s="76">
        <f>+AD32-AJ32</f>
        <v>0</v>
      </c>
      <c r="AL32" s="76">
        <f>+'PL6-9'!C161</f>
        <v>-917607</v>
      </c>
      <c r="AM32" s="76">
        <f>+AF32-AL32</f>
        <v>0</v>
      </c>
    </row>
    <row r="33" spans="1:44" s="79" customFormat="1" ht="20.25" customHeight="1">
      <c r="B33" s="279"/>
      <c r="C33" s="279"/>
      <c r="D33" s="80"/>
      <c r="E33" s="142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140"/>
      <c r="Q33" s="81"/>
      <c r="R33" s="81"/>
      <c r="S33" s="81"/>
      <c r="T33" s="81"/>
      <c r="U33" s="81"/>
      <c r="V33" s="81"/>
      <c r="W33" s="81"/>
      <c r="X33" s="81"/>
      <c r="Y33" s="81"/>
      <c r="AA33" s="81"/>
      <c r="AB33" s="81"/>
      <c r="AD33" s="221"/>
      <c r="AE33" s="81"/>
      <c r="AH33" s="221"/>
      <c r="AI33" s="340"/>
      <c r="AJ33" s="76"/>
      <c r="AK33" s="76"/>
      <c r="AL33" s="76"/>
      <c r="AM33" s="76"/>
      <c r="AN33" s="76"/>
      <c r="AO33" s="340"/>
      <c r="AP33" s="340"/>
      <c r="AQ33" s="340"/>
      <c r="AR33" s="340"/>
    </row>
    <row r="34" spans="1:44" ht="20.25" customHeight="1">
      <c r="A34" s="39" t="s">
        <v>178</v>
      </c>
      <c r="B34" s="53"/>
      <c r="C34" s="53"/>
      <c r="E34" s="54"/>
      <c r="F34" s="67">
        <v>0</v>
      </c>
      <c r="G34" s="67"/>
      <c r="H34" s="67">
        <v>0</v>
      </c>
      <c r="I34" s="67"/>
      <c r="J34" s="67">
        <v>0</v>
      </c>
      <c r="K34" s="67"/>
      <c r="L34" s="67">
        <v>-520685</v>
      </c>
      <c r="M34" s="67"/>
      <c r="N34" s="67">
        <v>0</v>
      </c>
      <c r="O34" s="67"/>
      <c r="P34" s="67"/>
      <c r="Q34" s="67">
        <v>0</v>
      </c>
      <c r="R34" s="67"/>
      <c r="S34" s="67"/>
      <c r="T34" s="67"/>
      <c r="U34" s="67"/>
      <c r="V34" s="67">
        <v>0</v>
      </c>
      <c r="W34" s="67"/>
      <c r="X34" s="67">
        <v>0</v>
      </c>
      <c r="Y34" s="67"/>
      <c r="Z34" s="67">
        <f>SUM(F34:X34)</f>
        <v>-520685</v>
      </c>
      <c r="AA34" s="67"/>
      <c r="AB34" s="67">
        <v>0</v>
      </c>
      <c r="AC34" s="67"/>
      <c r="AD34" s="67">
        <f>+Z34+AB34</f>
        <v>-520685</v>
      </c>
      <c r="AE34" s="67"/>
      <c r="AF34" s="67">
        <v>0</v>
      </c>
      <c r="AG34" s="67"/>
      <c r="AH34" s="67">
        <f>+AD34+AF34</f>
        <v>-520685</v>
      </c>
    </row>
    <row r="35" spans="1:44" ht="12" hidden="1" customHeight="1">
      <c r="A35" s="39" t="s">
        <v>219</v>
      </c>
      <c r="B35" s="53"/>
      <c r="C35" s="53"/>
      <c r="E35" s="54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5"/>
      <c r="AE35" s="67"/>
      <c r="AF35" s="67"/>
      <c r="AG35" s="67"/>
      <c r="AH35" s="65"/>
    </row>
    <row r="36" spans="1:44" ht="12" hidden="1" customHeight="1">
      <c r="A36" s="50"/>
      <c r="B36" s="53"/>
      <c r="C36" s="53" t="s">
        <v>220</v>
      </c>
      <c r="E36" s="54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</row>
    <row r="37" spans="1:44" s="68" customFormat="1" ht="12" hidden="1" customHeight="1">
      <c r="A37" s="39" t="s">
        <v>221</v>
      </c>
      <c r="B37" s="55"/>
      <c r="C37" s="55"/>
      <c r="D37" s="465"/>
      <c r="E37" s="56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5"/>
      <c r="AE37" s="67"/>
      <c r="AF37" s="67"/>
      <c r="AG37" s="67"/>
      <c r="AH37" s="65"/>
      <c r="AI37" s="130"/>
      <c r="AJ37" s="240"/>
      <c r="AK37" s="240"/>
      <c r="AL37" s="240"/>
      <c r="AM37" s="240"/>
      <c r="AN37" s="240"/>
      <c r="AO37" s="132"/>
      <c r="AP37" s="132"/>
      <c r="AQ37" s="132"/>
      <c r="AR37" s="132"/>
    </row>
    <row r="38" spans="1:44" s="68" customFormat="1" ht="12" hidden="1" customHeight="1">
      <c r="A38" s="39"/>
      <c r="B38" s="55"/>
      <c r="C38" s="55" t="s">
        <v>222</v>
      </c>
      <c r="D38" s="465"/>
      <c r="E38" s="56"/>
      <c r="F38" s="67"/>
      <c r="G38" s="67"/>
      <c r="H38" s="67"/>
      <c r="I38" s="67"/>
      <c r="J38" s="67"/>
      <c r="K38" s="85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130"/>
      <c r="AJ38" s="240"/>
      <c r="AK38" s="240"/>
      <c r="AL38" s="240"/>
      <c r="AM38" s="240"/>
      <c r="AN38" s="240"/>
      <c r="AO38" s="132"/>
      <c r="AP38" s="132"/>
      <c r="AQ38" s="132"/>
      <c r="AR38" s="132"/>
    </row>
    <row r="39" spans="1:44" ht="20.25" customHeight="1">
      <c r="A39" s="39" t="s">
        <v>300</v>
      </c>
      <c r="B39" s="53"/>
      <c r="C39" s="53"/>
      <c r="E39" s="54"/>
      <c r="F39" s="71">
        <v>0</v>
      </c>
      <c r="G39" s="67"/>
      <c r="H39" s="71">
        <v>0</v>
      </c>
      <c r="I39" s="67"/>
      <c r="J39" s="71">
        <v>899434</v>
      </c>
      <c r="K39" s="67"/>
      <c r="L39" s="71">
        <v>-899434</v>
      </c>
      <c r="M39" s="67"/>
      <c r="N39" s="71">
        <v>0</v>
      </c>
      <c r="O39" s="67"/>
      <c r="P39" s="67"/>
      <c r="Q39" s="71">
        <v>0</v>
      </c>
      <c r="R39" s="67"/>
      <c r="S39" s="67"/>
      <c r="T39" s="67"/>
      <c r="U39" s="67"/>
      <c r="V39" s="71">
        <v>0</v>
      </c>
      <c r="W39" s="67"/>
      <c r="X39" s="71">
        <v>0</v>
      </c>
      <c r="Y39" s="67"/>
      <c r="Z39" s="71">
        <f>SUM(F39:X39)</f>
        <v>0</v>
      </c>
      <c r="AA39" s="67"/>
      <c r="AB39" s="71">
        <v>0</v>
      </c>
      <c r="AC39" s="67"/>
      <c r="AD39" s="71">
        <f>+Z39+AB39</f>
        <v>0</v>
      </c>
      <c r="AE39" s="67"/>
      <c r="AF39" s="71">
        <v>0</v>
      </c>
      <c r="AG39" s="67"/>
      <c r="AH39" s="71">
        <f>+AD39+AF39</f>
        <v>0</v>
      </c>
    </row>
    <row r="40" spans="1:44" s="68" customFormat="1" ht="20.25" customHeight="1">
      <c r="A40" s="39"/>
      <c r="B40" s="55"/>
      <c r="C40" s="55"/>
      <c r="D40" s="465"/>
      <c r="E40" s="56"/>
      <c r="F40" s="67"/>
      <c r="G40" s="67"/>
      <c r="H40" s="67"/>
      <c r="I40" s="67"/>
      <c r="J40" s="67"/>
      <c r="K40" s="85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130"/>
      <c r="AJ40" s="240"/>
      <c r="AK40" s="240"/>
      <c r="AL40" s="240"/>
      <c r="AM40" s="240"/>
      <c r="AN40" s="240"/>
      <c r="AO40" s="76"/>
      <c r="AP40" s="132"/>
      <c r="AQ40" s="132"/>
      <c r="AR40" s="132"/>
    </row>
    <row r="41" spans="1:44" ht="20.25" customHeight="1" thickBot="1">
      <c r="A41" s="64" t="s">
        <v>325</v>
      </c>
      <c r="B41" s="68"/>
      <c r="C41" s="68"/>
      <c r="E41" s="54"/>
      <c r="F41" s="69">
        <f>F12+F27+F32+F34+F36+F38+F39</f>
        <v>5614552</v>
      </c>
      <c r="G41" s="65"/>
      <c r="H41" s="69">
        <f>H12+H27+H32+H34+H36+H38+H39</f>
        <v>60331434</v>
      </c>
      <c r="I41" s="65"/>
      <c r="J41" s="69">
        <f>J12+J27+J32+J34+J36+J38+J39</f>
        <v>4106560</v>
      </c>
      <c r="K41" s="65"/>
      <c r="L41" s="69">
        <f>L12+L27+L32+L34+L36+L38+L39</f>
        <v>72439819</v>
      </c>
      <c r="M41" s="65"/>
      <c r="N41" s="69">
        <f>N12+N27+N32+N34+N36+N38+N39</f>
        <v>-13680621</v>
      </c>
      <c r="O41" s="65"/>
      <c r="P41" s="65"/>
      <c r="Q41" s="69">
        <f>Q12+Q27+Q32+Q34+Q36+Q38+Q39</f>
        <v>-611878</v>
      </c>
      <c r="R41" s="65"/>
      <c r="S41" s="65"/>
      <c r="T41" s="69"/>
      <c r="U41" s="65"/>
      <c r="V41" s="69">
        <f>V12+V27+V32+V34+V36+V38+V39</f>
        <v>-3793124</v>
      </c>
      <c r="W41" s="65"/>
      <c r="X41" s="69">
        <f>X12+X27+X32+X34+X36+X38+X39</f>
        <v>-1235562</v>
      </c>
      <c r="Y41" s="65"/>
      <c r="Z41" s="69">
        <f>Z12+Z27+Z32+Z34+Z36+Z38+Z39</f>
        <v>123171180</v>
      </c>
      <c r="AA41" s="65"/>
      <c r="AB41" s="69">
        <f>AB12+AB27+AB32+AB34+AB36+AB38+AB39</f>
        <v>14874072</v>
      </c>
      <c r="AC41" s="65"/>
      <c r="AD41" s="69">
        <f>AD12+AD27+AD32+AD34+AD36+AD38+AD39</f>
        <v>138045252</v>
      </c>
      <c r="AE41" s="65"/>
      <c r="AF41" s="69">
        <f>AF12+AF27+AF32+AF34+AF36+AF38+AF39</f>
        <v>9961133</v>
      </c>
      <c r="AG41" s="65"/>
      <c r="AH41" s="69">
        <f>AH12+AH27+AH32+AH34+AH36+AH38+AH39</f>
        <v>148006385</v>
      </c>
    </row>
    <row r="42" spans="1:44" s="89" customFormat="1" ht="20.25" customHeight="1" thickTop="1">
      <c r="D42" s="87"/>
      <c r="F42" s="139">
        <f>+'FS-3-5'!G84</f>
        <v>5614552</v>
      </c>
      <c r="G42" s="132"/>
      <c r="H42" s="139">
        <f>'FS-3-5'!G86</f>
        <v>60331434</v>
      </c>
      <c r="J42" s="139">
        <f>'FS-3-5'!G97</f>
        <v>4106560</v>
      </c>
      <c r="L42" s="139">
        <f>'FS-3-5'!G98</f>
        <v>72439819</v>
      </c>
      <c r="N42" s="139">
        <f>'FS-3-5'!G90</f>
        <v>-13680621</v>
      </c>
      <c r="Q42" s="139">
        <f>'FS-3-5'!G88</f>
        <v>-611878</v>
      </c>
      <c r="T42" s="139"/>
      <c r="V42" s="139">
        <f>'FS-3-5'!G92</f>
        <v>-3793124</v>
      </c>
      <c r="X42" s="139">
        <f>'FS-3-5'!G94</f>
        <v>-1235562</v>
      </c>
      <c r="Z42" s="139">
        <f>'FS-3-5'!G100</f>
        <v>123171180</v>
      </c>
      <c r="AB42" s="139">
        <f>'FS-3-5'!G101</f>
        <v>14874072</v>
      </c>
      <c r="AD42" s="139">
        <f>'FS-3-5'!G103</f>
        <v>138045252</v>
      </c>
      <c r="AF42" s="139">
        <f>'FS-3-5'!G104</f>
        <v>9961133</v>
      </c>
      <c r="AH42" s="139">
        <f>'FS-3-5'!G105</f>
        <v>148006385</v>
      </c>
      <c r="AI42" s="340"/>
      <c r="AJ42" s="76"/>
      <c r="AK42" s="76"/>
      <c r="AL42" s="76"/>
      <c r="AM42" s="76"/>
      <c r="AN42" s="76"/>
    </row>
    <row r="43" spans="1:44" s="89" customFormat="1" ht="20.25" customHeight="1">
      <c r="D43" s="87"/>
      <c r="F43" s="139">
        <f>+F41-F42</f>
        <v>0</v>
      </c>
      <c r="G43" s="132"/>
      <c r="H43" s="139">
        <f>+H41-H42</f>
        <v>0</v>
      </c>
      <c r="J43" s="139">
        <f>+J41-J42</f>
        <v>0</v>
      </c>
      <c r="L43" s="139">
        <f>+L41-L42</f>
        <v>0</v>
      </c>
      <c r="N43" s="139">
        <f>+N41-N42</f>
        <v>0</v>
      </c>
      <c r="Q43" s="139">
        <f>+Q41-Q42</f>
        <v>0</v>
      </c>
      <c r="V43" s="139">
        <f>+V41-V42</f>
        <v>0</v>
      </c>
      <c r="X43" s="139">
        <f>+X41-X42</f>
        <v>0</v>
      </c>
      <c r="Z43" s="139">
        <f>+Z41-Z42</f>
        <v>0</v>
      </c>
      <c r="AB43" s="139">
        <f>+AB41-AB42</f>
        <v>0</v>
      </c>
      <c r="AC43" s="443"/>
      <c r="AD43" s="139">
        <f>+AD41-AD42</f>
        <v>0</v>
      </c>
      <c r="AF43" s="139">
        <f>+AF41-AF42</f>
        <v>0</v>
      </c>
      <c r="AG43" s="443"/>
      <c r="AH43" s="139">
        <f>+AH41-AH42</f>
        <v>0</v>
      </c>
      <c r="AI43" s="340"/>
      <c r="AK43" s="76"/>
      <c r="AL43" s="76"/>
      <c r="AM43" s="76"/>
      <c r="AN43" s="76"/>
    </row>
    <row r="44" spans="1:44" s="89" customFormat="1" ht="18.75" customHeight="1">
      <c r="A44" s="444"/>
      <c r="B44" s="444"/>
      <c r="C44" s="444"/>
      <c r="D44" s="445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340"/>
      <c r="AJ44" s="76"/>
      <c r="AK44" s="76"/>
      <c r="AL44" s="76"/>
      <c r="AM44" s="76"/>
      <c r="AN44" s="76"/>
    </row>
    <row r="45" spans="1:44" s="89" customFormat="1" ht="18.75" customHeight="1">
      <c r="A45" s="446"/>
      <c r="B45" s="447"/>
      <c r="C45" s="448"/>
      <c r="D45" s="445"/>
      <c r="E45" s="132"/>
      <c r="F45" s="132"/>
      <c r="G45" s="132"/>
      <c r="H45" s="132"/>
      <c r="I45" s="132"/>
      <c r="J45" s="132"/>
      <c r="K45" s="132"/>
      <c r="L45" s="449">
        <v>639</v>
      </c>
      <c r="M45" s="132"/>
      <c r="N45" s="132"/>
      <c r="O45" s="132"/>
      <c r="P45" s="132"/>
      <c r="Q45" s="132"/>
      <c r="R45" s="132"/>
      <c r="S45" s="132"/>
      <c r="T45" s="132"/>
      <c r="U45" s="132"/>
      <c r="V45" s="449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340"/>
      <c r="AJ45" s="76"/>
      <c r="AK45" s="76"/>
      <c r="AL45" s="76"/>
      <c r="AM45" s="76"/>
      <c r="AN45" s="76"/>
    </row>
    <row r="46" spans="1:44" s="289" customFormat="1" ht="18.75" customHeight="1">
      <c r="D46" s="457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340"/>
      <c r="AJ46" s="76"/>
      <c r="AK46" s="76"/>
      <c r="AL46" s="76"/>
      <c r="AM46" s="76"/>
      <c r="AN46" s="76"/>
      <c r="AO46" s="89"/>
      <c r="AP46" s="89"/>
      <c r="AQ46" s="89"/>
      <c r="AR46" s="89"/>
    </row>
    <row r="47" spans="1:44" s="289" customFormat="1" ht="18.75" customHeight="1">
      <c r="D47" s="457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340"/>
      <c r="AJ47" s="76"/>
      <c r="AK47" s="76"/>
      <c r="AL47" s="76"/>
      <c r="AM47" s="76"/>
      <c r="AN47" s="76"/>
      <c r="AO47" s="89"/>
      <c r="AP47" s="89"/>
      <c r="AQ47" s="89"/>
      <c r="AR47" s="89"/>
    </row>
    <row r="48" spans="1:44" ht="18.75" customHeight="1">
      <c r="A48" s="484"/>
      <c r="B48" s="484"/>
      <c r="C48" s="484"/>
      <c r="D48" s="465"/>
      <c r="E48" s="63"/>
      <c r="F48" s="465"/>
      <c r="G48" s="465"/>
      <c r="H48" s="465"/>
      <c r="I48" s="465"/>
      <c r="J48" s="465"/>
      <c r="K48" s="465"/>
      <c r="L48" s="465"/>
      <c r="M48" s="465"/>
      <c r="N48" s="465"/>
      <c r="O48" s="465"/>
      <c r="P48" s="465"/>
      <c r="Q48" s="465"/>
      <c r="R48" s="465"/>
      <c r="S48" s="465"/>
      <c r="T48" s="465"/>
      <c r="U48" s="465"/>
      <c r="V48" s="465"/>
      <c r="W48" s="465"/>
      <c r="X48" s="465"/>
      <c r="Y48" s="465"/>
      <c r="Z48" s="465"/>
      <c r="AA48" s="465"/>
      <c r="AB48" s="465"/>
      <c r="AC48" s="465"/>
      <c r="AD48" s="465"/>
      <c r="AE48" s="465"/>
      <c r="AF48" s="465"/>
      <c r="AG48" s="465"/>
      <c r="AH48" s="465"/>
    </row>
    <row r="49" spans="6:34" ht="18.75" customHeight="1"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  <c r="U49" s="418"/>
      <c r="V49" s="418"/>
      <c r="W49" s="418"/>
      <c r="X49" s="418"/>
      <c r="Y49" s="418"/>
      <c r="Z49" s="418"/>
      <c r="AA49" s="418"/>
      <c r="AB49" s="418"/>
      <c r="AC49" s="418"/>
      <c r="AD49" s="418"/>
      <c r="AE49" s="418"/>
      <c r="AF49" s="418"/>
      <c r="AG49" s="418"/>
      <c r="AH49" s="418"/>
    </row>
    <row r="50" spans="6:34" ht="18.75" customHeight="1">
      <c r="F50" s="418"/>
      <c r="G50" s="418"/>
      <c r="H50" s="418"/>
      <c r="I50" s="418"/>
      <c r="J50" s="418"/>
      <c r="K50" s="418"/>
      <c r="L50" s="418"/>
      <c r="M50" s="418"/>
      <c r="N50" s="418"/>
      <c r="O50" s="418"/>
      <c r="P50" s="418"/>
      <c r="Q50" s="418"/>
      <c r="R50" s="418"/>
      <c r="S50" s="418"/>
      <c r="T50" s="418"/>
      <c r="U50" s="418"/>
      <c r="V50" s="418"/>
      <c r="W50" s="418"/>
      <c r="X50" s="418"/>
      <c r="Y50" s="418"/>
      <c r="Z50" s="418"/>
      <c r="AA50" s="418"/>
      <c r="AB50" s="418"/>
      <c r="AC50" s="418"/>
      <c r="AD50" s="418"/>
      <c r="AE50" s="418"/>
      <c r="AF50" s="418"/>
      <c r="AG50" s="418"/>
      <c r="AH50" s="418"/>
    </row>
    <row r="51" spans="6:34" ht="18.75" customHeight="1"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18"/>
      <c r="Q51" s="418"/>
      <c r="R51" s="418"/>
      <c r="S51" s="418"/>
      <c r="T51" s="418"/>
      <c r="U51" s="418"/>
      <c r="V51" s="418"/>
      <c r="W51" s="418"/>
      <c r="X51" s="418"/>
      <c r="Y51" s="418"/>
      <c r="Z51" s="418"/>
      <c r="AA51" s="418"/>
      <c r="AB51" s="418"/>
      <c r="AC51" s="418"/>
      <c r="AD51" s="418"/>
      <c r="AE51" s="418"/>
      <c r="AF51" s="418"/>
      <c r="AG51" s="418"/>
      <c r="AH51" s="418"/>
    </row>
  </sheetData>
  <mergeCells count="6">
    <mergeCell ref="A48:C48"/>
    <mergeCell ref="F4:AH4"/>
    <mergeCell ref="J5:L5"/>
    <mergeCell ref="N5:X5"/>
    <mergeCell ref="F10:AH10"/>
    <mergeCell ref="A11:C11"/>
  </mergeCells>
  <pageMargins left="0.70866141732283505" right="0.70866141732283505" top="0.47244094488188998" bottom="0.511811023622047" header="0.511811023622047" footer="0.511811023622047"/>
  <pageSetup paperSize="9" scale="53" firstPageNumber="11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16383" man="1"/>
  </rowBreaks>
  <ignoredErrors>
    <ignoredError sqref="AL30:AL33 AK31:AK3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H53"/>
  <sheetViews>
    <sheetView zoomScale="55" zoomScaleNormal="55" zoomScaleSheetLayoutView="55" workbookViewId="0">
      <selection activeCell="N38" sqref="N38"/>
    </sheetView>
  </sheetViews>
  <sheetFormatPr defaultColWidth="8.33203125" defaultRowHeight="19.5" customHeight="1"/>
  <cols>
    <col min="1" max="1" width="51.5546875" style="43" customWidth="1"/>
    <col min="2" max="2" width="7.6640625" style="43" customWidth="1"/>
    <col min="3" max="3" width="1" style="43" customWidth="1"/>
    <col min="4" max="4" width="12" style="43" customWidth="1"/>
    <col min="5" max="5" width="1" style="43" customWidth="1"/>
    <col min="6" max="6" width="14.5546875" style="43" bestFit="1" customWidth="1"/>
    <col min="7" max="7" width="1" style="43" customWidth="1"/>
    <col min="8" max="8" width="16.33203125" style="43" hidden="1" customWidth="1"/>
    <col min="9" max="9" width="1.6640625" style="43" hidden="1" customWidth="1"/>
    <col min="10" max="10" width="12.5546875" style="43" customWidth="1"/>
    <col min="11" max="11" width="1.33203125" style="43" customWidth="1"/>
    <col min="12" max="12" width="15.44140625" style="43" customWidth="1"/>
    <col min="13" max="13" width="1.44140625" style="43" customWidth="1"/>
    <col min="14" max="14" width="12.5546875" style="43" customWidth="1"/>
    <col min="15" max="15" width="1.44140625" style="43" customWidth="1"/>
    <col min="16" max="16" width="14.44140625" style="43" customWidth="1"/>
    <col min="17" max="17" width="1" style="43" customWidth="1"/>
    <col min="18" max="18" width="13" style="43" customWidth="1"/>
    <col min="19" max="19" width="1.33203125" style="43" customWidth="1"/>
    <col min="20" max="20" width="13" style="43" customWidth="1"/>
    <col min="21" max="21" width="7.6640625" style="76" customWidth="1"/>
    <col min="22" max="22" width="13.33203125" style="43" bestFit="1" customWidth="1"/>
    <col min="23" max="33" width="8.33203125" style="43"/>
    <col min="34" max="34" width="9" style="43" bestFit="1" customWidth="1"/>
    <col min="35" max="16384" width="8.33203125" style="43"/>
  </cols>
  <sheetData>
    <row r="1" spans="1:28" ht="19.5" customHeight="1">
      <c r="A1" s="18" t="s">
        <v>62</v>
      </c>
      <c r="B1" s="18"/>
      <c r="C1" s="18"/>
    </row>
    <row r="2" spans="1:28" s="5" customFormat="1" ht="19.5" customHeight="1">
      <c r="A2" s="143" t="s">
        <v>196</v>
      </c>
      <c r="B2" s="143"/>
      <c r="C2" s="14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44"/>
    </row>
    <row r="3" spans="1:28" s="5" customFormat="1" ht="19.5" customHeight="1">
      <c r="A3" s="44"/>
      <c r="B3" s="44"/>
      <c r="C3" s="44"/>
      <c r="D3" s="4"/>
      <c r="E3" s="3"/>
      <c r="F3" s="3"/>
      <c r="G3" s="3"/>
      <c r="H3" s="3"/>
      <c r="I3" s="3"/>
      <c r="J3" s="3"/>
      <c r="K3" s="3"/>
      <c r="M3" s="3"/>
      <c r="O3" s="3"/>
      <c r="P3" s="54"/>
      <c r="Q3" s="3"/>
      <c r="R3" s="3"/>
      <c r="S3" s="3"/>
      <c r="T3" s="3"/>
      <c r="U3" s="144"/>
    </row>
    <row r="4" spans="1:28" s="5" customFormat="1" ht="19.5" customHeight="1">
      <c r="A4" s="44"/>
      <c r="B4" s="44"/>
      <c r="C4" s="44"/>
      <c r="D4" s="485" t="s">
        <v>52</v>
      </c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144"/>
    </row>
    <row r="5" spans="1:28" s="5" customFormat="1" ht="19.5" customHeight="1">
      <c r="A5" s="44"/>
      <c r="B5" s="44"/>
      <c r="C5" s="44"/>
      <c r="D5" s="2"/>
      <c r="E5" s="2"/>
      <c r="F5" s="2"/>
      <c r="G5" s="2"/>
      <c r="H5" s="2"/>
      <c r="I5" s="2"/>
      <c r="J5" s="2"/>
      <c r="K5" s="2"/>
      <c r="L5" s="2"/>
      <c r="M5" s="2"/>
      <c r="N5" s="286"/>
      <c r="O5" s="2"/>
      <c r="P5" s="2"/>
      <c r="Q5" s="2"/>
      <c r="R5" s="2"/>
      <c r="S5" s="2"/>
      <c r="T5" s="2"/>
      <c r="U5" s="144"/>
    </row>
    <row r="6" spans="1:28" s="5" customFormat="1" ht="19.5" customHeight="1">
      <c r="A6" s="44"/>
      <c r="B6" s="44"/>
      <c r="C6" s="44"/>
      <c r="D6" s="2"/>
      <c r="E6" s="2"/>
      <c r="F6" s="2"/>
      <c r="G6" s="2"/>
      <c r="H6" s="2"/>
      <c r="I6" s="2"/>
      <c r="J6" s="2"/>
      <c r="K6" s="2"/>
      <c r="L6" s="2"/>
      <c r="M6" s="2"/>
      <c r="N6" s="286" t="s">
        <v>258</v>
      </c>
      <c r="O6" s="2"/>
      <c r="P6" s="2"/>
      <c r="Q6" s="2"/>
      <c r="R6" s="2"/>
      <c r="S6" s="2"/>
      <c r="T6" s="2"/>
      <c r="U6" s="144"/>
    </row>
    <row r="7" spans="1:28" s="5" customFormat="1" ht="19.5" customHeight="1">
      <c r="A7" s="44"/>
      <c r="B7" s="44"/>
      <c r="C7" s="44"/>
      <c r="D7" s="2"/>
      <c r="E7" s="2"/>
      <c r="F7" s="2"/>
      <c r="G7" s="2"/>
      <c r="H7" s="2"/>
      <c r="I7" s="2"/>
      <c r="J7" s="2"/>
      <c r="K7" s="2"/>
      <c r="L7" s="2"/>
      <c r="M7" s="2"/>
      <c r="N7" s="286" t="s">
        <v>257</v>
      </c>
      <c r="O7" s="2"/>
      <c r="P7" s="2"/>
      <c r="Q7" s="2"/>
      <c r="R7" s="2"/>
      <c r="S7" s="2"/>
      <c r="T7" s="2"/>
      <c r="U7" s="144"/>
    </row>
    <row r="8" spans="1:28" s="5" customFormat="1" ht="19.5" customHeight="1">
      <c r="A8" s="44"/>
      <c r="B8" s="44"/>
      <c r="C8" s="44"/>
      <c r="D8" s="2"/>
      <c r="E8" s="1"/>
      <c r="F8" s="7"/>
      <c r="G8" s="15"/>
      <c r="H8" s="486" t="s">
        <v>26</v>
      </c>
      <c r="I8" s="486"/>
      <c r="J8" s="486"/>
      <c r="K8" s="486"/>
      <c r="L8" s="486"/>
      <c r="M8" s="1"/>
      <c r="N8" s="287" t="s">
        <v>39</v>
      </c>
      <c r="O8" s="1"/>
      <c r="Q8" s="1"/>
      <c r="R8" s="7"/>
      <c r="S8" s="1"/>
      <c r="T8" s="1"/>
      <c r="U8" s="144"/>
    </row>
    <row r="9" spans="1:28" s="5" customFormat="1" ht="19.5" customHeight="1">
      <c r="A9" s="44"/>
      <c r="B9" s="44"/>
      <c r="C9" s="44"/>
      <c r="D9" s="2"/>
      <c r="E9" s="1"/>
      <c r="F9" s="7"/>
      <c r="G9" s="15"/>
      <c r="H9" s="7"/>
      <c r="I9" s="7"/>
      <c r="J9" s="7"/>
      <c r="K9" s="7"/>
      <c r="L9" s="7"/>
      <c r="M9" s="1"/>
      <c r="N9" s="1"/>
      <c r="O9" s="1"/>
      <c r="P9" s="54" t="s">
        <v>54</v>
      </c>
      <c r="Q9" s="1"/>
      <c r="R9" s="7"/>
      <c r="S9" s="1"/>
      <c r="T9" s="1"/>
      <c r="U9" s="144"/>
    </row>
    <row r="10" spans="1:28" s="5" customFormat="1" ht="19.5" customHeight="1">
      <c r="A10" s="6"/>
      <c r="B10" s="6"/>
      <c r="C10" s="6"/>
      <c r="D10" s="7" t="s">
        <v>51</v>
      </c>
      <c r="E10" s="6"/>
      <c r="F10" s="8" t="s">
        <v>38</v>
      </c>
      <c r="G10" s="6"/>
      <c r="H10" s="6"/>
      <c r="I10" s="6"/>
      <c r="J10" s="6"/>
      <c r="K10" s="6"/>
      <c r="L10" s="9"/>
      <c r="M10" s="10"/>
      <c r="N10" s="9" t="s">
        <v>256</v>
      </c>
      <c r="O10" s="6"/>
      <c r="P10" s="54" t="s">
        <v>36</v>
      </c>
      <c r="Q10" s="10"/>
      <c r="R10" s="8" t="s">
        <v>106</v>
      </c>
      <c r="S10" s="10"/>
      <c r="T10" s="222"/>
      <c r="U10" s="144"/>
    </row>
    <row r="11" spans="1:28" s="12" customFormat="1" ht="19.5" customHeight="1">
      <c r="A11" s="11"/>
      <c r="B11" s="11"/>
      <c r="C11" s="11"/>
      <c r="D11" s="9" t="s">
        <v>298</v>
      </c>
      <c r="E11" s="9"/>
      <c r="F11" s="8" t="s">
        <v>296</v>
      </c>
      <c r="G11" s="9"/>
      <c r="H11" s="9"/>
      <c r="I11" s="9"/>
      <c r="J11" s="9"/>
      <c r="K11" s="9"/>
      <c r="L11" s="9"/>
      <c r="M11" s="9"/>
      <c r="N11" s="9" t="s">
        <v>255</v>
      </c>
      <c r="O11" s="9"/>
      <c r="P11" s="56" t="s">
        <v>254</v>
      </c>
      <c r="Q11" s="9"/>
      <c r="R11" s="9" t="s">
        <v>223</v>
      </c>
      <c r="S11" s="9"/>
      <c r="T11" s="222" t="s">
        <v>244</v>
      </c>
      <c r="U11" s="145"/>
    </row>
    <row r="12" spans="1:28" s="12" customFormat="1" ht="19.5" customHeight="1">
      <c r="A12" s="11"/>
      <c r="B12" s="61"/>
      <c r="C12" s="11"/>
      <c r="D12" s="7" t="s">
        <v>37</v>
      </c>
      <c r="E12" s="9"/>
      <c r="F12" s="9" t="s">
        <v>297</v>
      </c>
      <c r="G12" s="9"/>
      <c r="H12" s="9" t="s">
        <v>49</v>
      </c>
      <c r="I12" s="9"/>
      <c r="J12" s="9" t="s">
        <v>49</v>
      </c>
      <c r="K12" s="9"/>
      <c r="L12" s="9" t="s">
        <v>29</v>
      </c>
      <c r="M12" s="9"/>
      <c r="N12" s="9" t="s">
        <v>251</v>
      </c>
      <c r="O12" s="9"/>
      <c r="P12" s="56" t="s">
        <v>243</v>
      </c>
      <c r="Q12" s="9"/>
      <c r="R12" s="9" t="s">
        <v>107</v>
      </c>
      <c r="S12" s="9"/>
      <c r="T12" s="222" t="s">
        <v>39</v>
      </c>
      <c r="U12" s="145"/>
    </row>
    <row r="13" spans="1:28" s="12" customFormat="1" ht="19.5" customHeight="1">
      <c r="D13" s="487" t="s">
        <v>70</v>
      </c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145"/>
    </row>
    <row r="14" spans="1:28" s="12" customFormat="1" ht="19.5" customHeight="1">
      <c r="A14" s="280" t="s">
        <v>275</v>
      </c>
      <c r="B14" s="223"/>
      <c r="C14" s="223"/>
      <c r="D14" s="224"/>
      <c r="E14" s="223"/>
      <c r="F14" s="129"/>
      <c r="G14" s="223"/>
      <c r="H14" s="129"/>
      <c r="I14" s="129"/>
      <c r="J14" s="129"/>
      <c r="K14" s="223"/>
      <c r="L14" s="129"/>
      <c r="M14" s="150"/>
      <c r="N14" s="129"/>
      <c r="O14" s="150"/>
      <c r="P14" s="129"/>
      <c r="Q14" s="150"/>
      <c r="R14" s="129"/>
      <c r="S14" s="223"/>
      <c r="T14" s="350"/>
      <c r="U14" s="341"/>
      <c r="V14" s="145"/>
      <c r="W14" s="344"/>
      <c r="X14" s="344"/>
      <c r="Y14" s="332"/>
      <c r="Z14" s="332"/>
      <c r="AA14" s="332"/>
      <c r="AB14" s="332"/>
    </row>
    <row r="15" spans="1:28" s="5" customFormat="1" ht="19.5" customHeight="1">
      <c r="A15" s="280" t="s">
        <v>276</v>
      </c>
      <c r="B15" s="223"/>
      <c r="C15" s="223"/>
      <c r="D15" s="129">
        <v>5245411</v>
      </c>
      <c r="E15" s="129"/>
      <c r="F15" s="129">
        <v>44848154</v>
      </c>
      <c r="G15" s="129"/>
      <c r="H15" s="129"/>
      <c r="I15" s="129"/>
      <c r="J15" s="129">
        <v>566601</v>
      </c>
      <c r="K15" s="129"/>
      <c r="L15" s="225">
        <v>12778695</v>
      </c>
      <c r="M15" s="129"/>
      <c r="N15" s="129">
        <v>484801</v>
      </c>
      <c r="O15" s="129"/>
      <c r="P15" s="129">
        <v>63923662</v>
      </c>
      <c r="Q15" s="129"/>
      <c r="R15" s="129">
        <v>14874072</v>
      </c>
      <c r="S15" s="129"/>
      <c r="T15" s="49">
        <f>SUM(P15:R15)</f>
        <v>78797734</v>
      </c>
      <c r="U15" s="337"/>
      <c r="V15" s="144"/>
      <c r="W15" s="343"/>
      <c r="X15" s="343"/>
      <c r="Y15" s="331"/>
      <c r="Z15" s="331"/>
      <c r="AA15" s="331"/>
      <c r="AB15" s="331"/>
    </row>
    <row r="16" spans="1:28" ht="20.25" hidden="1" customHeight="1">
      <c r="A16" s="226"/>
      <c r="B16" s="223"/>
      <c r="C16" s="223"/>
      <c r="D16" s="224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67"/>
      <c r="U16" s="291"/>
      <c r="V16" s="76"/>
      <c r="W16" s="133"/>
      <c r="X16" s="133"/>
      <c r="Y16" s="293"/>
      <c r="Z16" s="293"/>
      <c r="AA16" s="293"/>
      <c r="AB16" s="293"/>
    </row>
    <row r="17" spans="1:34" ht="20.25" hidden="1" customHeight="1">
      <c r="A17" s="223" t="s">
        <v>224</v>
      </c>
      <c r="B17" s="223"/>
      <c r="C17" s="223"/>
      <c r="D17" s="227"/>
      <c r="E17" s="98"/>
      <c r="F17" s="228"/>
      <c r="G17" s="98"/>
      <c r="H17" s="150"/>
      <c r="I17" s="98"/>
      <c r="J17" s="150"/>
      <c r="K17" s="150"/>
      <c r="L17" s="150"/>
      <c r="M17" s="150"/>
      <c r="N17" s="150"/>
      <c r="O17" s="129"/>
      <c r="P17" s="150"/>
      <c r="Q17" s="150"/>
      <c r="R17" s="150"/>
      <c r="S17" s="129"/>
      <c r="T17" s="67"/>
      <c r="U17" s="291"/>
      <c r="V17" s="76"/>
      <c r="W17" s="133"/>
      <c r="X17" s="133"/>
      <c r="Y17" s="293"/>
      <c r="Z17" s="293"/>
      <c r="AA17" s="293"/>
      <c r="AB17" s="293"/>
    </row>
    <row r="18" spans="1:34" ht="21.75" hidden="1" customHeight="1">
      <c r="A18" s="229" t="s">
        <v>225</v>
      </c>
      <c r="B18" s="228"/>
      <c r="C18" s="228"/>
      <c r="D18" s="227"/>
      <c r="E18" s="98"/>
      <c r="F18" s="228"/>
      <c r="G18" s="98"/>
      <c r="H18" s="150"/>
      <c r="I18" s="98"/>
      <c r="J18" s="150"/>
      <c r="K18" s="150"/>
      <c r="L18" s="150"/>
      <c r="M18" s="150"/>
      <c r="N18" s="150"/>
      <c r="O18" s="129"/>
      <c r="P18" s="150"/>
      <c r="Q18" s="150"/>
      <c r="R18" s="150"/>
      <c r="S18" s="129"/>
      <c r="T18" s="46"/>
      <c r="U18" s="291"/>
      <c r="V18" s="76"/>
      <c r="W18" s="133"/>
      <c r="X18" s="133"/>
      <c r="Y18" s="293"/>
      <c r="Z18" s="293"/>
      <c r="AA18" s="293"/>
      <c r="AB18" s="293"/>
    </row>
    <row r="19" spans="1:34" ht="20.25" hidden="1" customHeight="1">
      <c r="A19" s="230" t="s">
        <v>226</v>
      </c>
      <c r="B19" s="150"/>
      <c r="C19" s="150"/>
      <c r="D19" s="220"/>
      <c r="E19" s="98"/>
      <c r="F19" s="228"/>
      <c r="G19" s="98"/>
      <c r="H19" s="150"/>
      <c r="I19" s="98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75"/>
      <c r="U19" s="291"/>
      <c r="V19" s="76"/>
      <c r="W19" s="133"/>
      <c r="X19" s="133"/>
      <c r="Y19" s="293"/>
      <c r="Z19" s="293"/>
      <c r="AA19" s="293"/>
      <c r="AB19" s="293"/>
    </row>
    <row r="20" spans="1:34" ht="20.25" hidden="1" customHeight="1">
      <c r="A20" s="230" t="s">
        <v>88</v>
      </c>
      <c r="B20" s="228"/>
      <c r="C20" s="228"/>
      <c r="D20" s="220"/>
      <c r="E20" s="148"/>
      <c r="F20" s="228"/>
      <c r="G20" s="148"/>
      <c r="H20" s="150"/>
      <c r="I20" s="148"/>
      <c r="J20" s="150"/>
      <c r="K20" s="231"/>
      <c r="L20" s="150"/>
      <c r="M20" s="151"/>
      <c r="N20" s="150"/>
      <c r="O20" s="231"/>
      <c r="P20" s="150"/>
      <c r="Q20" s="151"/>
      <c r="R20" s="150"/>
      <c r="S20" s="231"/>
      <c r="T20" s="146"/>
      <c r="U20" s="291"/>
      <c r="V20" s="76"/>
      <c r="W20" s="133"/>
      <c r="X20" s="133"/>
      <c r="Y20" s="293"/>
      <c r="Z20" s="293"/>
      <c r="AA20" s="293"/>
      <c r="AB20" s="293"/>
    </row>
    <row r="21" spans="1:34" ht="20.25" hidden="1" customHeight="1">
      <c r="A21" s="229" t="s">
        <v>227</v>
      </c>
      <c r="B21" s="228"/>
      <c r="C21" s="228"/>
      <c r="D21" s="220"/>
      <c r="E21" s="98"/>
      <c r="F21" s="228"/>
      <c r="G21" s="98"/>
      <c r="H21" s="150"/>
      <c r="I21" s="98"/>
      <c r="J21" s="150"/>
      <c r="K21" s="232"/>
      <c r="L21" s="150"/>
      <c r="M21" s="150"/>
      <c r="N21" s="150"/>
      <c r="O21" s="232"/>
      <c r="P21" s="150"/>
      <c r="Q21" s="150"/>
      <c r="R21" s="150"/>
      <c r="S21" s="232"/>
      <c r="T21" s="73"/>
      <c r="U21" s="291"/>
      <c r="V21" s="76"/>
      <c r="W21" s="133"/>
      <c r="X21" s="133"/>
      <c r="Y21" s="293"/>
      <c r="Z21" s="293"/>
      <c r="AA21" s="293"/>
      <c r="AB21" s="293"/>
    </row>
    <row r="22" spans="1:34" ht="20.25" hidden="1" customHeight="1">
      <c r="A22" s="229" t="s">
        <v>228</v>
      </c>
      <c r="B22" s="229"/>
      <c r="C22" s="229"/>
      <c r="D22" s="227"/>
      <c r="E22" s="233"/>
      <c r="F22" s="129"/>
      <c r="G22" s="233"/>
      <c r="H22" s="129"/>
      <c r="I22" s="233"/>
      <c r="J22" s="129"/>
      <c r="K22" s="234"/>
      <c r="L22" s="129"/>
      <c r="M22" s="151"/>
      <c r="N22" s="150"/>
      <c r="O22" s="234"/>
      <c r="P22" s="150"/>
      <c r="Q22" s="151"/>
      <c r="R22" s="150"/>
      <c r="S22" s="234"/>
      <c r="T22" s="73"/>
      <c r="U22" s="291"/>
      <c r="V22" s="76"/>
      <c r="W22" s="133"/>
      <c r="X22" s="133"/>
      <c r="Y22" s="293"/>
      <c r="Z22" s="293"/>
      <c r="AA22" s="293"/>
      <c r="AB22" s="293"/>
    </row>
    <row r="23" spans="1:34" ht="20.25" hidden="1" customHeight="1">
      <c r="A23" s="229"/>
      <c r="B23" s="229"/>
      <c r="C23" s="229"/>
      <c r="D23" s="227"/>
      <c r="E23" s="235"/>
      <c r="F23" s="150"/>
      <c r="G23" s="235"/>
      <c r="H23" s="150"/>
      <c r="I23" s="235"/>
      <c r="J23" s="150"/>
      <c r="K23" s="235"/>
      <c r="L23" s="150"/>
      <c r="M23" s="150"/>
      <c r="N23" s="150"/>
      <c r="O23" s="129"/>
      <c r="P23" s="150"/>
      <c r="Q23" s="150"/>
      <c r="R23" s="150"/>
      <c r="S23" s="236"/>
      <c r="T23" s="237"/>
      <c r="U23" s="291"/>
      <c r="V23" s="76"/>
      <c r="W23" s="133"/>
      <c r="X23" s="133"/>
      <c r="Y23" s="293"/>
      <c r="Z23" s="293"/>
      <c r="AA23" s="293"/>
      <c r="AB23" s="293"/>
    </row>
    <row r="24" spans="1:34" ht="20.25" hidden="1" customHeight="1">
      <c r="A24" s="226" t="s">
        <v>83</v>
      </c>
      <c r="B24" s="226"/>
      <c r="C24" s="226"/>
      <c r="D24" s="227"/>
      <c r="E24" s="235"/>
      <c r="F24" s="150"/>
      <c r="G24" s="235"/>
      <c r="H24" s="150"/>
      <c r="I24" s="235"/>
      <c r="J24" s="150"/>
      <c r="K24" s="235"/>
      <c r="L24" s="150"/>
      <c r="M24" s="150"/>
      <c r="N24" s="150"/>
      <c r="O24" s="129"/>
      <c r="P24" s="150"/>
      <c r="Q24" s="150"/>
      <c r="R24" s="150"/>
      <c r="S24" s="236"/>
      <c r="T24" s="46"/>
      <c r="U24" s="291"/>
      <c r="V24" s="76"/>
      <c r="W24" s="133"/>
      <c r="X24" s="133"/>
      <c r="Y24" s="293"/>
      <c r="Z24" s="293"/>
      <c r="AA24" s="293"/>
      <c r="AB24" s="293"/>
      <c r="AH24" s="43">
        <v>4588</v>
      </c>
    </row>
    <row r="25" spans="1:34" s="45" customFormat="1" ht="12" customHeight="1">
      <c r="A25" s="238"/>
      <c r="B25" s="238"/>
      <c r="C25" s="238"/>
      <c r="D25" s="129"/>
      <c r="E25" s="129"/>
      <c r="F25" s="129"/>
      <c r="G25" s="129"/>
      <c r="H25" s="129"/>
      <c r="I25" s="129"/>
      <c r="J25" s="239"/>
      <c r="K25" s="129"/>
      <c r="L25" s="129"/>
      <c r="M25" s="129"/>
      <c r="N25" s="239"/>
      <c r="O25" s="129"/>
      <c r="P25" s="129"/>
      <c r="Q25" s="129"/>
      <c r="R25" s="239"/>
      <c r="T25" s="46"/>
      <c r="U25" s="294"/>
      <c r="V25" s="240"/>
      <c r="W25" s="345"/>
      <c r="X25" s="345"/>
      <c r="Y25" s="295"/>
      <c r="Z25" s="295"/>
      <c r="AA25" s="295"/>
      <c r="AB25" s="295"/>
    </row>
    <row r="26" spans="1:34" s="45" customFormat="1" ht="19.5" customHeight="1">
      <c r="A26" s="281" t="s">
        <v>224</v>
      </c>
      <c r="B26" s="223"/>
      <c r="C26" s="223"/>
      <c r="D26" s="150"/>
      <c r="E26" s="150"/>
      <c r="F26" s="150"/>
      <c r="G26" s="150"/>
      <c r="H26" s="241"/>
      <c r="I26" s="150"/>
      <c r="J26" s="241"/>
      <c r="K26" s="150"/>
      <c r="L26" s="150"/>
      <c r="M26" s="150"/>
      <c r="N26" s="129"/>
      <c r="O26" s="150"/>
      <c r="P26" s="150"/>
      <c r="Q26" s="150"/>
      <c r="R26" s="129"/>
      <c r="T26" s="149"/>
      <c r="U26" s="294"/>
      <c r="V26" s="240"/>
      <c r="W26" s="345"/>
      <c r="X26" s="345"/>
      <c r="Y26" s="295"/>
      <c r="Z26" s="295"/>
      <c r="AA26" s="295"/>
      <c r="AB26" s="295"/>
    </row>
    <row r="27" spans="1:34" s="45" customFormat="1" ht="19.5" customHeight="1">
      <c r="A27" s="274" t="s">
        <v>335</v>
      </c>
      <c r="B27" s="228"/>
      <c r="C27" s="228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T27" s="149"/>
      <c r="U27" s="294"/>
      <c r="V27" s="240"/>
      <c r="W27" s="345"/>
      <c r="X27" s="345"/>
      <c r="Y27" s="295"/>
      <c r="Z27" s="295"/>
      <c r="AA27" s="295"/>
      <c r="AB27" s="295"/>
    </row>
    <row r="28" spans="1:34" s="45" customFormat="1" ht="19.5" customHeight="1">
      <c r="A28" s="230" t="s">
        <v>299</v>
      </c>
      <c r="B28" s="220"/>
      <c r="C28" s="228"/>
      <c r="D28" s="150">
        <v>302687</v>
      </c>
      <c r="E28" s="150"/>
      <c r="F28" s="150">
        <v>12696072</v>
      </c>
      <c r="G28" s="150"/>
      <c r="H28" s="150"/>
      <c r="I28" s="150"/>
      <c r="J28" s="150">
        <v>0</v>
      </c>
      <c r="K28" s="150"/>
      <c r="L28" s="150">
        <v>0</v>
      </c>
      <c r="M28" s="150"/>
      <c r="N28" s="150">
        <v>0</v>
      </c>
      <c r="O28" s="150"/>
      <c r="P28" s="150">
        <f>SUM(D28:N28)</f>
        <v>12998759</v>
      </c>
      <c r="Q28" s="150"/>
      <c r="R28" s="150">
        <v>0</v>
      </c>
      <c r="T28" s="149">
        <f>+P28+R28</f>
        <v>12998759</v>
      </c>
      <c r="U28" s="294"/>
      <c r="V28" s="240"/>
      <c r="W28" s="345"/>
      <c r="X28" s="345"/>
      <c r="Y28" s="295"/>
      <c r="Z28" s="295"/>
      <c r="AA28" s="295"/>
      <c r="AB28" s="295"/>
    </row>
    <row r="29" spans="1:34" s="45" customFormat="1" ht="19.5" customHeight="1">
      <c r="A29" s="230" t="s">
        <v>88</v>
      </c>
      <c r="B29" s="220"/>
      <c r="C29" s="228"/>
      <c r="D29" s="148">
        <v>0</v>
      </c>
      <c r="E29" s="150"/>
      <c r="F29" s="148">
        <v>0</v>
      </c>
      <c r="G29" s="150"/>
      <c r="H29" s="98"/>
      <c r="I29" s="150"/>
      <c r="J29" s="148">
        <v>0</v>
      </c>
      <c r="K29" s="150"/>
      <c r="L29" s="245">
        <v>-3051454</v>
      </c>
      <c r="M29" s="150"/>
      <c r="N29" s="151">
        <v>0</v>
      </c>
      <c r="O29" s="150"/>
      <c r="P29" s="245">
        <f>SUM(D29:N29)</f>
        <v>-3051454</v>
      </c>
      <c r="Q29" s="150"/>
      <c r="R29" s="151">
        <v>0</v>
      </c>
      <c r="T29" s="245">
        <f>+P29+R29</f>
        <v>-3051454</v>
      </c>
      <c r="U29" s="294"/>
      <c r="V29" s="240"/>
      <c r="W29" s="345"/>
      <c r="X29" s="345"/>
      <c r="Y29" s="295"/>
      <c r="Z29" s="295"/>
      <c r="AA29" s="295"/>
      <c r="AB29" s="295"/>
    </row>
    <row r="30" spans="1:34" s="45" customFormat="1" ht="19.5" customHeight="1">
      <c r="A30" s="229" t="s">
        <v>261</v>
      </c>
      <c r="B30" s="229"/>
      <c r="C30" s="229"/>
      <c r="D30" s="233">
        <f>SUM(D28:D29)</f>
        <v>302687</v>
      </c>
      <c r="E30" s="129"/>
      <c r="F30" s="233">
        <f>SUM(F28:F29)</f>
        <v>12696072</v>
      </c>
      <c r="G30" s="129"/>
      <c r="H30" s="134"/>
      <c r="I30" s="129"/>
      <c r="J30" s="233">
        <f>SUM(J28:J29)</f>
        <v>0</v>
      </c>
      <c r="K30" s="129"/>
      <c r="L30" s="234">
        <f>SUM(L28:L29)</f>
        <v>-3051454</v>
      </c>
      <c r="M30" s="152"/>
      <c r="N30" s="233">
        <f>SUM(N28:N29)</f>
        <v>0</v>
      </c>
      <c r="O30" s="152"/>
      <c r="P30" s="234">
        <f>SUM(P28:P29)</f>
        <v>9947305</v>
      </c>
      <c r="Q30" s="152"/>
      <c r="R30" s="233">
        <f>SUM(R28:R29)</f>
        <v>0</v>
      </c>
      <c r="T30" s="234">
        <f>SUM(T28:T29)</f>
        <v>9947305</v>
      </c>
      <c r="U30" s="294"/>
      <c r="V30" s="240"/>
      <c r="W30" s="345"/>
      <c r="X30" s="345"/>
      <c r="Y30" s="295"/>
      <c r="Z30" s="295"/>
      <c r="AA30" s="295"/>
      <c r="AB30" s="295"/>
      <c r="AC30" s="295"/>
      <c r="AD30" s="295"/>
    </row>
    <row r="31" spans="1:34" s="45" customFormat="1" ht="12" customHeight="1">
      <c r="A31" s="68"/>
      <c r="B31" s="238"/>
      <c r="C31" s="98"/>
      <c r="D31" s="235"/>
      <c r="E31" s="149"/>
      <c r="F31" s="235"/>
      <c r="G31" s="149"/>
      <c r="H31" s="98"/>
      <c r="I31" s="149"/>
      <c r="J31" s="235"/>
      <c r="K31" s="242"/>
      <c r="L31" s="235"/>
      <c r="M31" s="149"/>
      <c r="N31" s="150"/>
      <c r="O31" s="149"/>
      <c r="P31" s="129"/>
      <c r="Q31" s="149"/>
      <c r="R31" s="150"/>
      <c r="T31" s="236"/>
      <c r="U31" s="294"/>
      <c r="V31" s="240"/>
      <c r="W31" s="345"/>
      <c r="X31" s="345"/>
      <c r="Y31" s="295"/>
      <c r="Z31" s="295"/>
      <c r="AA31" s="295"/>
      <c r="AB31" s="295"/>
      <c r="AC31" s="295"/>
      <c r="AD31" s="295"/>
    </row>
    <row r="32" spans="1:34" s="45" customFormat="1" ht="19.5" customHeight="1">
      <c r="A32" s="280" t="s">
        <v>83</v>
      </c>
      <c r="B32" s="226"/>
      <c r="C32" s="226"/>
      <c r="D32" s="235"/>
      <c r="E32" s="152"/>
      <c r="F32" s="235"/>
      <c r="G32" s="152"/>
      <c r="H32" s="152"/>
      <c r="I32" s="152"/>
      <c r="J32" s="235"/>
      <c r="K32" s="152"/>
      <c r="L32" s="235"/>
      <c r="M32" s="152"/>
      <c r="N32" s="150"/>
      <c r="O32" s="152"/>
      <c r="P32" s="129"/>
      <c r="Q32" s="152"/>
      <c r="R32" s="150"/>
      <c r="T32" s="236"/>
      <c r="U32" s="294"/>
      <c r="V32" s="240"/>
      <c r="W32" s="345"/>
      <c r="X32" s="345"/>
      <c r="Y32" s="295"/>
      <c r="Z32" s="295"/>
      <c r="AA32" s="295"/>
      <c r="AB32" s="295"/>
      <c r="AC32" s="295"/>
      <c r="AD32" s="295"/>
    </row>
    <row r="33" spans="1:30" s="45" customFormat="1" ht="19.5" customHeight="1">
      <c r="A33" s="226" t="s">
        <v>79</v>
      </c>
      <c r="B33" s="226"/>
      <c r="C33" s="226"/>
      <c r="D33" s="233">
        <f>+D30</f>
        <v>302687</v>
      </c>
      <c r="E33" s="152"/>
      <c r="F33" s="233">
        <f>+F30</f>
        <v>12696072</v>
      </c>
      <c r="G33" s="152"/>
      <c r="H33" s="98"/>
      <c r="I33" s="152"/>
      <c r="J33" s="233">
        <f>+J30</f>
        <v>0</v>
      </c>
      <c r="K33" s="152"/>
      <c r="L33" s="234">
        <f>+L30</f>
        <v>-3051454</v>
      </c>
      <c r="M33" s="152"/>
      <c r="N33" s="233">
        <f>+N30</f>
        <v>0</v>
      </c>
      <c r="O33" s="152"/>
      <c r="P33" s="234">
        <f>+P30</f>
        <v>9947305</v>
      </c>
      <c r="Q33" s="152"/>
      <c r="R33" s="233">
        <f>+R30</f>
        <v>0</v>
      </c>
      <c r="T33" s="234">
        <f>SUM(T30)</f>
        <v>9947305</v>
      </c>
      <c r="U33" s="294"/>
      <c r="V33" s="240"/>
      <c r="W33" s="345"/>
      <c r="X33" s="345"/>
      <c r="Y33" s="295"/>
      <c r="Z33" s="295"/>
      <c r="AA33" s="295"/>
      <c r="AB33" s="295"/>
      <c r="AC33" s="295"/>
      <c r="AD33" s="295"/>
    </row>
    <row r="34" spans="1:30" s="130" customFormat="1" ht="12" customHeight="1">
      <c r="A34" s="98"/>
      <c r="B34" s="238"/>
      <c r="C34" s="98"/>
      <c r="D34" s="228"/>
      <c r="E34" s="152"/>
      <c r="F34" s="228"/>
      <c r="G34" s="152"/>
      <c r="H34" s="152"/>
      <c r="I34" s="152"/>
      <c r="J34" s="235"/>
      <c r="K34" s="152"/>
      <c r="L34" s="235"/>
      <c r="M34" s="152"/>
      <c r="N34" s="150"/>
      <c r="O34" s="152"/>
      <c r="P34" s="129"/>
      <c r="Q34" s="152"/>
      <c r="R34" s="150"/>
      <c r="T34" s="223"/>
      <c r="U34" s="290"/>
      <c r="V34" s="240"/>
      <c r="Y34" s="290"/>
      <c r="Z34" s="290"/>
      <c r="AA34" s="290"/>
      <c r="AB34" s="290"/>
      <c r="AC34" s="290"/>
      <c r="AD34" s="290"/>
    </row>
    <row r="35" spans="1:30" s="45" customFormat="1" ht="19.5" customHeight="1">
      <c r="A35" s="281" t="s">
        <v>199</v>
      </c>
      <c r="B35" s="223"/>
      <c r="C35" s="223"/>
      <c r="D35" s="223"/>
      <c r="E35" s="152"/>
      <c r="F35" s="223"/>
      <c r="G35" s="152"/>
      <c r="H35" s="98"/>
      <c r="I35" s="152"/>
      <c r="J35" s="129"/>
      <c r="K35" s="152"/>
      <c r="L35" s="223"/>
      <c r="M35" s="152"/>
      <c r="N35" s="129"/>
      <c r="O35" s="98"/>
      <c r="P35" s="129"/>
      <c r="Q35" s="152"/>
      <c r="R35" s="129"/>
      <c r="T35" s="223"/>
      <c r="U35" s="294"/>
      <c r="V35" s="240"/>
      <c r="W35" s="345"/>
      <c r="X35" s="345"/>
      <c r="Y35" s="295"/>
      <c r="Z35" s="295"/>
      <c r="AA35" s="295"/>
      <c r="AB35" s="295"/>
      <c r="AC35" s="295"/>
      <c r="AD35" s="295"/>
    </row>
    <row r="36" spans="1:30" s="45" customFormat="1" ht="19.5" customHeight="1">
      <c r="A36" s="230" t="s">
        <v>103</v>
      </c>
      <c r="B36" s="230"/>
      <c r="C36" s="228"/>
      <c r="D36" s="98">
        <v>0</v>
      </c>
      <c r="E36" s="152"/>
      <c r="F36" s="98">
        <v>0</v>
      </c>
      <c r="G36" s="152"/>
      <c r="H36" s="98"/>
      <c r="I36" s="152"/>
      <c r="J36" s="98">
        <v>0</v>
      </c>
      <c r="K36" s="152"/>
      <c r="L36" s="150">
        <v>3581911</v>
      </c>
      <c r="M36" s="152"/>
      <c r="N36" s="150">
        <v>0</v>
      </c>
      <c r="O36" s="98"/>
      <c r="P36" s="150">
        <f>SUM(D36:N36)</f>
        <v>3581911</v>
      </c>
      <c r="Q36" s="152"/>
      <c r="R36" s="150">
        <v>0</v>
      </c>
      <c r="T36" s="149">
        <f>+P36+R36</f>
        <v>3581911</v>
      </c>
      <c r="U36" s="294"/>
      <c r="V36" s="240"/>
      <c r="W36" s="345"/>
      <c r="X36" s="345"/>
      <c r="Y36" s="295"/>
      <c r="Z36" s="295"/>
      <c r="AA36" s="295"/>
      <c r="AB36" s="295"/>
      <c r="AC36" s="295"/>
      <c r="AD36" s="295"/>
    </row>
    <row r="37" spans="1:30" s="45" customFormat="1" ht="19.5" customHeight="1">
      <c r="A37" s="230" t="s">
        <v>104</v>
      </c>
      <c r="B37" s="228"/>
      <c r="C37" s="228"/>
      <c r="D37" s="98">
        <v>0</v>
      </c>
      <c r="E37" s="152"/>
      <c r="F37" s="98">
        <v>0</v>
      </c>
      <c r="G37" s="152"/>
      <c r="H37" s="149"/>
      <c r="I37" s="152"/>
      <c r="J37" s="98">
        <v>0</v>
      </c>
      <c r="K37" s="152"/>
      <c r="L37" s="151">
        <v>0</v>
      </c>
      <c r="M37" s="152"/>
      <c r="N37" s="150">
        <v>85730</v>
      </c>
      <c r="O37" s="98"/>
      <c r="P37" s="245">
        <f>SUM(D37:N37)</f>
        <v>85730</v>
      </c>
      <c r="Q37" s="152"/>
      <c r="R37" s="150">
        <v>0</v>
      </c>
      <c r="T37" s="245">
        <f>+P37+R37</f>
        <v>85730</v>
      </c>
      <c r="U37" s="294"/>
      <c r="V37" s="240"/>
      <c r="W37" s="345"/>
      <c r="X37" s="345"/>
      <c r="Y37" s="295"/>
      <c r="Z37" s="295"/>
      <c r="AA37" s="295"/>
      <c r="AB37" s="295"/>
      <c r="AC37" s="295"/>
      <c r="AD37" s="295"/>
    </row>
    <row r="38" spans="1:30" s="45" customFormat="1" ht="19.5" customHeight="1">
      <c r="A38" s="281" t="s">
        <v>229</v>
      </c>
      <c r="B38" s="223"/>
      <c r="C38" s="223"/>
      <c r="D38" s="243">
        <f>SUM(D36:D37)</f>
        <v>0</v>
      </c>
      <c r="E38" s="129"/>
      <c r="F38" s="243">
        <f>SUM(F36:F37)</f>
        <v>0</v>
      </c>
      <c r="G38" s="129"/>
      <c r="H38" s="129"/>
      <c r="I38" s="129"/>
      <c r="J38" s="243">
        <f>SUM(J36:J37)</f>
        <v>0</v>
      </c>
      <c r="K38" s="129"/>
      <c r="L38" s="243">
        <f>SUM(L36:L37)</f>
        <v>3581911</v>
      </c>
      <c r="M38" s="129"/>
      <c r="N38" s="243">
        <f>SUM(N36:N37)</f>
        <v>85730</v>
      </c>
      <c r="O38" s="129"/>
      <c r="P38" s="243">
        <f>SUM(P36:P37)</f>
        <v>3667641</v>
      </c>
      <c r="Q38" s="129"/>
      <c r="R38" s="243">
        <f>SUM(R36:R37)</f>
        <v>0</v>
      </c>
      <c r="T38" s="243">
        <f>SUM(T36:T37)</f>
        <v>3667641</v>
      </c>
      <c r="U38" s="294"/>
      <c r="V38" s="240"/>
      <c r="W38" s="345"/>
      <c r="X38" s="345"/>
      <c r="Y38" s="295"/>
      <c r="Z38" s="295"/>
      <c r="AA38" s="295"/>
      <c r="AB38" s="295"/>
      <c r="AC38" s="295"/>
      <c r="AD38" s="295"/>
    </row>
    <row r="39" spans="1:30" s="45" customFormat="1" ht="12" customHeight="1">
      <c r="A39" s="130"/>
      <c r="B39" s="130"/>
      <c r="C39" s="130"/>
      <c r="D39" s="134"/>
      <c r="E39" s="130"/>
      <c r="F39" s="134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U39" s="294"/>
      <c r="V39" s="240"/>
      <c r="W39" s="345"/>
      <c r="X39" s="345"/>
      <c r="Y39" s="295"/>
      <c r="Z39" s="295"/>
      <c r="AA39" s="295"/>
      <c r="AB39" s="295"/>
      <c r="AC39" s="295"/>
      <c r="AD39" s="295"/>
    </row>
    <row r="40" spans="1:30" ht="19.5" customHeight="1">
      <c r="A40" s="282" t="s">
        <v>178</v>
      </c>
      <c r="B40" s="238"/>
      <c r="C40" s="98"/>
      <c r="D40" s="148">
        <v>0</v>
      </c>
      <c r="F40" s="148">
        <v>0</v>
      </c>
      <c r="J40" s="148">
        <v>0</v>
      </c>
      <c r="L40" s="245">
        <v>-520685</v>
      </c>
      <c r="N40" s="148">
        <v>0</v>
      </c>
      <c r="P40" s="245">
        <f>SUM(D40:N40)</f>
        <v>-520685</v>
      </c>
      <c r="Q40" s="149"/>
      <c r="R40" s="148">
        <v>0</v>
      </c>
      <c r="S40" s="149"/>
      <c r="T40" s="245">
        <f>SUM(F40:N40)</f>
        <v>-520685</v>
      </c>
      <c r="U40" s="291"/>
      <c r="V40" s="76"/>
      <c r="W40" s="133"/>
      <c r="X40" s="133"/>
      <c r="Y40" s="293"/>
      <c r="Z40" s="293"/>
      <c r="AA40" s="293"/>
      <c r="AB40" s="293"/>
      <c r="AC40" s="293"/>
      <c r="AD40" s="293"/>
    </row>
    <row r="41" spans="1:30" ht="20.25" hidden="1" customHeight="1">
      <c r="A41" s="48" t="s">
        <v>219</v>
      </c>
      <c r="B41" s="238"/>
      <c r="C41" s="98"/>
      <c r="D41" s="98"/>
      <c r="F41" s="148">
        <v>0</v>
      </c>
      <c r="J41" s="152"/>
      <c r="N41" s="152"/>
      <c r="U41" s="291"/>
      <c r="V41" s="76"/>
      <c r="W41" s="133"/>
      <c r="X41" s="133"/>
      <c r="Y41" s="293"/>
      <c r="Z41" s="293"/>
      <c r="AA41" s="293"/>
      <c r="AB41" s="293"/>
      <c r="AC41" s="293"/>
      <c r="AD41" s="293"/>
    </row>
    <row r="42" spans="1:30" ht="12" customHeight="1">
      <c r="A42" s="150"/>
      <c r="B42" s="244"/>
      <c r="C42" s="98"/>
      <c r="D42" s="98"/>
      <c r="J42" s="152"/>
      <c r="N42" s="152"/>
      <c r="U42" s="291"/>
      <c r="V42" s="76"/>
      <c r="W42" s="133"/>
      <c r="X42" s="133"/>
      <c r="Y42" s="293"/>
      <c r="Z42" s="293"/>
      <c r="AA42" s="293"/>
      <c r="AB42" s="293"/>
      <c r="AC42" s="293"/>
      <c r="AD42" s="293"/>
    </row>
    <row r="43" spans="1:30" ht="19.5" customHeight="1" thickBot="1">
      <c r="A43" s="281" t="s">
        <v>277</v>
      </c>
      <c r="B43" s="223"/>
      <c r="C43" s="129"/>
      <c r="D43" s="246">
        <f>D15+D38+D33+D40</f>
        <v>5548098</v>
      </c>
      <c r="F43" s="246">
        <f>F15+F38+F33+F40</f>
        <v>57544226</v>
      </c>
      <c r="J43" s="246">
        <f>J15+J38+J33+J40</f>
        <v>566601</v>
      </c>
      <c r="L43" s="246">
        <f>L15+L38+L33+L40</f>
        <v>12788467</v>
      </c>
      <c r="N43" s="246">
        <f>N15+N38+N33+N40</f>
        <v>570531</v>
      </c>
      <c r="P43" s="246">
        <f>P15+P38+P33+P40</f>
        <v>77017923</v>
      </c>
      <c r="R43" s="246">
        <f>R15+R38+R33+R40</f>
        <v>14874072</v>
      </c>
      <c r="T43" s="246">
        <f>T15+T38+T33+T40</f>
        <v>91891995</v>
      </c>
      <c r="U43" s="291"/>
      <c r="V43" s="76"/>
      <c r="W43" s="133"/>
      <c r="X43" s="133"/>
      <c r="Y43" s="293"/>
      <c r="Z43" s="293"/>
      <c r="AA43" s="293"/>
      <c r="AB43" s="293"/>
      <c r="AC43" s="293"/>
      <c r="AD43" s="293"/>
    </row>
    <row r="44" spans="1:30" s="133" customFormat="1" ht="19.5" customHeight="1" thickTop="1">
      <c r="D44" s="133" t="e">
        <f>+#REF!-#REF!</f>
        <v>#REF!</v>
      </c>
      <c r="E44" s="133" t="e">
        <f>+#REF!-#REF!</f>
        <v>#REF!</v>
      </c>
      <c r="F44" s="133" t="e">
        <f>+#REF!-#REF!</f>
        <v>#REF!</v>
      </c>
      <c r="G44" s="133" t="e">
        <f>+#REF!-#REF!</f>
        <v>#REF!</v>
      </c>
      <c r="H44" s="133" t="e">
        <f>+#REF!-#REF!</f>
        <v>#REF!</v>
      </c>
      <c r="I44" s="133" t="e">
        <f>+#REF!-#REF!</f>
        <v>#REF!</v>
      </c>
      <c r="J44" s="133" t="e">
        <f>+#REF!-#REF!</f>
        <v>#REF!</v>
      </c>
      <c r="K44" s="133" t="e">
        <f>+#REF!-#REF!</f>
        <v>#REF!</v>
      </c>
      <c r="L44" s="133" t="e">
        <f>+#REF!-#REF!</f>
        <v>#REF!</v>
      </c>
      <c r="M44" s="133" t="e">
        <f>+#REF!-#REF!</f>
        <v>#REF!</v>
      </c>
      <c r="N44" s="133" t="e">
        <f>+#REF!-#REF!</f>
        <v>#REF!</v>
      </c>
      <c r="O44" s="133" t="e">
        <f>+#REF!-#REF!</f>
        <v>#REF!</v>
      </c>
      <c r="P44" s="133" t="e">
        <f>+#REF!-#REF!</f>
        <v>#REF!</v>
      </c>
      <c r="Q44" s="133" t="e">
        <f>+#REF!-#REF!</f>
        <v>#REF!</v>
      </c>
      <c r="R44" s="133" t="e">
        <f>+#REF!-#REF!</f>
        <v>#REF!</v>
      </c>
      <c r="T44" s="133" t="e">
        <f>+#REF!-#REF!</f>
        <v>#REF!</v>
      </c>
      <c r="U44" s="76"/>
    </row>
    <row r="45" spans="1:30" ht="19.5" customHeight="1">
      <c r="I45" s="43">
        <v>721926</v>
      </c>
      <c r="K45" s="43">
        <v>-721926</v>
      </c>
      <c r="U45" s="27"/>
    </row>
    <row r="46" spans="1:30" ht="19.5" customHeight="1">
      <c r="U46" s="27"/>
    </row>
    <row r="47" spans="1:30" ht="19.5" customHeight="1">
      <c r="U47" s="27"/>
    </row>
    <row r="48" spans="1:30" ht="19.5" customHeight="1">
      <c r="U48" s="27"/>
    </row>
    <row r="49" spans="21:21" ht="19.5" customHeight="1">
      <c r="U49" s="27"/>
    </row>
    <row r="50" spans="21:21" ht="19.5" customHeight="1">
      <c r="U50" s="27"/>
    </row>
    <row r="51" spans="21:21" ht="19.5" customHeight="1">
      <c r="U51" s="27"/>
    </row>
    <row r="52" spans="21:21" ht="19.5" customHeight="1">
      <c r="U52" s="27"/>
    </row>
    <row r="53" spans="21:21" ht="19.5" customHeight="1">
      <c r="U53" s="27"/>
    </row>
  </sheetData>
  <mergeCells count="3">
    <mergeCell ref="D4:T4"/>
    <mergeCell ref="H8:L8"/>
    <mergeCell ref="D13:T13"/>
  </mergeCells>
  <pageMargins left="0.70866141732283505" right="0.70866141732283505" top="0.47244094488188998" bottom="0.511811024" header="0.511811023622047" footer="0.511811024"/>
  <pageSetup paperSize="9" scale="75" firstPageNumber="12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H47"/>
  <sheetViews>
    <sheetView topLeftCell="A6" zoomScale="80" zoomScaleNormal="80" zoomScaleSheetLayoutView="55" workbookViewId="0">
      <selection activeCell="N35" sqref="N35"/>
    </sheetView>
  </sheetViews>
  <sheetFormatPr defaultColWidth="8.33203125" defaultRowHeight="20.25" customHeight="1"/>
  <cols>
    <col min="1" max="1" width="51.44140625" style="43" customWidth="1"/>
    <col min="2" max="2" width="6.5546875" style="43" customWidth="1"/>
    <col min="3" max="3" width="1" style="43" customWidth="1"/>
    <col min="4" max="4" width="16.33203125" style="43" customWidth="1"/>
    <col min="5" max="5" width="1" style="43" customWidth="1"/>
    <col min="6" max="6" width="16.33203125" style="43" customWidth="1"/>
    <col min="7" max="7" width="1" style="43" customWidth="1"/>
    <col min="8" max="8" width="16.33203125" style="43" hidden="1" customWidth="1"/>
    <col min="9" max="9" width="1.6640625" style="43" hidden="1" customWidth="1"/>
    <col min="10" max="10" width="16.33203125" style="43" customWidth="1"/>
    <col min="11" max="11" width="1.33203125" style="43" customWidth="1"/>
    <col min="12" max="12" width="16.33203125" style="43" customWidth="1"/>
    <col min="13" max="13" width="1.44140625" style="43" customWidth="1"/>
    <col min="14" max="14" width="16.33203125" style="43" customWidth="1"/>
    <col min="15" max="15" width="1.44140625" style="43" customWidth="1"/>
    <col min="16" max="16" width="16.33203125" style="43" customWidth="1"/>
    <col min="17" max="17" width="1" style="43" customWidth="1"/>
    <col min="18" max="18" width="16.33203125" style="43" customWidth="1"/>
    <col min="19" max="19" width="1.33203125" style="43" customWidth="1"/>
    <col min="20" max="20" width="16.33203125" style="43" customWidth="1"/>
    <col min="21" max="21" width="7.6640625" style="76" customWidth="1"/>
    <col min="22" max="22" width="13.44140625" style="76" bestFit="1" customWidth="1"/>
    <col min="23" max="23" width="8.33203125" style="76"/>
    <col min="24" max="31" width="8.33203125" style="133"/>
    <col min="32" max="16384" width="8.33203125" style="43"/>
  </cols>
  <sheetData>
    <row r="1" spans="1:31" ht="19.5" customHeight="1">
      <c r="A1" s="18" t="s">
        <v>62</v>
      </c>
      <c r="B1" s="18"/>
      <c r="C1" s="18"/>
    </row>
    <row r="2" spans="1:31" s="5" customFormat="1" ht="19.5" customHeight="1">
      <c r="A2" s="143" t="s">
        <v>196</v>
      </c>
      <c r="B2" s="143"/>
      <c r="C2" s="14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44"/>
      <c r="V2" s="144"/>
      <c r="W2" s="144"/>
      <c r="X2" s="343"/>
      <c r="Y2" s="343"/>
      <c r="Z2" s="343"/>
      <c r="AA2" s="343"/>
      <c r="AB2" s="343"/>
      <c r="AC2" s="343"/>
      <c r="AD2" s="343"/>
      <c r="AE2" s="343"/>
    </row>
    <row r="3" spans="1:31" s="5" customFormat="1" ht="19.5" customHeight="1">
      <c r="A3" s="44"/>
      <c r="B3" s="44"/>
      <c r="C3" s="44"/>
      <c r="D3" s="4"/>
      <c r="E3" s="3"/>
      <c r="F3" s="3"/>
      <c r="G3" s="3"/>
      <c r="H3" s="3"/>
      <c r="I3" s="3"/>
      <c r="J3" s="3"/>
      <c r="K3" s="3"/>
      <c r="M3" s="3"/>
      <c r="O3" s="3"/>
      <c r="P3" s="54"/>
      <c r="Q3" s="3"/>
      <c r="R3" s="3"/>
      <c r="S3" s="3"/>
      <c r="T3" s="3"/>
      <c r="U3" s="144"/>
      <c r="V3" s="144"/>
      <c r="W3" s="144"/>
      <c r="X3" s="343"/>
      <c r="Y3" s="343"/>
      <c r="Z3" s="343"/>
      <c r="AA3" s="343"/>
      <c r="AB3" s="343"/>
      <c r="AC3" s="343"/>
      <c r="AD3" s="343"/>
      <c r="AE3" s="343"/>
    </row>
    <row r="4" spans="1:31" s="5" customFormat="1" ht="19.5" customHeight="1">
      <c r="A4" s="44"/>
      <c r="B4" s="44"/>
      <c r="C4" s="44"/>
      <c r="D4" s="485" t="s">
        <v>52</v>
      </c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144"/>
      <c r="V4" s="144"/>
      <c r="W4" s="144"/>
      <c r="X4" s="343"/>
      <c r="Y4" s="343"/>
      <c r="Z4" s="343"/>
      <c r="AA4" s="343"/>
      <c r="AB4" s="343"/>
      <c r="AC4" s="343"/>
      <c r="AD4" s="343"/>
      <c r="AE4" s="343"/>
    </row>
    <row r="5" spans="1:31" s="5" customFormat="1" ht="19.5" customHeight="1">
      <c r="A5" s="44"/>
      <c r="B5" s="44"/>
      <c r="C5" s="44"/>
      <c r="D5" s="2"/>
      <c r="E5" s="2"/>
      <c r="F5" s="2"/>
      <c r="G5" s="2"/>
      <c r="H5" s="2"/>
      <c r="I5" s="2"/>
      <c r="J5" s="2"/>
      <c r="K5" s="2"/>
      <c r="L5" s="2"/>
      <c r="M5" s="2"/>
      <c r="N5" s="286"/>
      <c r="O5" s="2"/>
      <c r="P5" s="2"/>
      <c r="Q5" s="2"/>
      <c r="R5" s="2"/>
      <c r="S5" s="2"/>
      <c r="T5" s="2"/>
      <c r="U5" s="144"/>
      <c r="V5" s="144"/>
      <c r="W5" s="144"/>
      <c r="X5" s="343"/>
      <c r="Y5" s="343"/>
      <c r="Z5" s="343"/>
      <c r="AA5" s="343"/>
      <c r="AB5" s="343"/>
      <c r="AC5" s="343"/>
      <c r="AD5" s="343"/>
      <c r="AE5" s="343"/>
    </row>
    <row r="6" spans="1:31" s="5" customFormat="1" ht="19.5" customHeight="1">
      <c r="A6" s="44"/>
      <c r="B6" s="44"/>
      <c r="C6" s="44"/>
      <c r="D6" s="2"/>
      <c r="E6" s="2"/>
      <c r="F6" s="2"/>
      <c r="G6" s="2"/>
      <c r="H6" s="2"/>
      <c r="I6" s="2"/>
      <c r="J6" s="2"/>
      <c r="K6" s="2"/>
      <c r="L6" s="2"/>
      <c r="M6" s="2"/>
      <c r="N6" s="286" t="s">
        <v>258</v>
      </c>
      <c r="O6" s="2"/>
      <c r="P6" s="2"/>
      <c r="Q6" s="2"/>
      <c r="R6" s="2"/>
      <c r="S6" s="2"/>
      <c r="T6" s="2"/>
      <c r="U6" s="144"/>
      <c r="V6" s="144"/>
      <c r="W6" s="144"/>
      <c r="X6" s="343"/>
      <c r="Y6" s="343"/>
      <c r="Z6" s="343"/>
      <c r="AA6" s="343"/>
      <c r="AB6" s="343"/>
      <c r="AC6" s="343"/>
      <c r="AD6" s="343"/>
      <c r="AE6" s="343"/>
    </row>
    <row r="7" spans="1:31" s="5" customFormat="1" ht="19.5" customHeight="1">
      <c r="A7" s="44"/>
      <c r="B7" s="44"/>
      <c r="C7" s="44"/>
      <c r="D7" s="2"/>
      <c r="E7" s="2"/>
      <c r="F7" s="2"/>
      <c r="G7" s="2"/>
      <c r="H7" s="2"/>
      <c r="I7" s="2"/>
      <c r="J7" s="2"/>
      <c r="K7" s="2"/>
      <c r="L7" s="2"/>
      <c r="M7" s="2"/>
      <c r="N7" s="286" t="s">
        <v>257</v>
      </c>
      <c r="O7" s="2"/>
      <c r="P7" s="2"/>
      <c r="Q7" s="2"/>
      <c r="R7" s="2"/>
      <c r="S7" s="2"/>
      <c r="T7" s="2"/>
      <c r="U7" s="144"/>
      <c r="V7" s="144"/>
      <c r="W7" s="144"/>
      <c r="X7" s="343"/>
      <c r="Y7" s="343"/>
      <c r="Z7" s="343"/>
      <c r="AA7" s="343"/>
      <c r="AB7" s="343"/>
      <c r="AC7" s="343"/>
      <c r="AD7" s="343"/>
      <c r="AE7" s="343"/>
    </row>
    <row r="8" spans="1:31" s="5" customFormat="1" ht="19.5" customHeight="1">
      <c r="A8" s="44"/>
      <c r="B8" s="44"/>
      <c r="C8" s="44"/>
      <c r="D8" s="2"/>
      <c r="E8" s="1"/>
      <c r="F8" s="7"/>
      <c r="G8" s="15"/>
      <c r="H8" s="486" t="s">
        <v>26</v>
      </c>
      <c r="I8" s="486"/>
      <c r="J8" s="486"/>
      <c r="K8" s="486"/>
      <c r="L8" s="486"/>
      <c r="M8" s="1"/>
      <c r="N8" s="287" t="s">
        <v>39</v>
      </c>
      <c r="O8" s="1"/>
      <c r="Q8" s="1"/>
      <c r="R8" s="7"/>
      <c r="S8" s="1"/>
      <c r="T8" s="1"/>
      <c r="U8" s="144"/>
      <c r="V8" s="144"/>
      <c r="W8" s="144"/>
      <c r="X8" s="343"/>
      <c r="Y8" s="343"/>
      <c r="Z8" s="343"/>
      <c r="AA8" s="343"/>
      <c r="AB8" s="343"/>
      <c r="AC8" s="343"/>
      <c r="AD8" s="343"/>
      <c r="AE8" s="343"/>
    </row>
    <row r="9" spans="1:31" s="5" customFormat="1" ht="19.5" customHeight="1">
      <c r="A9" s="44"/>
      <c r="B9" s="44"/>
      <c r="C9" s="44"/>
      <c r="D9" s="2"/>
      <c r="E9" s="1"/>
      <c r="F9" s="7"/>
      <c r="G9" s="15"/>
      <c r="H9" s="7"/>
      <c r="I9" s="7"/>
      <c r="J9" s="7"/>
      <c r="K9" s="7"/>
      <c r="L9" s="7"/>
      <c r="M9" s="1"/>
      <c r="N9" s="15"/>
      <c r="O9" s="1"/>
      <c r="P9" s="54" t="s">
        <v>54</v>
      </c>
      <c r="Q9" s="1"/>
      <c r="R9" s="7"/>
      <c r="S9" s="1"/>
      <c r="T9" s="1"/>
      <c r="U9" s="144"/>
      <c r="V9" s="144"/>
      <c r="W9" s="144"/>
      <c r="X9" s="343"/>
      <c r="Y9" s="343"/>
      <c r="Z9" s="343"/>
      <c r="AA9" s="343"/>
      <c r="AB9" s="343"/>
      <c r="AC9" s="343"/>
      <c r="AD9" s="343"/>
      <c r="AE9" s="343"/>
    </row>
    <row r="10" spans="1:31" s="5" customFormat="1" ht="19.5" customHeight="1">
      <c r="A10" s="6"/>
      <c r="B10" s="6"/>
      <c r="C10" s="6"/>
      <c r="D10" s="7" t="s">
        <v>51</v>
      </c>
      <c r="E10" s="6"/>
      <c r="F10" s="8" t="s">
        <v>38</v>
      </c>
      <c r="G10" s="6"/>
      <c r="H10" s="6"/>
      <c r="I10" s="6"/>
      <c r="J10" s="6"/>
      <c r="K10" s="6"/>
      <c r="L10" s="9"/>
      <c r="M10" s="10"/>
      <c r="N10" s="15" t="s">
        <v>256</v>
      </c>
      <c r="O10" s="6"/>
      <c r="P10" s="54" t="s">
        <v>36</v>
      </c>
      <c r="Q10" s="10"/>
      <c r="R10" s="8" t="s">
        <v>106</v>
      </c>
      <c r="S10" s="10"/>
      <c r="T10" s="222"/>
      <c r="U10" s="144"/>
      <c r="V10" s="144"/>
      <c r="W10" s="144"/>
      <c r="X10" s="343"/>
      <c r="Y10" s="343"/>
      <c r="Z10" s="343"/>
      <c r="AA10" s="343"/>
      <c r="AB10" s="343"/>
      <c r="AC10" s="343"/>
      <c r="AD10" s="343"/>
      <c r="AE10" s="343"/>
    </row>
    <row r="11" spans="1:31" s="12" customFormat="1" ht="19.5" customHeight="1">
      <c r="A11" s="11"/>
      <c r="B11" s="11"/>
      <c r="C11" s="11"/>
      <c r="D11" s="9" t="s">
        <v>298</v>
      </c>
      <c r="E11" s="9"/>
      <c r="F11" s="8" t="s">
        <v>296</v>
      </c>
      <c r="G11" s="9"/>
      <c r="H11" s="9"/>
      <c r="I11" s="9"/>
      <c r="J11" s="9"/>
      <c r="K11" s="9"/>
      <c r="L11" s="9"/>
      <c r="M11" s="9"/>
      <c r="N11" s="9" t="s">
        <v>255</v>
      </c>
      <c r="O11" s="9"/>
      <c r="P11" s="56" t="s">
        <v>250</v>
      </c>
      <c r="Q11" s="9"/>
      <c r="R11" s="9" t="s">
        <v>223</v>
      </c>
      <c r="S11" s="9"/>
      <c r="T11" s="222" t="s">
        <v>244</v>
      </c>
      <c r="U11" s="145"/>
      <c r="V11" s="145"/>
      <c r="W11" s="145"/>
      <c r="X11" s="344"/>
      <c r="Y11" s="344"/>
      <c r="Z11" s="344"/>
      <c r="AA11" s="344"/>
      <c r="AB11" s="344"/>
      <c r="AC11" s="344"/>
      <c r="AD11" s="344"/>
      <c r="AE11" s="344"/>
    </row>
    <row r="12" spans="1:31" s="12" customFormat="1" ht="19.5" customHeight="1">
      <c r="A12" s="11"/>
      <c r="B12" s="61" t="s">
        <v>1</v>
      </c>
      <c r="C12" s="11"/>
      <c r="D12" s="7" t="s">
        <v>37</v>
      </c>
      <c r="E12" s="9"/>
      <c r="F12" s="9" t="s">
        <v>297</v>
      </c>
      <c r="G12" s="9"/>
      <c r="H12" s="9" t="s">
        <v>49</v>
      </c>
      <c r="I12" s="9"/>
      <c r="J12" s="9" t="s">
        <v>49</v>
      </c>
      <c r="K12" s="9"/>
      <c r="L12" s="9" t="s">
        <v>29</v>
      </c>
      <c r="M12" s="9"/>
      <c r="N12" s="9" t="s">
        <v>251</v>
      </c>
      <c r="O12" s="9"/>
      <c r="P12" s="56" t="s">
        <v>243</v>
      </c>
      <c r="Q12" s="9"/>
      <c r="R12" s="9" t="s">
        <v>107</v>
      </c>
      <c r="S12" s="9"/>
      <c r="T12" s="222" t="s">
        <v>39</v>
      </c>
      <c r="U12" s="145"/>
      <c r="V12" s="145"/>
      <c r="W12" s="145"/>
      <c r="X12" s="344"/>
      <c r="Y12" s="344"/>
      <c r="Z12" s="344"/>
      <c r="AA12" s="344"/>
      <c r="AB12" s="344"/>
      <c r="AC12" s="344"/>
      <c r="AD12" s="344"/>
      <c r="AE12" s="344"/>
    </row>
    <row r="13" spans="1:31" s="12" customFormat="1" ht="19.5" customHeight="1">
      <c r="D13" s="487" t="s">
        <v>70</v>
      </c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145"/>
      <c r="V13" s="145"/>
      <c r="W13" s="145"/>
      <c r="X13" s="344"/>
      <c r="Y13" s="344"/>
      <c r="Z13" s="344"/>
      <c r="AA13" s="344"/>
      <c r="AB13" s="344"/>
      <c r="AC13" s="344"/>
      <c r="AD13" s="344"/>
      <c r="AE13" s="344"/>
    </row>
    <row r="14" spans="1:31" s="12" customFormat="1" ht="19.5" customHeight="1">
      <c r="A14" s="280" t="s">
        <v>323</v>
      </c>
      <c r="B14" s="223"/>
      <c r="C14" s="223"/>
      <c r="D14" s="224"/>
      <c r="E14" s="223"/>
      <c r="F14" s="129"/>
      <c r="G14" s="223"/>
      <c r="H14" s="129"/>
      <c r="I14" s="129"/>
      <c r="J14" s="129"/>
      <c r="K14" s="223"/>
      <c r="L14" s="129"/>
      <c r="M14" s="150"/>
      <c r="N14" s="129"/>
      <c r="O14" s="150"/>
      <c r="P14" s="129"/>
      <c r="Q14" s="150"/>
      <c r="R14" s="129"/>
      <c r="S14" s="223"/>
      <c r="T14" s="72"/>
      <c r="U14" s="145"/>
      <c r="V14" s="145"/>
      <c r="W14" s="145"/>
      <c r="X14" s="344"/>
      <c r="Y14" s="344"/>
      <c r="Z14" s="344"/>
      <c r="AA14" s="344"/>
      <c r="AB14" s="344"/>
      <c r="AC14" s="344"/>
      <c r="AD14" s="344"/>
      <c r="AE14" s="344"/>
    </row>
    <row r="15" spans="1:31" s="5" customFormat="1" ht="19.5" customHeight="1">
      <c r="A15" s="280" t="s">
        <v>324</v>
      </c>
      <c r="B15" s="223"/>
      <c r="C15" s="223"/>
      <c r="D15" s="49">
        <v>5614552</v>
      </c>
      <c r="E15" s="49"/>
      <c r="F15" s="49">
        <v>60331434</v>
      </c>
      <c r="G15" s="49"/>
      <c r="H15" s="49"/>
      <c r="I15" s="49"/>
      <c r="J15" s="49">
        <v>566601</v>
      </c>
      <c r="K15" s="49"/>
      <c r="L15" s="49">
        <v>14596719</v>
      </c>
      <c r="M15" s="367"/>
      <c r="N15" s="65">
        <v>603956</v>
      </c>
      <c r="O15" s="49"/>
      <c r="P15" s="129">
        <f>SUM(D15:N15)</f>
        <v>81713262</v>
      </c>
      <c r="Q15" s="367"/>
      <c r="R15" s="129">
        <v>14874072</v>
      </c>
      <c r="S15" s="129"/>
      <c r="T15" s="49">
        <f>SUM(P15:R15)</f>
        <v>96587334</v>
      </c>
      <c r="U15" s="144"/>
      <c r="V15" s="144"/>
      <c r="W15" s="144"/>
      <c r="X15" s="343"/>
      <c r="Y15" s="343"/>
      <c r="Z15" s="343"/>
      <c r="AA15" s="343"/>
      <c r="AB15" s="343"/>
      <c r="AC15" s="343"/>
      <c r="AD15" s="343"/>
      <c r="AE15" s="343"/>
    </row>
    <row r="16" spans="1:31" ht="20.25" hidden="1" customHeight="1">
      <c r="A16" s="226"/>
      <c r="B16" s="223"/>
      <c r="C16" s="223"/>
      <c r="D16" s="224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67"/>
    </row>
    <row r="17" spans="1:34" ht="20.25" hidden="1" customHeight="1">
      <c r="A17" s="223" t="s">
        <v>224</v>
      </c>
      <c r="B17" s="223"/>
      <c r="C17" s="223"/>
      <c r="D17" s="227"/>
      <c r="E17" s="98"/>
      <c r="F17" s="228"/>
      <c r="G17" s="98"/>
      <c r="H17" s="150"/>
      <c r="I17" s="98"/>
      <c r="J17" s="150"/>
      <c r="K17" s="150"/>
      <c r="L17" s="150"/>
      <c r="M17" s="150"/>
      <c r="N17" s="150"/>
      <c r="O17" s="129"/>
      <c r="P17" s="150"/>
      <c r="Q17" s="150"/>
      <c r="R17" s="150"/>
      <c r="S17" s="129"/>
      <c r="T17" s="67"/>
    </row>
    <row r="18" spans="1:34" ht="21.75" hidden="1" customHeight="1">
      <c r="A18" s="229" t="s">
        <v>225</v>
      </c>
      <c r="B18" s="228"/>
      <c r="C18" s="228"/>
      <c r="D18" s="227"/>
      <c r="E18" s="98"/>
      <c r="F18" s="228"/>
      <c r="G18" s="98"/>
      <c r="H18" s="150"/>
      <c r="I18" s="98"/>
      <c r="J18" s="150"/>
      <c r="K18" s="150"/>
      <c r="L18" s="150"/>
      <c r="M18" s="150"/>
      <c r="N18" s="150"/>
      <c r="O18" s="129"/>
      <c r="P18" s="150"/>
      <c r="Q18" s="150"/>
      <c r="R18" s="150"/>
      <c r="S18" s="129"/>
      <c r="T18" s="46"/>
    </row>
    <row r="19" spans="1:34" ht="20.25" hidden="1" customHeight="1">
      <c r="A19" s="230" t="s">
        <v>226</v>
      </c>
      <c r="B19" s="150"/>
      <c r="C19" s="150"/>
      <c r="D19" s="220"/>
      <c r="E19" s="98"/>
      <c r="F19" s="228"/>
      <c r="G19" s="98"/>
      <c r="H19" s="150"/>
      <c r="I19" s="98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75"/>
    </row>
    <row r="20" spans="1:34" ht="20.25" hidden="1" customHeight="1">
      <c r="A20" s="230" t="s">
        <v>88</v>
      </c>
      <c r="B20" s="228"/>
      <c r="C20" s="228"/>
      <c r="D20" s="220"/>
      <c r="E20" s="148"/>
      <c r="F20" s="228"/>
      <c r="G20" s="148"/>
      <c r="H20" s="150"/>
      <c r="I20" s="148"/>
      <c r="J20" s="150"/>
      <c r="K20" s="231"/>
      <c r="L20" s="150"/>
      <c r="M20" s="151"/>
      <c r="N20" s="150"/>
      <c r="O20" s="231"/>
      <c r="P20" s="150"/>
      <c r="Q20" s="151"/>
      <c r="R20" s="150"/>
      <c r="S20" s="231"/>
      <c r="T20" s="146"/>
    </row>
    <row r="21" spans="1:34" ht="20.25" hidden="1" customHeight="1">
      <c r="A21" s="229" t="s">
        <v>227</v>
      </c>
      <c r="B21" s="228"/>
      <c r="C21" s="228"/>
      <c r="D21" s="220"/>
      <c r="E21" s="98"/>
      <c r="F21" s="228"/>
      <c r="G21" s="98"/>
      <c r="H21" s="150"/>
      <c r="I21" s="98"/>
      <c r="J21" s="150"/>
      <c r="K21" s="232"/>
      <c r="L21" s="150"/>
      <c r="M21" s="150"/>
      <c r="N21" s="150"/>
      <c r="O21" s="232"/>
      <c r="P21" s="150"/>
      <c r="Q21" s="150"/>
      <c r="R21" s="150"/>
      <c r="S21" s="232"/>
      <c r="T21" s="73"/>
    </row>
    <row r="22" spans="1:34" ht="20.25" hidden="1" customHeight="1">
      <c r="A22" s="229" t="s">
        <v>228</v>
      </c>
      <c r="B22" s="229"/>
      <c r="C22" s="229"/>
      <c r="D22" s="227"/>
      <c r="E22" s="233"/>
      <c r="F22" s="129"/>
      <c r="G22" s="233"/>
      <c r="H22" s="129"/>
      <c r="I22" s="233"/>
      <c r="J22" s="129"/>
      <c r="K22" s="234"/>
      <c r="L22" s="129"/>
      <c r="M22" s="151"/>
      <c r="N22" s="150"/>
      <c r="O22" s="234"/>
      <c r="P22" s="150"/>
      <c r="Q22" s="151"/>
      <c r="R22" s="150"/>
      <c r="S22" s="234"/>
      <c r="T22" s="73"/>
    </row>
    <row r="23" spans="1:34" ht="20.25" hidden="1" customHeight="1">
      <c r="A23" s="229"/>
      <c r="B23" s="229"/>
      <c r="C23" s="229"/>
      <c r="D23" s="227"/>
      <c r="E23" s="235"/>
      <c r="F23" s="150"/>
      <c r="G23" s="235"/>
      <c r="H23" s="150"/>
      <c r="I23" s="235"/>
      <c r="J23" s="150"/>
      <c r="K23" s="235"/>
      <c r="L23" s="150"/>
      <c r="M23" s="150"/>
      <c r="N23" s="150"/>
      <c r="O23" s="129"/>
      <c r="P23" s="150"/>
      <c r="Q23" s="150"/>
      <c r="R23" s="150"/>
      <c r="S23" s="236"/>
      <c r="T23" s="237"/>
    </row>
    <row r="24" spans="1:34" ht="20.25" hidden="1" customHeight="1">
      <c r="A24" s="226" t="s">
        <v>83</v>
      </c>
      <c r="B24" s="226"/>
      <c r="C24" s="226"/>
      <c r="D24" s="227"/>
      <c r="E24" s="235"/>
      <c r="F24" s="150"/>
      <c r="G24" s="235"/>
      <c r="H24" s="150"/>
      <c r="I24" s="235"/>
      <c r="J24" s="150"/>
      <c r="K24" s="235"/>
      <c r="L24" s="150"/>
      <c r="M24" s="150"/>
      <c r="N24" s="150"/>
      <c r="O24" s="129"/>
      <c r="P24" s="150"/>
      <c r="Q24" s="150"/>
      <c r="R24" s="150"/>
      <c r="S24" s="236"/>
      <c r="T24" s="46"/>
      <c r="AH24" s="43">
        <v>4588</v>
      </c>
    </row>
    <row r="25" spans="1:34" s="45" customFormat="1" ht="12" customHeight="1">
      <c r="A25" s="238"/>
      <c r="B25" s="238"/>
      <c r="C25" s="238"/>
      <c r="D25" s="129"/>
      <c r="E25" s="129"/>
      <c r="F25" s="129"/>
      <c r="G25" s="129"/>
      <c r="H25" s="129"/>
      <c r="I25" s="129"/>
      <c r="J25" s="239"/>
      <c r="K25" s="129"/>
      <c r="L25" s="129"/>
      <c r="M25" s="129"/>
      <c r="N25" s="239"/>
      <c r="O25" s="129"/>
      <c r="P25" s="129"/>
      <c r="Q25" s="129"/>
      <c r="R25" s="239"/>
      <c r="T25" s="46"/>
      <c r="U25" s="240"/>
      <c r="V25" s="240"/>
      <c r="W25" s="240"/>
      <c r="X25" s="345"/>
      <c r="Y25" s="345"/>
      <c r="Z25" s="345"/>
      <c r="AA25" s="345"/>
      <c r="AB25" s="345"/>
      <c r="AC25" s="345"/>
      <c r="AD25" s="345"/>
      <c r="AE25" s="345"/>
    </row>
    <row r="26" spans="1:34" s="45" customFormat="1" ht="19.5" customHeight="1">
      <c r="A26" s="281" t="s">
        <v>375</v>
      </c>
      <c r="B26" s="223"/>
      <c r="C26" s="223"/>
      <c r="D26" s="150"/>
      <c r="E26" s="150"/>
      <c r="F26" s="150"/>
      <c r="G26" s="150"/>
      <c r="H26" s="241"/>
      <c r="I26" s="150"/>
      <c r="J26" s="241"/>
      <c r="K26" s="150"/>
      <c r="L26" s="150"/>
      <c r="M26" s="150"/>
      <c r="N26" s="129"/>
      <c r="O26" s="150"/>
      <c r="P26" s="150"/>
      <c r="Q26" s="150"/>
      <c r="R26" s="129"/>
      <c r="T26" s="149"/>
      <c r="U26" s="240"/>
      <c r="V26" s="240"/>
      <c r="W26" s="240"/>
      <c r="X26" s="345"/>
      <c r="Y26" s="345"/>
      <c r="Z26" s="345"/>
      <c r="AA26" s="345"/>
      <c r="AB26" s="345"/>
      <c r="AC26" s="345"/>
      <c r="AD26" s="345"/>
      <c r="AE26" s="345"/>
    </row>
    <row r="27" spans="1:34" s="45" customFormat="1" ht="19.5" customHeight="1">
      <c r="A27" s="274" t="s">
        <v>376</v>
      </c>
      <c r="B27" s="228"/>
      <c r="C27" s="228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T27" s="149"/>
      <c r="U27" s="240"/>
      <c r="V27" s="240"/>
      <c r="W27" s="240"/>
      <c r="X27" s="345"/>
      <c r="Y27" s="345"/>
      <c r="Z27" s="345"/>
      <c r="AA27" s="345"/>
      <c r="AB27" s="345"/>
      <c r="AC27" s="345"/>
      <c r="AD27" s="345"/>
      <c r="AE27" s="345"/>
    </row>
    <row r="28" spans="1:34" s="45" customFormat="1" ht="19.5" customHeight="1">
      <c r="A28" s="230" t="s">
        <v>88</v>
      </c>
      <c r="B28" s="220" t="s">
        <v>362</v>
      </c>
      <c r="C28" s="228"/>
      <c r="D28" s="148">
        <v>0</v>
      </c>
      <c r="E28" s="150"/>
      <c r="F28" s="148">
        <v>0</v>
      </c>
      <c r="G28" s="150"/>
      <c r="H28" s="98"/>
      <c r="I28" s="150"/>
      <c r="J28" s="148">
        <v>0</v>
      </c>
      <c r="K28" s="150"/>
      <c r="L28" s="245">
        <v>-3930186</v>
      </c>
      <c r="M28" s="150"/>
      <c r="N28" s="151">
        <v>0</v>
      </c>
      <c r="O28" s="150"/>
      <c r="P28" s="245">
        <f>SUM(D28:N28)</f>
        <v>-3930186</v>
      </c>
      <c r="Q28" s="150"/>
      <c r="R28" s="151">
        <v>0</v>
      </c>
      <c r="T28" s="245">
        <f>+P28+R28</f>
        <v>-3930186</v>
      </c>
      <c r="U28" s="240"/>
      <c r="V28" s="240"/>
      <c r="W28" s="240"/>
      <c r="X28" s="345"/>
      <c r="Y28" s="345"/>
      <c r="Z28" s="345"/>
      <c r="AA28" s="345"/>
      <c r="AB28" s="345"/>
      <c r="AC28" s="345"/>
      <c r="AD28" s="345"/>
      <c r="AE28" s="345"/>
    </row>
    <row r="29" spans="1:34" s="45" customFormat="1" ht="19.5" customHeight="1">
      <c r="A29" s="229" t="s">
        <v>377</v>
      </c>
      <c r="B29" s="229"/>
      <c r="C29" s="229"/>
      <c r="D29" s="233">
        <f>SUM(D28:D28)</f>
        <v>0</v>
      </c>
      <c r="E29" s="129"/>
      <c r="F29" s="233">
        <f>SUM(F28:F28)</f>
        <v>0</v>
      </c>
      <c r="G29" s="129"/>
      <c r="H29" s="134"/>
      <c r="I29" s="129"/>
      <c r="J29" s="233">
        <f>SUM(J28:J28)</f>
        <v>0</v>
      </c>
      <c r="K29" s="129"/>
      <c r="L29" s="234">
        <f>SUM(L28:L28)</f>
        <v>-3930186</v>
      </c>
      <c r="M29" s="152"/>
      <c r="N29" s="233">
        <f>SUM(N28:N28)</f>
        <v>0</v>
      </c>
      <c r="O29" s="152"/>
      <c r="P29" s="234">
        <f>SUM(P28:P28)</f>
        <v>-3930186</v>
      </c>
      <c r="Q29" s="152"/>
      <c r="R29" s="233">
        <f>SUM(R28:R28)</f>
        <v>0</v>
      </c>
      <c r="T29" s="234">
        <f>SUM(T28:T28)</f>
        <v>-3930186</v>
      </c>
      <c r="U29" s="240"/>
      <c r="V29" s="240"/>
      <c r="W29" s="240"/>
      <c r="X29" s="345"/>
      <c r="Y29" s="345"/>
      <c r="Z29" s="345"/>
      <c r="AA29" s="345"/>
      <c r="AB29" s="345"/>
      <c r="AC29" s="345"/>
      <c r="AD29" s="345"/>
      <c r="AE29" s="345"/>
    </row>
    <row r="30" spans="1:34" s="45" customFormat="1" ht="12" customHeight="1">
      <c r="A30" s="68"/>
      <c r="B30" s="238"/>
      <c r="C30" s="98"/>
      <c r="D30" s="235"/>
      <c r="E30" s="149"/>
      <c r="F30" s="235"/>
      <c r="G30" s="149"/>
      <c r="H30" s="98"/>
      <c r="I30" s="149"/>
      <c r="J30" s="235"/>
      <c r="K30" s="242"/>
      <c r="L30" s="235"/>
      <c r="M30" s="149"/>
      <c r="N30" s="150"/>
      <c r="O30" s="149"/>
      <c r="P30" s="129"/>
      <c r="Q30" s="149"/>
      <c r="R30" s="150"/>
      <c r="T30" s="236"/>
      <c r="U30" s="240"/>
      <c r="V30" s="240"/>
      <c r="W30" s="240"/>
      <c r="X30" s="345"/>
      <c r="Y30" s="345"/>
      <c r="Z30" s="345"/>
      <c r="AA30" s="345"/>
      <c r="AB30" s="345"/>
      <c r="AC30" s="345"/>
      <c r="AD30" s="345"/>
      <c r="AE30" s="345"/>
    </row>
    <row r="31" spans="1:34" s="45" customFormat="1" ht="19.5" customHeight="1">
      <c r="A31" s="280" t="s">
        <v>378</v>
      </c>
      <c r="B31" s="226"/>
      <c r="C31" s="226"/>
      <c r="D31" s="235"/>
      <c r="E31" s="152"/>
      <c r="F31" s="235"/>
      <c r="G31" s="152"/>
      <c r="H31" s="152"/>
      <c r="I31" s="152"/>
      <c r="J31" s="235"/>
      <c r="K31" s="152"/>
      <c r="L31" s="235"/>
      <c r="M31" s="152"/>
      <c r="N31" s="150"/>
      <c r="O31" s="152"/>
      <c r="P31" s="129"/>
      <c r="Q31" s="152"/>
      <c r="R31" s="150"/>
      <c r="T31" s="236"/>
      <c r="U31" s="240"/>
      <c r="V31" s="240"/>
      <c r="W31" s="240"/>
      <c r="X31" s="345"/>
      <c r="Y31" s="345"/>
      <c r="Z31" s="345"/>
      <c r="AA31" s="345"/>
      <c r="AB31" s="345"/>
      <c r="AC31" s="345"/>
      <c r="AD31" s="345"/>
      <c r="AE31" s="345"/>
    </row>
    <row r="32" spans="1:34" s="45" customFormat="1" ht="19.5" customHeight="1">
      <c r="A32" s="226" t="s">
        <v>79</v>
      </c>
      <c r="B32" s="226"/>
      <c r="C32" s="226"/>
      <c r="D32" s="233">
        <f>+D29</f>
        <v>0</v>
      </c>
      <c r="E32" s="152"/>
      <c r="F32" s="233">
        <f>+F29</f>
        <v>0</v>
      </c>
      <c r="G32" s="152"/>
      <c r="H32" s="98"/>
      <c r="I32" s="152"/>
      <c r="J32" s="233">
        <f>+J29</f>
        <v>0</v>
      </c>
      <c r="K32" s="152"/>
      <c r="L32" s="234">
        <f>+L29</f>
        <v>-3930186</v>
      </c>
      <c r="M32" s="152"/>
      <c r="N32" s="233">
        <f>+N29</f>
        <v>0</v>
      </c>
      <c r="O32" s="152"/>
      <c r="P32" s="234">
        <f>+P29</f>
        <v>-3930186</v>
      </c>
      <c r="Q32" s="152"/>
      <c r="R32" s="233">
        <f>+R29</f>
        <v>0</v>
      </c>
      <c r="T32" s="234">
        <f>SUM(T29)</f>
        <v>-3930186</v>
      </c>
      <c r="U32" s="240"/>
      <c r="V32" s="240"/>
      <c r="W32" s="240"/>
      <c r="X32" s="345"/>
      <c r="Y32" s="345"/>
      <c r="Z32" s="345"/>
      <c r="AA32" s="345"/>
      <c r="AB32" s="345"/>
      <c r="AC32" s="345"/>
      <c r="AD32" s="345"/>
      <c r="AE32" s="345"/>
    </row>
    <row r="33" spans="1:31" s="130" customFormat="1" ht="12" customHeight="1">
      <c r="A33" s="98"/>
      <c r="B33" s="238"/>
      <c r="C33" s="98"/>
      <c r="D33" s="228"/>
      <c r="E33" s="152"/>
      <c r="F33" s="228"/>
      <c r="G33" s="152"/>
      <c r="H33" s="152"/>
      <c r="I33" s="152"/>
      <c r="J33" s="235"/>
      <c r="K33" s="152"/>
      <c r="L33" s="235"/>
      <c r="M33" s="152"/>
      <c r="N33" s="150"/>
      <c r="O33" s="152"/>
      <c r="P33" s="129"/>
      <c r="Q33" s="152"/>
      <c r="R33" s="150"/>
      <c r="T33" s="223"/>
      <c r="V33" s="240"/>
      <c r="W33" s="240"/>
    </row>
    <row r="34" spans="1:31" s="45" customFormat="1" ht="19.5" customHeight="1">
      <c r="A34" s="281" t="s">
        <v>199</v>
      </c>
      <c r="B34" s="223"/>
      <c r="C34" s="223"/>
      <c r="D34" s="223"/>
      <c r="E34" s="152"/>
      <c r="F34" s="223"/>
      <c r="G34" s="152"/>
      <c r="H34" s="98"/>
      <c r="I34" s="152"/>
      <c r="J34" s="129"/>
      <c r="K34" s="152"/>
      <c r="L34" s="223"/>
      <c r="M34" s="152"/>
      <c r="N34" s="129"/>
      <c r="O34" s="98"/>
      <c r="P34" s="129"/>
      <c r="Q34" s="152"/>
      <c r="R34" s="129"/>
      <c r="T34" s="223"/>
      <c r="U34" s="240"/>
      <c r="V34" s="240"/>
      <c r="W34" s="240"/>
      <c r="X34" s="345"/>
      <c r="Y34" s="345"/>
      <c r="Z34" s="345"/>
      <c r="AA34" s="345"/>
      <c r="AB34" s="345"/>
      <c r="AC34" s="345"/>
      <c r="AD34" s="345"/>
      <c r="AE34" s="345"/>
    </row>
    <row r="35" spans="1:31" s="45" customFormat="1" ht="19.5" customHeight="1">
      <c r="A35" s="230" t="s">
        <v>103</v>
      </c>
      <c r="B35" s="230"/>
      <c r="C35" s="228"/>
      <c r="D35" s="98">
        <v>0</v>
      </c>
      <c r="E35" s="152"/>
      <c r="F35" s="98">
        <v>0</v>
      </c>
      <c r="G35" s="152"/>
      <c r="H35" s="98"/>
      <c r="I35" s="152"/>
      <c r="J35" s="98">
        <v>0</v>
      </c>
      <c r="K35" s="152"/>
      <c r="L35" s="150">
        <v>6613783</v>
      </c>
      <c r="M35" s="152"/>
      <c r="N35" s="150">
        <v>0</v>
      </c>
      <c r="O35" s="98"/>
      <c r="P35" s="150">
        <f>SUM(D35:N35)</f>
        <v>6613783</v>
      </c>
      <c r="Q35" s="152"/>
      <c r="R35" s="150">
        <v>0</v>
      </c>
      <c r="T35" s="149">
        <f>+P35+R35</f>
        <v>6613783</v>
      </c>
      <c r="U35" s="240"/>
      <c r="V35" s="130">
        <f>'PL6-9'!G116</f>
        <v>6613783</v>
      </c>
      <c r="W35" s="240">
        <f>T35-V35</f>
        <v>0</v>
      </c>
      <c r="X35" s="345"/>
      <c r="Y35" s="345"/>
      <c r="Z35" s="345"/>
      <c r="AA35" s="345"/>
      <c r="AB35" s="345"/>
      <c r="AC35" s="345"/>
      <c r="AD35" s="345"/>
      <c r="AE35" s="345"/>
    </row>
    <row r="36" spans="1:31" s="45" customFormat="1" ht="19.5" customHeight="1">
      <c r="A36" s="230" t="s">
        <v>104</v>
      </c>
      <c r="B36" s="228"/>
      <c r="C36" s="228"/>
      <c r="D36" s="98">
        <v>0</v>
      </c>
      <c r="E36" s="152"/>
      <c r="F36" s="98">
        <v>0</v>
      </c>
      <c r="G36" s="152"/>
      <c r="H36" s="149"/>
      <c r="I36" s="152"/>
      <c r="J36" s="98">
        <v>0</v>
      </c>
      <c r="K36" s="152"/>
      <c r="L36" s="151">
        <v>0</v>
      </c>
      <c r="M36" s="152"/>
      <c r="N36" s="150">
        <v>28545</v>
      </c>
      <c r="O36" s="98"/>
      <c r="P36" s="245">
        <f>SUM(D36:N36)</f>
        <v>28545</v>
      </c>
      <c r="Q36" s="152"/>
      <c r="R36" s="150">
        <v>0</v>
      </c>
      <c r="T36" s="245">
        <f>+P36+R36</f>
        <v>28545</v>
      </c>
      <c r="U36" s="240"/>
      <c r="V36" s="130">
        <f>'PL6-9'!G156</f>
        <v>28545</v>
      </c>
      <c r="W36" s="240">
        <f>T36-V36</f>
        <v>0</v>
      </c>
      <c r="X36" s="345"/>
      <c r="Y36" s="345"/>
      <c r="Z36" s="345"/>
      <c r="AA36" s="345"/>
      <c r="AB36" s="345"/>
      <c r="AC36" s="345"/>
      <c r="AD36" s="345"/>
      <c r="AE36" s="345"/>
    </row>
    <row r="37" spans="1:31" s="45" customFormat="1" ht="19.5" customHeight="1">
      <c r="A37" s="281" t="s">
        <v>229</v>
      </c>
      <c r="B37" s="223"/>
      <c r="C37" s="223"/>
      <c r="D37" s="243">
        <f>SUM(D35:D36)</f>
        <v>0</v>
      </c>
      <c r="E37" s="129"/>
      <c r="F37" s="243">
        <f>SUM(F35:F36)</f>
        <v>0</v>
      </c>
      <c r="G37" s="129"/>
      <c r="H37" s="129"/>
      <c r="I37" s="129"/>
      <c r="J37" s="243">
        <f>SUM(J35:J36)</f>
        <v>0</v>
      </c>
      <c r="K37" s="129"/>
      <c r="L37" s="243">
        <f>SUM(L35:L36)</f>
        <v>6613783</v>
      </c>
      <c r="M37" s="129"/>
      <c r="N37" s="243">
        <f>SUM(N35:N36)</f>
        <v>28545</v>
      </c>
      <c r="O37" s="129"/>
      <c r="P37" s="243">
        <f>SUM(P35:P36)</f>
        <v>6642328</v>
      </c>
      <c r="Q37" s="129"/>
      <c r="R37" s="243">
        <f>SUM(R35:R36)</f>
        <v>0</v>
      </c>
      <c r="T37" s="243">
        <f>SUM(T35:T36)</f>
        <v>6642328</v>
      </c>
      <c r="U37" s="240"/>
      <c r="V37" s="240"/>
      <c r="W37" s="240"/>
      <c r="X37" s="345"/>
      <c r="Y37" s="345"/>
      <c r="Z37" s="345"/>
      <c r="AA37" s="345"/>
      <c r="AB37" s="345"/>
      <c r="AC37" s="345"/>
      <c r="AD37" s="345"/>
      <c r="AE37" s="345"/>
    </row>
    <row r="38" spans="1:31" s="45" customFormat="1" ht="12" customHeight="1">
      <c r="A38" s="130"/>
      <c r="B38" s="130"/>
      <c r="C38" s="130"/>
      <c r="D38" s="134"/>
      <c r="E38" s="130"/>
      <c r="F38" s="134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U38" s="240"/>
      <c r="V38" s="240"/>
      <c r="W38" s="240"/>
      <c r="X38" s="345"/>
      <c r="Y38" s="345"/>
      <c r="Z38" s="345"/>
      <c r="AA38" s="345"/>
      <c r="AB38" s="345"/>
      <c r="AC38" s="345"/>
      <c r="AD38" s="345"/>
      <c r="AE38" s="345"/>
    </row>
    <row r="39" spans="1:31" ht="19.5" customHeight="1">
      <c r="A39" s="282" t="s">
        <v>178</v>
      </c>
      <c r="B39" s="238"/>
      <c r="C39" s="98"/>
      <c r="D39" s="148">
        <v>0</v>
      </c>
      <c r="F39" s="148">
        <v>0</v>
      </c>
      <c r="J39" s="148">
        <v>0</v>
      </c>
      <c r="L39" s="245">
        <v>-520685</v>
      </c>
      <c r="N39" s="148">
        <v>0</v>
      </c>
      <c r="P39" s="245">
        <f>SUM(D39:N39)</f>
        <v>-520685</v>
      </c>
      <c r="Q39" s="149"/>
      <c r="R39" s="148">
        <v>0</v>
      </c>
      <c r="S39" s="149"/>
      <c r="T39" s="245">
        <f>SUM(F39:N39)</f>
        <v>-520685</v>
      </c>
    </row>
    <row r="40" spans="1:31" ht="20.25" hidden="1" customHeight="1">
      <c r="A40" s="48" t="s">
        <v>219</v>
      </c>
      <c r="B40" s="238"/>
      <c r="C40" s="98"/>
      <c r="D40" s="98"/>
      <c r="F40" s="148">
        <v>0</v>
      </c>
      <c r="J40" s="152"/>
      <c r="N40" s="152"/>
    </row>
    <row r="41" spans="1:31" ht="12" customHeight="1">
      <c r="A41" s="150"/>
      <c r="B41" s="244"/>
      <c r="C41" s="98"/>
      <c r="D41" s="98"/>
      <c r="J41" s="152"/>
      <c r="N41" s="152"/>
    </row>
    <row r="42" spans="1:31" ht="19.5" customHeight="1" thickBot="1">
      <c r="A42" s="281" t="s">
        <v>325</v>
      </c>
      <c r="B42" s="223"/>
      <c r="C42" s="129"/>
      <c r="D42" s="246">
        <f>D15+D37+D32+D39</f>
        <v>5614552</v>
      </c>
      <c r="F42" s="246">
        <f>F15+F37+F32+F39</f>
        <v>60331434</v>
      </c>
      <c r="J42" s="246">
        <f>J15+J37+J32+J39</f>
        <v>566601</v>
      </c>
      <c r="L42" s="246">
        <f>L15+L37+L32+L39</f>
        <v>16759631</v>
      </c>
      <c r="N42" s="246">
        <f>N15+N37+N32+N39</f>
        <v>632501</v>
      </c>
      <c r="P42" s="246">
        <f>P15+P37+P32+P39</f>
        <v>83904719</v>
      </c>
      <c r="R42" s="246">
        <f>R15+R37+R32+R39</f>
        <v>14874072</v>
      </c>
      <c r="T42" s="246">
        <f>T15+T37+T32+T39</f>
        <v>98778791</v>
      </c>
    </row>
    <row r="43" spans="1:31" s="133" customFormat="1" ht="20.100000000000001" customHeight="1" thickTop="1">
      <c r="D43" s="451">
        <f>'FS-3-5'!K84</f>
        <v>5614552</v>
      </c>
      <c r="E43" s="451"/>
      <c r="F43" s="451">
        <f>'FS-3-5'!K86</f>
        <v>60331434</v>
      </c>
      <c r="G43" s="451"/>
      <c r="H43" s="451"/>
      <c r="I43" s="451"/>
      <c r="J43" s="451">
        <f>'FS-3-5'!K97</f>
        <v>566601</v>
      </c>
      <c r="K43" s="451"/>
      <c r="L43" s="451">
        <f>'FS-3-5'!K98</f>
        <v>16759631</v>
      </c>
      <c r="M43" s="451"/>
      <c r="N43" s="452">
        <f>'FS-3-5'!K88</f>
        <v>632501</v>
      </c>
      <c r="O43" s="451"/>
      <c r="P43" s="451">
        <f>'FS-3-5'!K100</f>
        <v>83904719</v>
      </c>
      <c r="Q43" s="451"/>
      <c r="R43" s="451">
        <f>'FS-3-5'!K101</f>
        <v>14874072</v>
      </c>
      <c r="S43" s="451"/>
      <c r="T43" s="451">
        <f>'FS-3-5'!K105</f>
        <v>98778791</v>
      </c>
      <c r="U43" s="76"/>
      <c r="V43" s="76"/>
      <c r="W43" s="76"/>
    </row>
    <row r="44" spans="1:31" s="76" customFormat="1" ht="20.25" customHeight="1">
      <c r="D44" s="76">
        <f>+D42-D43</f>
        <v>0</v>
      </c>
      <c r="F44" s="76">
        <f>+F42-F43</f>
        <v>0</v>
      </c>
      <c r="J44" s="76">
        <f>+J42-J43</f>
        <v>0</v>
      </c>
      <c r="L44" s="76">
        <f>+L42-L43</f>
        <v>0</v>
      </c>
      <c r="N44" s="76">
        <f>+N42-N43</f>
        <v>0</v>
      </c>
      <c r="P44" s="76">
        <f>+P42-P43</f>
        <v>0</v>
      </c>
      <c r="R44" s="76">
        <f>+R42-R43</f>
        <v>0</v>
      </c>
      <c r="T44" s="76">
        <f>+T42-T43</f>
        <v>0</v>
      </c>
    </row>
    <row r="45" spans="1:31" s="133" customFormat="1" ht="20.25" customHeight="1">
      <c r="D45" s="453"/>
      <c r="E45" s="451"/>
      <c r="F45" s="451"/>
      <c r="G45" s="451"/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76"/>
      <c r="V45" s="76"/>
      <c r="W45" s="76"/>
    </row>
    <row r="46" spans="1:31" ht="20.25" customHeight="1">
      <c r="I46" s="43">
        <v>721926</v>
      </c>
      <c r="K46" s="43">
        <v>-721926</v>
      </c>
      <c r="U46" s="27"/>
      <c r="V46" s="27"/>
      <c r="W46" s="27"/>
      <c r="X46" s="43"/>
      <c r="Y46" s="43"/>
      <c r="Z46" s="43"/>
      <c r="AA46" s="43"/>
      <c r="AB46" s="43"/>
      <c r="AC46" s="43"/>
      <c r="AD46" s="43"/>
      <c r="AE46" s="43"/>
    </row>
    <row r="47" spans="1:31" ht="20.100000000000001" customHeight="1">
      <c r="U47" s="27"/>
      <c r="V47" s="27"/>
      <c r="W47" s="27"/>
      <c r="X47" s="43"/>
      <c r="Y47" s="43"/>
      <c r="Z47" s="43"/>
      <c r="AA47" s="43"/>
      <c r="AB47" s="43"/>
      <c r="AC47" s="43"/>
      <c r="AD47" s="43"/>
      <c r="AE47" s="43"/>
    </row>
  </sheetData>
  <mergeCells count="3">
    <mergeCell ref="D4:T4"/>
    <mergeCell ref="H8:L8"/>
    <mergeCell ref="D13:T13"/>
  </mergeCells>
  <pageMargins left="0.70866141732283505" right="0.70866141732283505" top="0.47244094488188998" bottom="0.511811023622047" header="0.511811023622047" footer="0.511811023622047"/>
  <pageSetup paperSize="9" scale="68" firstPageNumber="13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P95"/>
  <sheetViews>
    <sheetView topLeftCell="A85" zoomScale="80" zoomScaleNormal="80" zoomScaleSheetLayoutView="70" workbookViewId="0">
      <selection activeCell="J89" sqref="J89"/>
    </sheetView>
  </sheetViews>
  <sheetFormatPr defaultColWidth="9.33203125" defaultRowHeight="20.25" customHeight="1"/>
  <cols>
    <col min="1" max="1" width="63.6640625" style="249" customWidth="1"/>
    <col min="2" max="2" width="5.44140625" style="249" customWidth="1"/>
    <col min="3" max="3" width="14.6640625" style="200" customWidth="1"/>
    <col min="4" max="4" width="1" style="249" customWidth="1"/>
    <col min="5" max="5" width="14.6640625" style="249" customWidth="1"/>
    <col min="6" max="6" width="1" style="249" customWidth="1"/>
    <col min="7" max="7" width="14.6640625" style="249" customWidth="1"/>
    <col min="8" max="8" width="1.33203125" style="249" customWidth="1"/>
    <col min="9" max="9" width="14.6640625" style="249" customWidth="1"/>
    <col min="10" max="10" width="7.5546875" style="454" customWidth="1"/>
    <col min="11" max="11" width="14.44140625" style="454" bestFit="1" customWidth="1"/>
    <col min="12" max="12" width="12.44140625" style="454" bestFit="1" customWidth="1"/>
    <col min="13" max="13" width="14.33203125" style="454" bestFit="1" customWidth="1"/>
    <col min="14" max="14" width="5.33203125" style="454" bestFit="1" customWidth="1"/>
    <col min="15" max="15" width="7.5546875" style="454" customWidth="1"/>
    <col min="16" max="16" width="5.6640625" style="144" customWidth="1"/>
    <col min="17" max="17" width="6.33203125" style="144" customWidth="1"/>
    <col min="18" max="21" width="9.33203125" style="454"/>
    <col min="22" max="236" width="9.33203125" style="249"/>
    <col min="237" max="237" width="61.33203125" style="249" customWidth="1"/>
    <col min="238" max="238" width="6.44140625" style="249" customWidth="1"/>
    <col min="239" max="239" width="14" style="249" customWidth="1"/>
    <col min="240" max="240" width="1" style="249" customWidth="1"/>
    <col min="241" max="241" width="14" style="249" customWidth="1"/>
    <col min="242" max="242" width="1" style="249" customWidth="1"/>
    <col min="243" max="243" width="13.33203125" style="249" customWidth="1"/>
    <col min="244" max="244" width="1.33203125" style="249" customWidth="1"/>
    <col min="245" max="245" width="13.33203125" style="249" customWidth="1"/>
    <col min="246" max="16384" width="9.33203125" style="249"/>
  </cols>
  <sheetData>
    <row r="1" spans="1:250" ht="20.25" customHeight="1">
      <c r="A1" s="283" t="s">
        <v>62</v>
      </c>
      <c r="B1" s="247"/>
      <c r="C1" s="217"/>
      <c r="E1" s="248"/>
      <c r="G1" s="248"/>
      <c r="I1" s="248"/>
    </row>
    <row r="2" spans="1:250" ht="20.25" customHeight="1">
      <c r="A2" s="284" t="s">
        <v>200</v>
      </c>
      <c r="B2" s="247"/>
      <c r="C2" s="217"/>
      <c r="E2" s="248"/>
      <c r="G2" s="248"/>
      <c r="I2" s="248"/>
    </row>
    <row r="3" spans="1:250" ht="20.25" customHeight="1">
      <c r="A3" s="250"/>
    </row>
    <row r="4" spans="1:250" ht="20.25" customHeight="1">
      <c r="B4" s="191"/>
      <c r="C4" s="478" t="s">
        <v>187</v>
      </c>
      <c r="D4" s="478"/>
      <c r="E4" s="478"/>
      <c r="F4" s="464"/>
      <c r="G4" s="478" t="s">
        <v>188</v>
      </c>
      <c r="H4" s="478"/>
      <c r="I4" s="478"/>
    </row>
    <row r="5" spans="1:250" ht="20.25" customHeight="1">
      <c r="B5" s="191"/>
      <c r="C5" s="478" t="s">
        <v>71</v>
      </c>
      <c r="D5" s="478"/>
      <c r="E5" s="478"/>
      <c r="F5" s="464"/>
      <c r="G5" s="478" t="s">
        <v>189</v>
      </c>
      <c r="H5" s="478"/>
      <c r="I5" s="478"/>
    </row>
    <row r="6" spans="1:250" ht="20.25" customHeight="1">
      <c r="B6" s="191"/>
      <c r="C6" s="491" t="s">
        <v>214</v>
      </c>
      <c r="D6" s="491"/>
      <c r="E6" s="491"/>
      <c r="F6" s="464"/>
      <c r="G6" s="491" t="s">
        <v>214</v>
      </c>
      <c r="H6" s="491"/>
      <c r="I6" s="491"/>
    </row>
    <row r="7" spans="1:250" ht="20.25" customHeight="1">
      <c r="B7" s="191"/>
      <c r="C7" s="491" t="s">
        <v>210</v>
      </c>
      <c r="D7" s="491"/>
      <c r="E7" s="491"/>
      <c r="F7" s="464"/>
      <c r="G7" s="491" t="s">
        <v>210</v>
      </c>
      <c r="H7" s="491"/>
      <c r="I7" s="491"/>
    </row>
    <row r="8" spans="1:250" ht="20.25" customHeight="1">
      <c r="B8" s="247" t="s">
        <v>1</v>
      </c>
      <c r="C8" s="24">
        <v>2019</v>
      </c>
      <c r="D8" s="78"/>
      <c r="E8" s="24">
        <v>2018</v>
      </c>
      <c r="F8" s="24"/>
      <c r="G8" s="24">
        <v>2019</v>
      </c>
      <c r="H8" s="78"/>
      <c r="I8" s="24">
        <v>2018</v>
      </c>
    </row>
    <row r="9" spans="1:250" ht="20.25" customHeight="1">
      <c r="B9" s="191"/>
      <c r="C9" s="492" t="s">
        <v>70</v>
      </c>
      <c r="D9" s="492"/>
      <c r="E9" s="492"/>
      <c r="F9" s="492"/>
      <c r="G9" s="492"/>
      <c r="H9" s="492"/>
      <c r="I9" s="492"/>
      <c r="J9" s="455"/>
      <c r="K9" s="455"/>
      <c r="L9" s="455"/>
      <c r="M9" s="455"/>
      <c r="N9" s="455"/>
      <c r="O9" s="455"/>
      <c r="R9" s="455"/>
      <c r="S9" s="455"/>
      <c r="T9" s="455"/>
      <c r="U9" s="455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51"/>
      <c r="BF9" s="251"/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  <c r="GY9" s="251"/>
      <c r="GZ9" s="251"/>
      <c r="HA9" s="251"/>
      <c r="HB9" s="251"/>
      <c r="HC9" s="251"/>
      <c r="HD9" s="251"/>
      <c r="HE9" s="251"/>
      <c r="HF9" s="251"/>
      <c r="HG9" s="251"/>
      <c r="HH9" s="251"/>
      <c r="HI9" s="251"/>
      <c r="HJ9" s="251"/>
      <c r="HK9" s="251"/>
      <c r="HL9" s="251"/>
      <c r="HM9" s="251"/>
      <c r="HN9" s="251"/>
      <c r="HO9" s="251"/>
      <c r="HP9" s="251"/>
      <c r="HQ9" s="251"/>
      <c r="HR9" s="251"/>
      <c r="HS9" s="251"/>
      <c r="HT9" s="251"/>
      <c r="HU9" s="251"/>
      <c r="HV9" s="251"/>
      <c r="HW9" s="251"/>
      <c r="HX9" s="251"/>
      <c r="HY9" s="251"/>
      <c r="HZ9" s="251"/>
      <c r="IA9" s="251"/>
      <c r="IB9" s="251"/>
      <c r="IC9" s="251"/>
      <c r="ID9" s="251"/>
      <c r="IE9" s="251"/>
      <c r="IF9" s="251"/>
      <c r="IG9" s="251"/>
      <c r="IH9" s="251"/>
      <c r="II9" s="251"/>
      <c r="IJ9" s="251"/>
      <c r="IK9" s="251"/>
      <c r="IL9" s="251"/>
      <c r="IM9" s="251"/>
      <c r="IN9" s="251"/>
      <c r="IO9" s="251"/>
      <c r="IP9" s="251"/>
    </row>
    <row r="10" spans="1:250" s="147" customFormat="1" ht="20.25" customHeight="1">
      <c r="A10" s="252" t="s">
        <v>40</v>
      </c>
      <c r="B10" s="191"/>
      <c r="C10" s="200"/>
      <c r="D10" s="200"/>
      <c r="E10" s="200"/>
      <c r="F10" s="200"/>
      <c r="G10" s="200"/>
      <c r="H10" s="200"/>
      <c r="I10" s="200"/>
      <c r="J10" s="455"/>
      <c r="K10" s="455"/>
      <c r="L10" s="455"/>
      <c r="M10" s="455"/>
      <c r="N10" s="455"/>
      <c r="O10" s="455"/>
      <c r="P10" s="144"/>
      <c r="Q10" s="144"/>
      <c r="R10" s="455"/>
      <c r="S10" s="455"/>
      <c r="T10" s="455"/>
      <c r="U10" s="455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  <c r="BM10" s="251"/>
      <c r="BN10" s="251"/>
      <c r="BO10" s="251"/>
      <c r="BP10" s="251"/>
      <c r="BQ10" s="251"/>
      <c r="BR10" s="251"/>
      <c r="BS10" s="251"/>
      <c r="BT10" s="251"/>
      <c r="BU10" s="251"/>
      <c r="BV10" s="251"/>
      <c r="BW10" s="251"/>
      <c r="BX10" s="251"/>
      <c r="BY10" s="251"/>
      <c r="BZ10" s="251"/>
      <c r="CA10" s="251"/>
      <c r="CB10" s="251"/>
      <c r="CC10" s="251"/>
      <c r="CD10" s="251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51"/>
      <c r="DP10" s="251"/>
      <c r="DQ10" s="251"/>
      <c r="DR10" s="251"/>
      <c r="DS10" s="251"/>
      <c r="DT10" s="251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51"/>
      <c r="EF10" s="251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51"/>
      <c r="FP10" s="251"/>
      <c r="FQ10" s="251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51"/>
      <c r="GJ10" s="251"/>
      <c r="GK10" s="251"/>
      <c r="GL10" s="251"/>
      <c r="GM10" s="251"/>
      <c r="GN10" s="251"/>
      <c r="GO10" s="251"/>
      <c r="GP10" s="251"/>
      <c r="GQ10" s="251"/>
      <c r="GR10" s="251"/>
      <c r="GS10" s="251"/>
      <c r="GT10" s="251"/>
      <c r="GU10" s="251"/>
      <c r="GV10" s="251"/>
      <c r="GW10" s="251"/>
      <c r="GX10" s="251"/>
      <c r="GY10" s="251"/>
      <c r="GZ10" s="251"/>
      <c r="HA10" s="251"/>
      <c r="HB10" s="251"/>
      <c r="HC10" s="251"/>
      <c r="HD10" s="251"/>
      <c r="HE10" s="251"/>
      <c r="HF10" s="251"/>
      <c r="HG10" s="251"/>
      <c r="HH10" s="251"/>
      <c r="HI10" s="251"/>
      <c r="HJ10" s="251"/>
      <c r="HK10" s="251"/>
      <c r="HL10" s="251"/>
      <c r="HM10" s="251"/>
      <c r="HN10" s="251"/>
      <c r="HO10" s="251"/>
      <c r="HP10" s="251"/>
      <c r="HQ10" s="251"/>
      <c r="HR10" s="251"/>
      <c r="HS10" s="251"/>
      <c r="HT10" s="251"/>
      <c r="HU10" s="251"/>
      <c r="HV10" s="251"/>
      <c r="HW10" s="251"/>
      <c r="HX10" s="251"/>
      <c r="HY10" s="251"/>
      <c r="HZ10" s="251"/>
      <c r="IA10" s="251"/>
      <c r="IB10" s="251"/>
      <c r="IC10" s="251"/>
      <c r="ID10" s="251"/>
      <c r="IE10" s="251"/>
      <c r="IF10" s="251"/>
      <c r="IG10" s="251"/>
      <c r="IH10" s="251"/>
      <c r="II10" s="251"/>
      <c r="IJ10" s="251"/>
      <c r="IK10" s="251"/>
      <c r="IL10" s="251"/>
      <c r="IM10" s="251"/>
      <c r="IN10" s="251"/>
      <c r="IO10" s="251"/>
      <c r="IP10" s="251"/>
    </row>
    <row r="11" spans="1:250" s="147" customFormat="1" ht="20.25" customHeight="1">
      <c r="A11" s="249" t="s">
        <v>193</v>
      </c>
      <c r="B11" s="191"/>
      <c r="C11" s="311">
        <f>'PL6-9'!C111</f>
        <v>5904839</v>
      </c>
      <c r="D11" s="301"/>
      <c r="E11" s="311">
        <v>14109452</v>
      </c>
      <c r="F11" s="301"/>
      <c r="G11" s="311">
        <f>'PL6-9'!G116</f>
        <v>6613783</v>
      </c>
      <c r="H11" s="301"/>
      <c r="I11" s="311">
        <v>3581911</v>
      </c>
      <c r="J11" s="455"/>
      <c r="K11" s="337"/>
      <c r="L11" s="455"/>
      <c r="M11" s="455"/>
      <c r="N11" s="455"/>
      <c r="O11" s="455"/>
      <c r="P11" s="144"/>
      <c r="Q11" s="144"/>
      <c r="R11" s="455"/>
      <c r="S11" s="455"/>
      <c r="T11" s="455"/>
      <c r="U11" s="455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  <c r="FP11" s="251"/>
      <c r="FQ11" s="251"/>
      <c r="FR11" s="251"/>
      <c r="FS11" s="251"/>
      <c r="FT11" s="251"/>
      <c r="FU11" s="251"/>
      <c r="FV11" s="251"/>
      <c r="FW11" s="251"/>
      <c r="FX11" s="251"/>
      <c r="FY11" s="251"/>
      <c r="FZ11" s="251"/>
      <c r="GA11" s="251"/>
      <c r="GB11" s="251"/>
      <c r="GC11" s="251"/>
      <c r="GD11" s="251"/>
      <c r="GE11" s="251"/>
      <c r="GF11" s="251"/>
      <c r="GG11" s="251"/>
      <c r="GH11" s="251"/>
      <c r="GI11" s="251"/>
      <c r="GJ11" s="251"/>
      <c r="GK11" s="251"/>
      <c r="GL11" s="251"/>
      <c r="GM11" s="251"/>
      <c r="GN11" s="251"/>
      <c r="GO11" s="251"/>
      <c r="GP11" s="251"/>
      <c r="GQ11" s="251"/>
      <c r="GR11" s="251"/>
      <c r="GS11" s="251"/>
      <c r="GT11" s="251"/>
      <c r="GU11" s="251"/>
      <c r="GV11" s="251"/>
      <c r="GW11" s="251"/>
      <c r="GX11" s="251"/>
      <c r="GY11" s="251"/>
      <c r="GZ11" s="251"/>
      <c r="HA11" s="251"/>
      <c r="HB11" s="251"/>
      <c r="HC11" s="251"/>
      <c r="HD11" s="251"/>
      <c r="HE11" s="251"/>
      <c r="HF11" s="251"/>
      <c r="HG11" s="251"/>
      <c r="HH11" s="251"/>
      <c r="HI11" s="251"/>
      <c r="HJ11" s="251"/>
      <c r="HK11" s="251"/>
      <c r="HL11" s="251"/>
      <c r="HM11" s="251"/>
      <c r="HN11" s="251"/>
      <c r="HO11" s="251"/>
      <c r="HP11" s="251"/>
      <c r="HQ11" s="251"/>
      <c r="HR11" s="251"/>
      <c r="HS11" s="251"/>
      <c r="HT11" s="251"/>
      <c r="HU11" s="251"/>
      <c r="HV11" s="251"/>
      <c r="HW11" s="251"/>
      <c r="HX11" s="251"/>
      <c r="HY11" s="251"/>
      <c r="HZ11" s="251"/>
      <c r="IA11" s="251"/>
      <c r="IB11" s="251"/>
      <c r="IC11" s="251"/>
      <c r="ID11" s="251"/>
      <c r="IE11" s="251"/>
      <c r="IF11" s="251"/>
      <c r="IG11" s="251"/>
      <c r="IH11" s="251"/>
      <c r="II11" s="251"/>
      <c r="IJ11" s="251"/>
      <c r="IK11" s="251"/>
      <c r="IL11" s="251"/>
      <c r="IM11" s="251"/>
      <c r="IN11" s="251"/>
      <c r="IO11" s="251"/>
      <c r="IP11" s="251"/>
    </row>
    <row r="12" spans="1:250" s="147" customFormat="1" ht="20.25" customHeight="1">
      <c r="A12" s="253" t="s">
        <v>233</v>
      </c>
      <c r="B12" s="191"/>
      <c r="C12" s="301"/>
      <c r="D12" s="301"/>
      <c r="E12" s="301"/>
      <c r="F12" s="301"/>
      <c r="G12" s="301"/>
      <c r="H12" s="301"/>
      <c r="I12" s="301"/>
      <c r="J12" s="455"/>
      <c r="K12" s="337"/>
      <c r="L12" s="455"/>
      <c r="M12" s="455"/>
      <c r="N12" s="455"/>
      <c r="O12" s="455"/>
      <c r="P12" s="144"/>
      <c r="Q12" s="144"/>
      <c r="R12" s="455"/>
      <c r="S12" s="455"/>
      <c r="T12" s="455"/>
      <c r="U12" s="455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251"/>
      <c r="BW12" s="251"/>
      <c r="BX12" s="251"/>
      <c r="BY12" s="251"/>
      <c r="BZ12" s="251"/>
      <c r="CA12" s="251"/>
      <c r="CB12" s="251"/>
      <c r="CC12" s="251"/>
      <c r="CD12" s="251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  <c r="FL12" s="251"/>
      <c r="FM12" s="251"/>
      <c r="FN12" s="251"/>
      <c r="FO12" s="251"/>
      <c r="FP12" s="251"/>
      <c r="FQ12" s="251"/>
      <c r="FR12" s="251"/>
      <c r="FS12" s="251"/>
      <c r="FT12" s="251"/>
      <c r="FU12" s="251"/>
      <c r="FV12" s="251"/>
      <c r="FW12" s="251"/>
      <c r="FX12" s="251"/>
      <c r="FY12" s="251"/>
      <c r="FZ12" s="251"/>
      <c r="GA12" s="251"/>
      <c r="GB12" s="251"/>
      <c r="GC12" s="251"/>
      <c r="GD12" s="251"/>
      <c r="GE12" s="251"/>
      <c r="GF12" s="251"/>
      <c r="GG12" s="251"/>
      <c r="GH12" s="251"/>
      <c r="GI12" s="251"/>
      <c r="GJ12" s="251"/>
      <c r="GK12" s="251"/>
      <c r="GL12" s="251"/>
      <c r="GM12" s="251"/>
      <c r="GN12" s="251"/>
      <c r="GO12" s="251"/>
      <c r="GP12" s="251"/>
      <c r="GQ12" s="251"/>
      <c r="GR12" s="251"/>
      <c r="GS12" s="251"/>
      <c r="GT12" s="251"/>
      <c r="GU12" s="251"/>
      <c r="GV12" s="251"/>
      <c r="GW12" s="251"/>
      <c r="GX12" s="251"/>
      <c r="GY12" s="251"/>
      <c r="GZ12" s="251"/>
      <c r="HA12" s="251"/>
      <c r="HB12" s="251"/>
      <c r="HC12" s="251"/>
      <c r="HD12" s="251"/>
      <c r="HE12" s="251"/>
      <c r="HF12" s="251"/>
      <c r="HG12" s="251"/>
      <c r="HH12" s="251"/>
      <c r="HI12" s="251"/>
      <c r="HJ12" s="251"/>
      <c r="HK12" s="251"/>
      <c r="HL12" s="251"/>
      <c r="HM12" s="251"/>
      <c r="HN12" s="251"/>
      <c r="HO12" s="251"/>
      <c r="HP12" s="251"/>
      <c r="HQ12" s="251"/>
      <c r="HR12" s="251"/>
      <c r="HS12" s="251"/>
      <c r="HT12" s="251"/>
      <c r="HU12" s="251"/>
      <c r="HV12" s="251"/>
      <c r="HW12" s="251"/>
      <c r="HX12" s="251"/>
      <c r="HY12" s="251"/>
      <c r="HZ12" s="251"/>
      <c r="IA12" s="251"/>
      <c r="IB12" s="251"/>
      <c r="IC12" s="251"/>
      <c r="ID12" s="251"/>
      <c r="IE12" s="251"/>
      <c r="IF12" s="251"/>
      <c r="IG12" s="251"/>
      <c r="IH12" s="251"/>
      <c r="II12" s="251"/>
      <c r="IJ12" s="251"/>
      <c r="IK12" s="251"/>
      <c r="IL12" s="251"/>
      <c r="IM12" s="251"/>
      <c r="IN12" s="251"/>
      <c r="IO12" s="251"/>
      <c r="IP12" s="251"/>
    </row>
    <row r="13" spans="1:250" ht="20.25" customHeight="1">
      <c r="A13" s="257" t="s">
        <v>242</v>
      </c>
      <c r="B13" s="256"/>
      <c r="C13" s="312">
        <v>176793</v>
      </c>
      <c r="D13" s="302"/>
      <c r="E13" s="312">
        <v>2025827</v>
      </c>
      <c r="F13" s="302"/>
      <c r="G13" s="312">
        <v>21045</v>
      </c>
      <c r="H13" s="302"/>
      <c r="I13" s="312">
        <v>36734</v>
      </c>
      <c r="J13" s="455"/>
      <c r="K13" s="337"/>
      <c r="L13" s="455"/>
      <c r="M13" s="455"/>
      <c r="N13" s="455"/>
      <c r="O13" s="455"/>
      <c r="P13" s="144">
        <f>'PL6-9'!C110-C13</f>
        <v>0</v>
      </c>
      <c r="Q13" s="144">
        <f>'PL6-9'!G110-G13</f>
        <v>0</v>
      </c>
    </row>
    <row r="14" spans="1:250" ht="20.25" customHeight="1">
      <c r="A14" s="249" t="s">
        <v>66</v>
      </c>
      <c r="B14" s="191"/>
      <c r="C14" s="311">
        <v>2927483</v>
      </c>
      <c r="D14" s="301"/>
      <c r="E14" s="311">
        <v>1778240</v>
      </c>
      <c r="F14" s="301"/>
      <c r="G14" s="311">
        <v>1160366</v>
      </c>
      <c r="H14" s="301"/>
      <c r="I14" s="311">
        <v>1072545</v>
      </c>
      <c r="J14" s="455"/>
      <c r="K14" s="337"/>
      <c r="L14" s="455"/>
      <c r="M14" s="455"/>
      <c r="N14" s="455"/>
      <c r="O14" s="455"/>
      <c r="P14" s="144">
        <f>'PL6-9'!C104-C14</f>
        <v>0</v>
      </c>
      <c r="Q14" s="144">
        <f>'PL6-9'!G104-G14</f>
        <v>0</v>
      </c>
    </row>
    <row r="15" spans="1:250" s="147" customFormat="1" ht="20.25" customHeight="1">
      <c r="A15" s="249" t="s">
        <v>84</v>
      </c>
      <c r="B15" s="191"/>
      <c r="C15" s="311">
        <v>6949522</v>
      </c>
      <c r="D15" s="301"/>
      <c r="E15" s="311">
        <v>5407508</v>
      </c>
      <c r="F15" s="301"/>
      <c r="G15" s="312">
        <v>0</v>
      </c>
      <c r="H15" s="301"/>
      <c r="I15" s="312">
        <v>0</v>
      </c>
      <c r="J15" s="455"/>
      <c r="K15" s="337"/>
      <c r="L15" s="455"/>
      <c r="M15" s="455"/>
      <c r="N15" s="455"/>
      <c r="O15" s="455"/>
      <c r="P15" s="144"/>
      <c r="Q15" s="144"/>
      <c r="R15" s="455"/>
      <c r="S15" s="455"/>
      <c r="T15" s="455"/>
      <c r="U15" s="455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1"/>
      <c r="FP15" s="251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1"/>
      <c r="GC15" s="251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1"/>
      <c r="GP15" s="251"/>
      <c r="GQ15" s="251"/>
      <c r="GR15" s="251"/>
      <c r="GS15" s="251"/>
      <c r="GT15" s="251"/>
      <c r="GU15" s="251"/>
      <c r="GV15" s="251"/>
      <c r="GW15" s="251"/>
      <c r="GX15" s="251"/>
      <c r="GY15" s="251"/>
      <c r="GZ15" s="251"/>
      <c r="HA15" s="251"/>
      <c r="HB15" s="251"/>
      <c r="HC15" s="251"/>
      <c r="HD15" s="251"/>
      <c r="HE15" s="251"/>
      <c r="HF15" s="251"/>
      <c r="HG15" s="251"/>
      <c r="HH15" s="251"/>
      <c r="HI15" s="251"/>
      <c r="HJ15" s="251"/>
      <c r="HK15" s="251"/>
      <c r="HL15" s="251"/>
      <c r="HM15" s="251"/>
      <c r="HN15" s="251"/>
      <c r="HO15" s="251"/>
      <c r="HP15" s="251"/>
      <c r="HQ15" s="251"/>
      <c r="HR15" s="251"/>
      <c r="HS15" s="251"/>
      <c r="HT15" s="251"/>
      <c r="HU15" s="251"/>
      <c r="HV15" s="251"/>
      <c r="HW15" s="251"/>
      <c r="HX15" s="251"/>
      <c r="HY15" s="251"/>
      <c r="HZ15" s="251"/>
      <c r="IA15" s="251"/>
      <c r="IB15" s="251"/>
      <c r="IC15" s="251"/>
      <c r="ID15" s="251"/>
      <c r="IE15" s="251"/>
      <c r="IF15" s="251"/>
      <c r="IG15" s="251"/>
      <c r="IH15" s="251"/>
      <c r="II15" s="251"/>
      <c r="IJ15" s="251"/>
      <c r="IK15" s="251"/>
      <c r="IL15" s="251"/>
      <c r="IM15" s="251"/>
      <c r="IN15" s="251"/>
      <c r="IO15" s="251"/>
      <c r="IP15" s="251"/>
    </row>
    <row r="16" spans="1:250" s="147" customFormat="1" ht="20.25" customHeight="1">
      <c r="A16" s="249" t="s">
        <v>92</v>
      </c>
      <c r="B16" s="191"/>
      <c r="C16" s="311">
        <v>1398533</v>
      </c>
      <c r="D16" s="301"/>
      <c r="E16" s="311">
        <v>863683</v>
      </c>
      <c r="F16" s="301"/>
      <c r="G16" s="312">
        <v>0</v>
      </c>
      <c r="H16" s="301"/>
      <c r="I16" s="312">
        <v>0</v>
      </c>
      <c r="J16" s="455"/>
      <c r="K16" s="337"/>
      <c r="L16" s="455"/>
      <c r="M16" s="455"/>
      <c r="N16" s="455"/>
      <c r="O16" s="455"/>
      <c r="P16" s="144"/>
      <c r="Q16" s="144"/>
      <c r="R16" s="455"/>
      <c r="S16" s="455"/>
      <c r="T16" s="455"/>
      <c r="U16" s="455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1"/>
      <c r="BW16" s="251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1"/>
      <c r="DM16" s="251"/>
      <c r="DN16" s="251"/>
      <c r="DO16" s="251"/>
      <c r="DP16" s="251"/>
      <c r="DQ16" s="251"/>
      <c r="DR16" s="251"/>
      <c r="DS16" s="251"/>
      <c r="DT16" s="251"/>
      <c r="DU16" s="251"/>
      <c r="DV16" s="251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  <c r="FG16" s="251"/>
      <c r="FH16" s="251"/>
      <c r="FI16" s="251"/>
      <c r="FJ16" s="251"/>
      <c r="FK16" s="251"/>
      <c r="FL16" s="251"/>
      <c r="FM16" s="251"/>
      <c r="FN16" s="251"/>
      <c r="FO16" s="251"/>
      <c r="FP16" s="251"/>
      <c r="FQ16" s="251"/>
      <c r="FR16" s="251"/>
      <c r="FS16" s="251"/>
      <c r="FT16" s="251"/>
      <c r="FU16" s="251"/>
      <c r="FV16" s="251"/>
      <c r="FW16" s="251"/>
      <c r="FX16" s="251"/>
      <c r="FY16" s="251"/>
      <c r="FZ16" s="251"/>
      <c r="GA16" s="251"/>
      <c r="GB16" s="251"/>
      <c r="GC16" s="251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1"/>
      <c r="GP16" s="251"/>
      <c r="GQ16" s="251"/>
      <c r="GR16" s="251"/>
      <c r="GS16" s="251"/>
      <c r="GT16" s="251"/>
      <c r="GU16" s="251"/>
      <c r="GV16" s="251"/>
      <c r="GW16" s="251"/>
      <c r="GX16" s="251"/>
      <c r="GY16" s="251"/>
      <c r="GZ16" s="251"/>
      <c r="HA16" s="251"/>
      <c r="HB16" s="251"/>
      <c r="HC16" s="251"/>
      <c r="HD16" s="251"/>
      <c r="HE16" s="251"/>
      <c r="HF16" s="251"/>
      <c r="HG16" s="251"/>
      <c r="HH16" s="251"/>
      <c r="HI16" s="251"/>
      <c r="HJ16" s="251"/>
      <c r="HK16" s="251"/>
      <c r="HL16" s="251"/>
      <c r="HM16" s="251"/>
      <c r="HN16" s="251"/>
      <c r="HO16" s="251"/>
      <c r="HP16" s="251"/>
      <c r="HQ16" s="251"/>
      <c r="HR16" s="251"/>
      <c r="HS16" s="251"/>
      <c r="HT16" s="251"/>
      <c r="HU16" s="251"/>
      <c r="HV16" s="251"/>
      <c r="HW16" s="251"/>
      <c r="HX16" s="251"/>
      <c r="HY16" s="251"/>
      <c r="HZ16" s="251"/>
      <c r="IA16" s="251"/>
      <c r="IB16" s="251"/>
      <c r="IC16" s="251"/>
      <c r="ID16" s="251"/>
      <c r="IE16" s="251"/>
      <c r="IF16" s="251"/>
      <c r="IG16" s="251"/>
      <c r="IH16" s="251"/>
      <c r="II16" s="251"/>
      <c r="IJ16" s="251"/>
      <c r="IK16" s="251"/>
      <c r="IL16" s="251"/>
      <c r="IM16" s="251"/>
      <c r="IN16" s="251"/>
      <c r="IO16" s="251"/>
      <c r="IP16" s="251"/>
    </row>
    <row r="17" spans="1:250" ht="20.25" customHeight="1">
      <c r="A17" s="249" t="s">
        <v>328</v>
      </c>
      <c r="B17" s="256"/>
      <c r="C17" s="311">
        <v>298147</v>
      </c>
      <c r="D17" s="301"/>
      <c r="E17" s="311">
        <v>150235</v>
      </c>
      <c r="F17" s="301"/>
      <c r="G17" s="312">
        <v>0</v>
      </c>
      <c r="H17" s="301"/>
      <c r="I17" s="312">
        <v>0</v>
      </c>
      <c r="J17" s="455"/>
      <c r="K17" s="337"/>
      <c r="L17" s="455"/>
      <c r="M17" s="455"/>
      <c r="N17" s="455"/>
      <c r="O17" s="455"/>
    </row>
    <row r="18" spans="1:250" ht="20.25" customHeight="1">
      <c r="A18" s="249" t="s">
        <v>93</v>
      </c>
      <c r="B18" s="191"/>
      <c r="C18" s="311">
        <v>170421</v>
      </c>
      <c r="D18" s="301"/>
      <c r="E18" s="311">
        <v>-170996</v>
      </c>
      <c r="F18" s="301"/>
      <c r="G18" s="311">
        <v>9506</v>
      </c>
      <c r="H18" s="301"/>
      <c r="I18" s="311">
        <v>-142596</v>
      </c>
      <c r="J18" s="455"/>
      <c r="K18" s="337"/>
      <c r="L18" s="455"/>
      <c r="M18" s="455"/>
      <c r="N18" s="455"/>
      <c r="O18" s="455"/>
    </row>
    <row r="19" spans="1:250" ht="20.25" customHeight="1">
      <c r="A19" s="249" t="s">
        <v>355</v>
      </c>
      <c r="B19" s="254" t="s">
        <v>192</v>
      </c>
      <c r="C19" s="311">
        <v>5597</v>
      </c>
      <c r="D19" s="301"/>
      <c r="E19" s="311">
        <v>-164165</v>
      </c>
      <c r="F19" s="301"/>
      <c r="G19" s="311">
        <v>0</v>
      </c>
      <c r="H19" s="301"/>
      <c r="I19" s="311">
        <v>0</v>
      </c>
      <c r="J19" s="455"/>
      <c r="K19" s="337"/>
      <c r="L19" s="455"/>
      <c r="M19" s="455"/>
      <c r="N19" s="455"/>
      <c r="O19" s="455"/>
      <c r="P19" s="144">
        <f>'PL6-9'!C107+C19</f>
        <v>0</v>
      </c>
    </row>
    <row r="20" spans="1:250" ht="20.25" customHeight="1">
      <c r="A20" s="249" t="s">
        <v>234</v>
      </c>
      <c r="B20" s="254" t="s">
        <v>3</v>
      </c>
      <c r="C20" s="311">
        <v>23047</v>
      </c>
      <c r="D20" s="301"/>
      <c r="E20" s="311">
        <v>12977</v>
      </c>
      <c r="F20" s="301"/>
      <c r="G20" s="312">
        <v>0</v>
      </c>
      <c r="H20" s="301"/>
      <c r="I20" s="312">
        <v>0</v>
      </c>
      <c r="J20" s="455"/>
      <c r="K20" s="337"/>
      <c r="L20" s="455"/>
      <c r="M20" s="455"/>
      <c r="N20" s="455"/>
      <c r="O20" s="455"/>
    </row>
    <row r="21" spans="1:250" ht="20.25" customHeight="1">
      <c r="A21" s="154" t="s">
        <v>353</v>
      </c>
      <c r="B21" s="254"/>
      <c r="C21" s="311"/>
      <c r="D21" s="301"/>
      <c r="E21" s="311"/>
      <c r="F21" s="301"/>
      <c r="G21" s="312"/>
      <c r="H21" s="301"/>
      <c r="I21" s="312"/>
      <c r="J21" s="455"/>
      <c r="K21" s="337"/>
      <c r="L21" s="455"/>
      <c r="M21" s="455"/>
      <c r="N21" s="455"/>
      <c r="O21" s="455"/>
    </row>
    <row r="22" spans="1:250" ht="20.25" customHeight="1">
      <c r="A22" s="249" t="s">
        <v>354</v>
      </c>
      <c r="B22" s="254"/>
      <c r="C22" s="312">
        <v>-7902</v>
      </c>
      <c r="D22" s="301"/>
      <c r="E22" s="312">
        <v>0</v>
      </c>
      <c r="F22" s="301"/>
      <c r="G22" s="312">
        <v>0</v>
      </c>
      <c r="H22" s="301"/>
      <c r="I22" s="312">
        <v>0</v>
      </c>
      <c r="J22" s="455"/>
      <c r="K22" s="337"/>
      <c r="L22" s="455"/>
      <c r="M22" s="455"/>
      <c r="N22" s="455"/>
      <c r="O22" s="455"/>
    </row>
    <row r="23" spans="1:250" ht="20.25" customHeight="1">
      <c r="A23" s="154" t="s">
        <v>366</v>
      </c>
      <c r="B23" s="254"/>
      <c r="C23" s="312">
        <v>77006</v>
      </c>
      <c r="D23" s="301"/>
      <c r="E23" s="312">
        <v>18036</v>
      </c>
      <c r="F23" s="301"/>
      <c r="G23" s="312">
        <v>0</v>
      </c>
      <c r="H23" s="301"/>
      <c r="I23" s="312">
        <v>0</v>
      </c>
      <c r="J23" s="455"/>
      <c r="K23" s="337"/>
      <c r="L23" s="455"/>
      <c r="M23" s="455"/>
      <c r="N23" s="455"/>
      <c r="O23" s="455"/>
    </row>
    <row r="24" spans="1:250" ht="20.25" customHeight="1">
      <c r="A24" s="249" t="s">
        <v>230</v>
      </c>
      <c r="B24" s="254" t="s">
        <v>314</v>
      </c>
      <c r="C24" s="312">
        <v>-805506</v>
      </c>
      <c r="D24" s="301"/>
      <c r="E24" s="312">
        <v>-894877</v>
      </c>
      <c r="F24" s="301"/>
      <c r="G24" s="311">
        <v>0</v>
      </c>
      <c r="H24" s="301"/>
      <c r="I24" s="311">
        <v>0</v>
      </c>
      <c r="J24" s="455"/>
      <c r="K24" s="337"/>
      <c r="L24" s="455"/>
      <c r="M24" s="455"/>
      <c r="N24" s="455"/>
      <c r="O24" s="455"/>
      <c r="P24" s="144">
        <f>'PL6-9'!C93+C24</f>
        <v>0</v>
      </c>
    </row>
    <row r="25" spans="1:250" ht="19.5" customHeight="1">
      <c r="A25" s="249" t="s">
        <v>352</v>
      </c>
      <c r="B25" s="191"/>
      <c r="C25" s="311">
        <v>-202107</v>
      </c>
      <c r="D25" s="301"/>
      <c r="E25" s="311">
        <f>-2364-482</f>
        <v>-2846</v>
      </c>
      <c r="F25" s="301"/>
      <c r="G25" s="312">
        <v>0</v>
      </c>
      <c r="H25" s="301"/>
      <c r="I25" s="312">
        <v>0</v>
      </c>
      <c r="J25" s="455"/>
      <c r="K25" s="337"/>
      <c r="L25" s="455"/>
      <c r="M25" s="455"/>
      <c r="N25" s="455"/>
      <c r="O25" s="455"/>
    </row>
    <row r="26" spans="1:250" ht="19.5" customHeight="1">
      <c r="A26" s="249" t="s">
        <v>310</v>
      </c>
      <c r="B26" s="191"/>
      <c r="C26" s="311">
        <v>8850</v>
      </c>
      <c r="D26" s="301"/>
      <c r="E26" s="311">
        <v>973</v>
      </c>
      <c r="F26" s="301"/>
      <c r="G26" s="312">
        <v>0</v>
      </c>
      <c r="H26" s="301"/>
      <c r="I26" s="312">
        <v>0</v>
      </c>
      <c r="J26" s="455"/>
      <c r="K26" s="337"/>
      <c r="L26" s="455"/>
      <c r="M26" s="455"/>
      <c r="N26" s="455"/>
      <c r="O26" s="455"/>
    </row>
    <row r="27" spans="1:250" s="147" customFormat="1" ht="20.25" customHeight="1">
      <c r="A27" s="249" t="s">
        <v>30</v>
      </c>
      <c r="B27" s="191"/>
      <c r="C27" s="313">
        <v>-93044</v>
      </c>
      <c r="D27" s="301"/>
      <c r="E27" s="313">
        <v>-127764</v>
      </c>
      <c r="F27" s="303"/>
      <c r="G27" s="313">
        <v>-1819050</v>
      </c>
      <c r="H27" s="303"/>
      <c r="I27" s="313">
        <v>-1650853</v>
      </c>
      <c r="J27" s="455"/>
      <c r="K27" s="337"/>
      <c r="L27" s="455"/>
      <c r="M27" s="455"/>
      <c r="N27" s="455"/>
      <c r="O27" s="455"/>
      <c r="P27" s="144">
        <f>'PL6-9'!C90+C27</f>
        <v>0</v>
      </c>
      <c r="Q27" s="144">
        <f>'PL6-9'!G90+G27</f>
        <v>0</v>
      </c>
      <c r="R27" s="455"/>
      <c r="S27" s="455"/>
      <c r="T27" s="455"/>
      <c r="U27" s="455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1"/>
      <c r="AY27" s="251"/>
      <c r="AZ27" s="251"/>
      <c r="BA27" s="251"/>
      <c r="BB27" s="251"/>
      <c r="BC27" s="251"/>
      <c r="BD27" s="251"/>
      <c r="BE27" s="251"/>
      <c r="BF27" s="251"/>
      <c r="BG27" s="251"/>
      <c r="BH27" s="251"/>
      <c r="BI27" s="251"/>
      <c r="BJ27" s="251"/>
      <c r="BK27" s="251"/>
      <c r="BL27" s="251"/>
      <c r="BM27" s="251"/>
      <c r="BN27" s="251"/>
      <c r="BO27" s="251"/>
      <c r="BP27" s="251"/>
      <c r="BQ27" s="251"/>
      <c r="BR27" s="251"/>
      <c r="BS27" s="251"/>
      <c r="BT27" s="251"/>
      <c r="BU27" s="251"/>
      <c r="BV27" s="251"/>
      <c r="BW27" s="251"/>
      <c r="BX27" s="251"/>
      <c r="BY27" s="251"/>
      <c r="BZ27" s="251"/>
      <c r="CA27" s="251"/>
      <c r="CB27" s="251"/>
      <c r="CC27" s="251"/>
      <c r="CD27" s="251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51"/>
      <c r="DE27" s="251"/>
      <c r="DF27" s="251"/>
      <c r="DG27" s="251"/>
      <c r="DH27" s="251"/>
      <c r="DI27" s="251"/>
      <c r="DJ27" s="251"/>
      <c r="DK27" s="251"/>
      <c r="DL27" s="251"/>
      <c r="DM27" s="251"/>
      <c r="DN27" s="251"/>
      <c r="DO27" s="251"/>
      <c r="DP27" s="251"/>
      <c r="DQ27" s="251"/>
      <c r="DR27" s="251"/>
      <c r="DS27" s="251"/>
      <c r="DT27" s="251"/>
      <c r="DU27" s="251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  <c r="FL27" s="251"/>
      <c r="FM27" s="251"/>
      <c r="FN27" s="251"/>
      <c r="FO27" s="251"/>
      <c r="FP27" s="251"/>
      <c r="FQ27" s="251"/>
      <c r="FR27" s="251"/>
      <c r="FS27" s="251"/>
      <c r="FT27" s="251"/>
      <c r="FU27" s="251"/>
      <c r="FV27" s="251"/>
      <c r="FW27" s="251"/>
      <c r="FX27" s="251"/>
      <c r="FY27" s="251"/>
      <c r="FZ27" s="251"/>
      <c r="GA27" s="251"/>
      <c r="GB27" s="251"/>
      <c r="GC27" s="251"/>
      <c r="GD27" s="251"/>
      <c r="GE27" s="251"/>
      <c r="GF27" s="251"/>
      <c r="GG27" s="251"/>
      <c r="GH27" s="251"/>
      <c r="GI27" s="251"/>
      <c r="GJ27" s="251"/>
      <c r="GK27" s="251"/>
      <c r="GL27" s="251"/>
      <c r="GM27" s="251"/>
      <c r="GN27" s="251"/>
      <c r="GO27" s="251"/>
      <c r="GP27" s="251"/>
      <c r="GQ27" s="251"/>
      <c r="GR27" s="251"/>
      <c r="GS27" s="251"/>
      <c r="GT27" s="251"/>
      <c r="GU27" s="251"/>
      <c r="GV27" s="251"/>
      <c r="GW27" s="251"/>
      <c r="GX27" s="251"/>
      <c r="GY27" s="251"/>
      <c r="GZ27" s="251"/>
      <c r="HA27" s="251"/>
      <c r="HB27" s="251"/>
      <c r="HC27" s="251"/>
      <c r="HD27" s="251"/>
      <c r="HE27" s="251"/>
      <c r="HF27" s="251"/>
      <c r="HG27" s="251"/>
      <c r="HH27" s="251"/>
      <c r="HI27" s="251"/>
      <c r="HJ27" s="251"/>
      <c r="HK27" s="251"/>
      <c r="HL27" s="251"/>
      <c r="HM27" s="251"/>
      <c r="HN27" s="251"/>
      <c r="HO27" s="251"/>
      <c r="HP27" s="251"/>
      <c r="HQ27" s="251"/>
      <c r="HR27" s="251"/>
      <c r="HS27" s="251"/>
      <c r="HT27" s="251"/>
      <c r="HU27" s="251"/>
      <c r="HV27" s="251"/>
      <c r="HW27" s="251"/>
      <c r="HX27" s="251"/>
      <c r="HY27" s="251"/>
      <c r="HZ27" s="251"/>
      <c r="IA27" s="251"/>
      <c r="IB27" s="251"/>
      <c r="IC27" s="251"/>
      <c r="ID27" s="251"/>
      <c r="IE27" s="251"/>
      <c r="IF27" s="251"/>
      <c r="IG27" s="251"/>
      <c r="IH27" s="251"/>
      <c r="II27" s="251"/>
      <c r="IJ27" s="251"/>
      <c r="IK27" s="251"/>
      <c r="IL27" s="251"/>
      <c r="IM27" s="251"/>
      <c r="IN27" s="251"/>
      <c r="IO27" s="251"/>
      <c r="IP27" s="251"/>
    </row>
    <row r="28" spans="1:250" ht="20.25" customHeight="1">
      <c r="A28" s="257" t="s">
        <v>34</v>
      </c>
      <c r="B28" s="256" t="s">
        <v>6</v>
      </c>
      <c r="C28" s="314">
        <v>0</v>
      </c>
      <c r="D28" s="301"/>
      <c r="E28" s="314">
        <v>0</v>
      </c>
      <c r="F28" s="301"/>
      <c r="G28" s="314">
        <v>-6016327</v>
      </c>
      <c r="H28" s="301"/>
      <c r="I28" s="314">
        <v>-2929720</v>
      </c>
      <c r="J28" s="455"/>
      <c r="K28" s="337"/>
      <c r="L28" s="455"/>
      <c r="M28" s="455"/>
      <c r="N28" s="455"/>
      <c r="O28" s="455"/>
      <c r="P28" s="144">
        <f>'PL6-9'!G91+G28</f>
        <v>0</v>
      </c>
      <c r="Q28" s="144">
        <f>'PL6-9'!G91+G28</f>
        <v>0</v>
      </c>
    </row>
    <row r="29" spans="1:250" ht="20.25" customHeight="1">
      <c r="A29" s="258"/>
      <c r="B29" s="191"/>
      <c r="C29" s="311">
        <f>SUM(C11:C28)</f>
        <v>16831679</v>
      </c>
      <c r="D29" s="301">
        <f>SUM(D11:D25)</f>
        <v>0</v>
      </c>
      <c r="E29" s="311">
        <f>SUM(E11:E28)</f>
        <v>23006283</v>
      </c>
      <c r="F29" s="301">
        <f>SUM(F11:F25)</f>
        <v>0</v>
      </c>
      <c r="G29" s="311">
        <f>SUM(G11:G28)</f>
        <v>-30677</v>
      </c>
      <c r="H29" s="301">
        <f>SUM(H11:H25)</f>
        <v>0</v>
      </c>
      <c r="I29" s="311">
        <f>SUM(I11:I28)</f>
        <v>-31979</v>
      </c>
      <c r="J29" s="455"/>
      <c r="K29" s="337"/>
      <c r="L29" s="455"/>
      <c r="M29" s="455"/>
      <c r="N29" s="455"/>
      <c r="O29" s="455"/>
    </row>
    <row r="30" spans="1:250" ht="20.25" customHeight="1">
      <c r="A30" s="253" t="s">
        <v>41</v>
      </c>
      <c r="B30" s="191"/>
      <c r="C30" s="301"/>
      <c r="D30" s="301"/>
      <c r="E30" s="301"/>
      <c r="F30" s="301"/>
      <c r="G30" s="301"/>
      <c r="H30" s="301"/>
      <c r="I30" s="301"/>
      <c r="J30" s="455"/>
      <c r="K30" s="337"/>
      <c r="L30" s="455"/>
      <c r="M30" s="455"/>
      <c r="N30" s="455"/>
      <c r="O30" s="455"/>
    </row>
    <row r="31" spans="1:250" ht="20.25" customHeight="1">
      <c r="A31" s="249" t="s">
        <v>48</v>
      </c>
      <c r="B31" s="191"/>
      <c r="C31" s="311">
        <v>1804102</v>
      </c>
      <c r="D31" s="301"/>
      <c r="E31" s="311">
        <v>-8073423</v>
      </c>
      <c r="F31" s="301"/>
      <c r="G31" s="312">
        <v>0</v>
      </c>
      <c r="H31" s="301"/>
      <c r="I31" s="312">
        <v>0</v>
      </c>
      <c r="J31" s="455"/>
      <c r="K31" s="337"/>
      <c r="L31" s="455"/>
      <c r="M31" s="455"/>
      <c r="N31" s="455"/>
      <c r="O31" s="455"/>
    </row>
    <row r="32" spans="1:250" ht="20.25" customHeight="1">
      <c r="A32" s="249" t="s">
        <v>7</v>
      </c>
      <c r="B32" s="191"/>
      <c r="C32" s="311">
        <v>8344726</v>
      </c>
      <c r="D32" s="301"/>
      <c r="E32" s="311">
        <v>-3316846</v>
      </c>
      <c r="F32" s="301"/>
      <c r="G32" s="312">
        <v>0</v>
      </c>
      <c r="H32" s="301"/>
      <c r="I32" s="312">
        <v>0</v>
      </c>
      <c r="J32" s="455"/>
      <c r="K32" s="337"/>
      <c r="L32" s="455"/>
      <c r="M32" s="455"/>
      <c r="N32" s="455"/>
      <c r="O32" s="455"/>
    </row>
    <row r="33" spans="1:15" ht="20.25" customHeight="1">
      <c r="A33" s="249" t="s">
        <v>8</v>
      </c>
      <c r="B33" s="191"/>
      <c r="C33" s="311">
        <v>-1066341</v>
      </c>
      <c r="D33" s="301"/>
      <c r="E33" s="311">
        <v>-1443394</v>
      </c>
      <c r="F33" s="301"/>
      <c r="G33" s="311">
        <v>46198</v>
      </c>
      <c r="H33" s="301"/>
      <c r="I33" s="311">
        <v>467178</v>
      </c>
      <c r="J33" s="455"/>
      <c r="K33" s="337"/>
      <c r="L33" s="455"/>
      <c r="M33" s="455"/>
      <c r="N33" s="455"/>
      <c r="O33" s="455"/>
    </row>
    <row r="34" spans="1:15" ht="20.25" customHeight="1">
      <c r="A34" s="249" t="s">
        <v>12</v>
      </c>
      <c r="B34" s="191"/>
      <c r="C34" s="311">
        <v>-1396651</v>
      </c>
      <c r="D34" s="301"/>
      <c r="E34" s="311">
        <v>-1110597</v>
      </c>
      <c r="F34" s="301"/>
      <c r="G34" s="312">
        <v>0</v>
      </c>
      <c r="H34" s="301"/>
      <c r="I34" s="312">
        <v>-1337</v>
      </c>
      <c r="J34" s="455"/>
      <c r="K34" s="337"/>
      <c r="L34" s="455"/>
      <c r="M34" s="455"/>
      <c r="N34" s="455"/>
      <c r="O34" s="455"/>
    </row>
    <row r="35" spans="1:15" ht="20.25" customHeight="1">
      <c r="A35" s="249" t="s">
        <v>17</v>
      </c>
      <c r="B35" s="191"/>
      <c r="C35" s="311">
        <v>-514922</v>
      </c>
      <c r="D35" s="301"/>
      <c r="E35" s="311">
        <v>5017774</v>
      </c>
      <c r="F35" s="301"/>
      <c r="G35" s="312">
        <v>0</v>
      </c>
      <c r="H35" s="301"/>
      <c r="I35" s="312">
        <v>0</v>
      </c>
      <c r="J35" s="455"/>
      <c r="K35" s="337"/>
      <c r="L35" s="455"/>
      <c r="M35" s="455"/>
      <c r="N35" s="455"/>
      <c r="O35" s="455"/>
    </row>
    <row r="36" spans="1:15" ht="20.25" customHeight="1">
      <c r="A36" s="249" t="s">
        <v>381</v>
      </c>
      <c r="B36" s="191"/>
      <c r="C36" s="312">
        <v>-129162</v>
      </c>
      <c r="D36" s="302"/>
      <c r="E36" s="312">
        <v>-112288</v>
      </c>
      <c r="F36" s="302"/>
      <c r="G36" s="312">
        <v>0</v>
      </c>
      <c r="H36" s="302"/>
      <c r="I36" s="312">
        <v>0</v>
      </c>
      <c r="J36" s="455"/>
      <c r="K36" s="337"/>
      <c r="L36" s="455"/>
      <c r="M36" s="455"/>
      <c r="N36" s="455"/>
      <c r="O36" s="455"/>
    </row>
    <row r="37" spans="1:15" ht="20.25" customHeight="1">
      <c r="A37" s="249" t="s">
        <v>19</v>
      </c>
      <c r="B37" s="191"/>
      <c r="C37" s="311">
        <v>-871962</v>
      </c>
      <c r="D37" s="301"/>
      <c r="E37" s="311">
        <v>590093</v>
      </c>
      <c r="F37" s="301"/>
      <c r="G37" s="311">
        <v>-124276</v>
      </c>
      <c r="H37" s="301"/>
      <c r="I37" s="311">
        <v>38227</v>
      </c>
      <c r="J37" s="455"/>
      <c r="K37" s="337"/>
      <c r="L37" s="455"/>
      <c r="M37" s="455"/>
      <c r="N37" s="455"/>
      <c r="O37" s="455"/>
    </row>
    <row r="38" spans="1:15" ht="20.25" customHeight="1">
      <c r="A38" s="249" t="s">
        <v>23</v>
      </c>
      <c r="B38" s="191"/>
      <c r="C38" s="314">
        <v>-204874</v>
      </c>
      <c r="D38" s="301"/>
      <c r="E38" s="314">
        <v>950233</v>
      </c>
      <c r="F38" s="301"/>
      <c r="G38" s="314">
        <v>0</v>
      </c>
      <c r="H38" s="301"/>
      <c r="I38" s="314">
        <v>0</v>
      </c>
      <c r="J38" s="455"/>
      <c r="K38" s="337"/>
      <c r="L38" s="455"/>
      <c r="M38" s="455"/>
      <c r="N38" s="455"/>
      <c r="O38" s="455"/>
    </row>
    <row r="39" spans="1:15" ht="20.25" customHeight="1">
      <c r="A39" s="249" t="s">
        <v>356</v>
      </c>
      <c r="B39" s="191"/>
      <c r="C39" s="311">
        <f>SUM(C29:C38)</f>
        <v>22796595</v>
      </c>
      <c r="D39" s="301"/>
      <c r="E39" s="311">
        <f>SUM(E29:E38)</f>
        <v>15507835</v>
      </c>
      <c r="F39" s="301"/>
      <c r="G39" s="311">
        <f>SUM(G29:G38)</f>
        <v>-108755</v>
      </c>
      <c r="H39" s="301"/>
      <c r="I39" s="311">
        <f>SUM(I29:I38)</f>
        <v>472089</v>
      </c>
      <c r="J39" s="455"/>
      <c r="K39" s="337"/>
      <c r="L39" s="455"/>
      <c r="M39" s="455"/>
      <c r="N39" s="455"/>
      <c r="O39" s="455"/>
    </row>
    <row r="40" spans="1:15" ht="20.25" customHeight="1">
      <c r="A40" s="249" t="s">
        <v>235</v>
      </c>
      <c r="B40" s="191"/>
      <c r="C40" s="311">
        <v>-2777769</v>
      </c>
      <c r="D40" s="301"/>
      <c r="E40" s="311">
        <v>-809810</v>
      </c>
      <c r="F40" s="301"/>
      <c r="G40" s="312">
        <v>6272</v>
      </c>
      <c r="H40" s="301"/>
      <c r="I40" s="302">
        <v>0</v>
      </c>
      <c r="J40" s="455"/>
      <c r="K40" s="337"/>
      <c r="L40" s="455"/>
      <c r="M40" s="455"/>
      <c r="N40" s="455"/>
      <c r="O40" s="455"/>
    </row>
    <row r="41" spans="1:15" ht="20.25" customHeight="1">
      <c r="A41" s="259" t="s">
        <v>357</v>
      </c>
      <c r="B41" s="191"/>
      <c r="C41" s="315">
        <f>+C39+C40</f>
        <v>20018826</v>
      </c>
      <c r="D41" s="304">
        <f>SUM(D29:D40)</f>
        <v>0</v>
      </c>
      <c r="E41" s="315">
        <f>+E39+E40</f>
        <v>14698025</v>
      </c>
      <c r="F41" s="304">
        <f>SUM(F29:F40)</f>
        <v>0</v>
      </c>
      <c r="G41" s="315">
        <f>+G39+G40</f>
        <v>-102483</v>
      </c>
      <c r="H41" s="304">
        <f>SUM(H29:H40)</f>
        <v>0</v>
      </c>
      <c r="I41" s="315">
        <f>+I39+I40</f>
        <v>472089</v>
      </c>
      <c r="J41" s="455"/>
      <c r="K41" s="337"/>
      <c r="L41" s="455"/>
      <c r="M41" s="455"/>
      <c r="N41" s="455"/>
      <c r="O41" s="455"/>
    </row>
    <row r="42" spans="1:15" ht="20.25" customHeight="1">
      <c r="A42" s="252"/>
      <c r="B42" s="191"/>
      <c r="C42" s="255"/>
      <c r="D42" s="255"/>
      <c r="E42" s="255"/>
      <c r="F42" s="255"/>
      <c r="G42" s="255"/>
      <c r="H42" s="255"/>
      <c r="I42" s="255"/>
      <c r="J42" s="455"/>
      <c r="K42" s="455"/>
      <c r="L42" s="455"/>
      <c r="M42" s="455"/>
      <c r="N42" s="455"/>
      <c r="O42" s="455"/>
    </row>
    <row r="43" spans="1:15" ht="20.25" customHeight="1">
      <c r="A43" s="258"/>
      <c r="B43" s="191"/>
      <c r="C43" s="146"/>
      <c r="D43" s="300"/>
      <c r="E43" s="146"/>
      <c r="F43" s="300"/>
      <c r="G43" s="146"/>
      <c r="H43" s="300"/>
      <c r="I43" s="146"/>
      <c r="J43" s="455"/>
      <c r="K43" s="455"/>
      <c r="L43" s="455"/>
      <c r="M43" s="455"/>
      <c r="N43" s="455"/>
      <c r="O43" s="455"/>
    </row>
    <row r="44" spans="1:15" ht="20.25" customHeight="1">
      <c r="A44" s="283" t="s">
        <v>62</v>
      </c>
      <c r="B44" s="247"/>
      <c r="C44" s="73"/>
      <c r="D44" s="255"/>
      <c r="E44" s="73"/>
      <c r="F44" s="255"/>
      <c r="G44" s="73"/>
      <c r="H44" s="255"/>
      <c r="I44" s="73"/>
      <c r="J44" s="455"/>
      <c r="K44" s="455"/>
      <c r="L44" s="455"/>
      <c r="M44" s="455"/>
      <c r="N44" s="455"/>
      <c r="O44" s="455"/>
    </row>
    <row r="45" spans="1:15" ht="20.25" customHeight="1">
      <c r="A45" s="284" t="s">
        <v>200</v>
      </c>
      <c r="B45" s="247"/>
      <c r="C45" s="73"/>
      <c r="D45" s="255"/>
      <c r="E45" s="73"/>
      <c r="F45" s="255"/>
      <c r="G45" s="73"/>
      <c r="H45" s="255"/>
      <c r="I45" s="73"/>
      <c r="J45" s="455"/>
      <c r="K45" s="455"/>
      <c r="L45" s="455"/>
      <c r="M45" s="455"/>
      <c r="N45" s="455"/>
      <c r="O45" s="455"/>
    </row>
    <row r="46" spans="1:15" ht="20.25" customHeight="1">
      <c r="A46" s="250"/>
      <c r="C46" s="255"/>
      <c r="D46" s="255"/>
      <c r="E46" s="255"/>
      <c r="F46" s="255"/>
      <c r="G46" s="255"/>
      <c r="H46" s="255"/>
      <c r="I46" s="255"/>
      <c r="J46" s="455"/>
      <c r="K46" s="455"/>
      <c r="L46" s="455"/>
      <c r="M46" s="455"/>
      <c r="N46" s="455"/>
      <c r="O46" s="455"/>
    </row>
    <row r="47" spans="1:15" ht="20.25" customHeight="1">
      <c r="B47" s="191"/>
      <c r="C47" s="490" t="s">
        <v>187</v>
      </c>
      <c r="D47" s="490"/>
      <c r="E47" s="490"/>
      <c r="F47" s="467"/>
      <c r="G47" s="490" t="s">
        <v>188</v>
      </c>
      <c r="H47" s="490"/>
      <c r="I47" s="490"/>
      <c r="J47" s="455"/>
      <c r="K47" s="455"/>
      <c r="L47" s="455"/>
      <c r="M47" s="455"/>
      <c r="N47" s="455"/>
      <c r="O47" s="455"/>
    </row>
    <row r="48" spans="1:15" ht="20.25" customHeight="1">
      <c r="B48" s="191"/>
      <c r="C48" s="490" t="s">
        <v>71</v>
      </c>
      <c r="D48" s="490"/>
      <c r="E48" s="490"/>
      <c r="F48" s="467"/>
      <c r="G48" s="490" t="s">
        <v>189</v>
      </c>
      <c r="H48" s="490"/>
      <c r="I48" s="490"/>
      <c r="J48" s="455"/>
      <c r="K48" s="455"/>
      <c r="L48" s="455"/>
      <c r="M48" s="455"/>
      <c r="N48" s="455"/>
      <c r="O48" s="455"/>
    </row>
    <row r="49" spans="1:250" ht="20.25" customHeight="1">
      <c r="B49" s="191"/>
      <c r="C49" s="488" t="s">
        <v>214</v>
      </c>
      <c r="D49" s="488"/>
      <c r="E49" s="488"/>
      <c r="F49" s="467"/>
      <c r="G49" s="488" t="s">
        <v>214</v>
      </c>
      <c r="H49" s="488"/>
      <c r="I49" s="488"/>
      <c r="J49" s="455"/>
      <c r="K49" s="455"/>
      <c r="L49" s="455"/>
      <c r="M49" s="455"/>
      <c r="N49" s="455"/>
      <c r="O49" s="455"/>
    </row>
    <row r="50" spans="1:250" ht="20.25" customHeight="1">
      <c r="B50" s="191"/>
      <c r="C50" s="488" t="s">
        <v>210</v>
      </c>
      <c r="D50" s="488"/>
      <c r="E50" s="488"/>
      <c r="F50" s="467"/>
      <c r="G50" s="488" t="s">
        <v>210</v>
      </c>
      <c r="H50" s="488"/>
      <c r="I50" s="488"/>
      <c r="J50" s="455"/>
      <c r="K50" s="455"/>
      <c r="L50" s="455"/>
      <c r="M50" s="455"/>
      <c r="N50" s="455"/>
      <c r="O50" s="455"/>
    </row>
    <row r="51" spans="1:250" s="147" customFormat="1" ht="20.25" customHeight="1">
      <c r="A51" s="249"/>
      <c r="B51" s="247" t="s">
        <v>1</v>
      </c>
      <c r="C51" s="24">
        <v>2019</v>
      </c>
      <c r="D51" s="78"/>
      <c r="E51" s="24">
        <v>2018</v>
      </c>
      <c r="F51" s="24"/>
      <c r="G51" s="24">
        <v>2019</v>
      </c>
      <c r="H51" s="78"/>
      <c r="I51" s="24">
        <v>2018</v>
      </c>
      <c r="J51" s="455"/>
      <c r="K51" s="455"/>
      <c r="L51" s="455"/>
      <c r="M51" s="455"/>
      <c r="N51" s="455"/>
      <c r="O51" s="455"/>
      <c r="P51" s="144"/>
      <c r="Q51" s="144"/>
      <c r="R51" s="454"/>
      <c r="S51" s="454"/>
      <c r="T51" s="454"/>
      <c r="U51" s="454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  <c r="AS51" s="249"/>
      <c r="AT51" s="249"/>
      <c r="AU51" s="249"/>
      <c r="AV51" s="249"/>
      <c r="AW51" s="249"/>
      <c r="AX51" s="249"/>
      <c r="AY51" s="249"/>
      <c r="AZ51" s="249"/>
      <c r="BA51" s="249"/>
      <c r="BB51" s="249"/>
      <c r="BC51" s="249"/>
      <c r="BD51" s="249"/>
      <c r="BE51" s="249"/>
      <c r="BF51" s="249"/>
      <c r="BG51" s="249"/>
      <c r="BH51" s="249"/>
      <c r="BI51" s="249"/>
      <c r="BJ51" s="249"/>
      <c r="BK51" s="249"/>
      <c r="BL51" s="249"/>
      <c r="BM51" s="249"/>
      <c r="BN51" s="249"/>
      <c r="BO51" s="249"/>
      <c r="BP51" s="249"/>
      <c r="BQ51" s="249"/>
      <c r="BR51" s="249"/>
      <c r="BS51" s="249"/>
      <c r="BT51" s="249"/>
      <c r="BU51" s="249"/>
      <c r="BV51" s="249"/>
      <c r="BW51" s="249"/>
      <c r="BX51" s="249"/>
      <c r="BY51" s="249"/>
      <c r="BZ51" s="249"/>
      <c r="CA51" s="249"/>
      <c r="CB51" s="249"/>
      <c r="CC51" s="249"/>
      <c r="CD51" s="249"/>
      <c r="CE51" s="249"/>
      <c r="CF51" s="249"/>
      <c r="CG51" s="249"/>
      <c r="CH51" s="249"/>
      <c r="CI51" s="249"/>
      <c r="CJ51" s="249"/>
      <c r="CK51" s="249"/>
      <c r="CL51" s="249"/>
      <c r="CM51" s="249"/>
      <c r="CN51" s="249"/>
      <c r="CO51" s="249"/>
      <c r="CP51" s="249"/>
      <c r="CQ51" s="249"/>
      <c r="CR51" s="249"/>
      <c r="CS51" s="249"/>
      <c r="CT51" s="249"/>
      <c r="CU51" s="249"/>
      <c r="CV51" s="249"/>
      <c r="CW51" s="249"/>
      <c r="CX51" s="249"/>
      <c r="CY51" s="249"/>
      <c r="CZ51" s="249"/>
      <c r="DA51" s="249"/>
      <c r="DB51" s="249"/>
      <c r="DC51" s="249"/>
      <c r="DD51" s="249"/>
      <c r="DE51" s="249"/>
      <c r="DF51" s="249"/>
      <c r="DG51" s="249"/>
      <c r="DH51" s="249"/>
      <c r="DI51" s="249"/>
      <c r="DJ51" s="249"/>
      <c r="DK51" s="249"/>
      <c r="DL51" s="249"/>
      <c r="DM51" s="249"/>
      <c r="DN51" s="249"/>
      <c r="DO51" s="249"/>
      <c r="DP51" s="249"/>
      <c r="DQ51" s="249"/>
      <c r="DR51" s="249"/>
      <c r="DS51" s="249"/>
      <c r="DT51" s="249"/>
      <c r="DU51" s="249"/>
      <c r="DV51" s="249"/>
      <c r="DW51" s="249"/>
      <c r="DX51" s="249"/>
      <c r="DY51" s="249"/>
      <c r="DZ51" s="249"/>
      <c r="EA51" s="249"/>
      <c r="EB51" s="249"/>
      <c r="EC51" s="249"/>
      <c r="ED51" s="249"/>
      <c r="EE51" s="249"/>
      <c r="EF51" s="249"/>
      <c r="EG51" s="249"/>
      <c r="EH51" s="249"/>
      <c r="EI51" s="249"/>
      <c r="EJ51" s="249"/>
      <c r="EK51" s="249"/>
      <c r="EL51" s="249"/>
      <c r="EM51" s="249"/>
      <c r="EN51" s="249"/>
      <c r="EO51" s="249"/>
      <c r="EP51" s="249"/>
      <c r="EQ51" s="249"/>
      <c r="ER51" s="249"/>
      <c r="ES51" s="249"/>
      <c r="ET51" s="249"/>
      <c r="EU51" s="249"/>
      <c r="EV51" s="249"/>
      <c r="EW51" s="249"/>
      <c r="EX51" s="249"/>
      <c r="EY51" s="249"/>
      <c r="EZ51" s="249"/>
      <c r="FA51" s="249"/>
      <c r="FB51" s="249"/>
      <c r="FC51" s="249"/>
      <c r="FD51" s="249"/>
      <c r="FE51" s="249"/>
      <c r="FF51" s="249"/>
      <c r="FG51" s="249"/>
      <c r="FH51" s="249"/>
      <c r="FI51" s="249"/>
      <c r="FJ51" s="249"/>
      <c r="FK51" s="249"/>
      <c r="FL51" s="249"/>
      <c r="FM51" s="249"/>
      <c r="FN51" s="249"/>
      <c r="FO51" s="249"/>
      <c r="FP51" s="249"/>
      <c r="FQ51" s="249"/>
      <c r="FR51" s="249"/>
      <c r="FS51" s="249"/>
      <c r="FT51" s="249"/>
      <c r="FU51" s="249"/>
      <c r="FV51" s="249"/>
      <c r="FW51" s="249"/>
      <c r="FX51" s="249"/>
      <c r="FY51" s="249"/>
      <c r="FZ51" s="249"/>
      <c r="GA51" s="249"/>
      <c r="GB51" s="249"/>
      <c r="GC51" s="249"/>
      <c r="GD51" s="249"/>
      <c r="GE51" s="249"/>
      <c r="GF51" s="249"/>
      <c r="GG51" s="249"/>
      <c r="GH51" s="249"/>
      <c r="GI51" s="249"/>
      <c r="GJ51" s="249"/>
      <c r="GK51" s="249"/>
      <c r="GL51" s="249"/>
      <c r="GM51" s="249"/>
      <c r="GN51" s="249"/>
      <c r="GO51" s="249"/>
      <c r="GP51" s="249"/>
      <c r="GQ51" s="249"/>
      <c r="GR51" s="249"/>
      <c r="GS51" s="249"/>
      <c r="GT51" s="249"/>
      <c r="GU51" s="249"/>
      <c r="GV51" s="249"/>
      <c r="GW51" s="249"/>
      <c r="GX51" s="249"/>
      <c r="GY51" s="249"/>
      <c r="GZ51" s="249"/>
      <c r="HA51" s="249"/>
      <c r="HB51" s="249"/>
      <c r="HC51" s="249"/>
      <c r="HD51" s="249"/>
      <c r="HE51" s="249"/>
      <c r="HF51" s="249"/>
      <c r="HG51" s="249"/>
      <c r="HH51" s="249"/>
      <c r="HI51" s="249"/>
      <c r="HJ51" s="249"/>
      <c r="HK51" s="249"/>
      <c r="HL51" s="249"/>
      <c r="HM51" s="249"/>
      <c r="HN51" s="249"/>
      <c r="HO51" s="249"/>
      <c r="HP51" s="249"/>
      <c r="HQ51" s="249"/>
      <c r="HR51" s="249"/>
      <c r="HS51" s="249"/>
      <c r="HT51" s="249"/>
      <c r="HU51" s="249"/>
      <c r="HV51" s="249"/>
      <c r="HW51" s="249"/>
      <c r="HX51" s="249"/>
      <c r="HY51" s="249"/>
      <c r="HZ51" s="249"/>
      <c r="IA51" s="249"/>
      <c r="IB51" s="249"/>
      <c r="IC51" s="249"/>
      <c r="ID51" s="249"/>
      <c r="IE51" s="249"/>
      <c r="IF51" s="249"/>
      <c r="IG51" s="249"/>
      <c r="IH51" s="249"/>
      <c r="II51" s="249"/>
      <c r="IJ51" s="249"/>
      <c r="IK51" s="249"/>
      <c r="IL51" s="249"/>
      <c r="IM51" s="249"/>
      <c r="IN51" s="249"/>
      <c r="IO51" s="249"/>
      <c r="IP51" s="249"/>
    </row>
    <row r="52" spans="1:250" s="147" customFormat="1" ht="20.25" customHeight="1">
      <c r="A52" s="249"/>
      <c r="B52" s="191"/>
      <c r="C52" s="489" t="s">
        <v>70</v>
      </c>
      <c r="D52" s="489"/>
      <c r="E52" s="489"/>
      <c r="F52" s="489"/>
      <c r="G52" s="489"/>
      <c r="H52" s="489"/>
      <c r="I52" s="489"/>
      <c r="J52" s="455"/>
      <c r="K52" s="455"/>
      <c r="L52" s="455"/>
      <c r="M52" s="455"/>
      <c r="N52" s="455"/>
      <c r="O52" s="455"/>
      <c r="P52" s="144"/>
      <c r="Q52" s="144"/>
      <c r="R52" s="455"/>
      <c r="S52" s="455"/>
      <c r="T52" s="455"/>
      <c r="U52" s="455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DW52" s="251"/>
      <c r="DX52" s="251"/>
      <c r="DY52" s="251"/>
      <c r="DZ52" s="251"/>
      <c r="EA52" s="251"/>
      <c r="EB52" s="251"/>
      <c r="EC52" s="251"/>
      <c r="ED52" s="251"/>
      <c r="EE52" s="251"/>
      <c r="EF52" s="251"/>
      <c r="EG52" s="251"/>
      <c r="EH52" s="251"/>
      <c r="EI52" s="251"/>
      <c r="EJ52" s="251"/>
      <c r="EK52" s="251"/>
      <c r="EL52" s="251"/>
      <c r="EM52" s="251"/>
      <c r="EN52" s="251"/>
      <c r="EO52" s="251"/>
      <c r="EP52" s="251"/>
      <c r="EQ52" s="251"/>
      <c r="ER52" s="251"/>
      <c r="ES52" s="251"/>
      <c r="ET52" s="251"/>
      <c r="EU52" s="251"/>
      <c r="EV52" s="251"/>
      <c r="EW52" s="251"/>
      <c r="EX52" s="251"/>
      <c r="EY52" s="251"/>
      <c r="EZ52" s="251"/>
      <c r="FA52" s="251"/>
      <c r="FB52" s="251"/>
      <c r="FC52" s="251"/>
      <c r="FD52" s="251"/>
      <c r="FE52" s="251"/>
      <c r="FF52" s="251"/>
      <c r="FG52" s="251"/>
      <c r="FH52" s="251"/>
      <c r="FI52" s="251"/>
      <c r="FJ52" s="251"/>
      <c r="FK52" s="251"/>
      <c r="FL52" s="251"/>
      <c r="FM52" s="251"/>
      <c r="FN52" s="251"/>
      <c r="FO52" s="251"/>
      <c r="FP52" s="251"/>
      <c r="FQ52" s="251"/>
      <c r="FR52" s="251"/>
      <c r="FS52" s="251"/>
      <c r="FT52" s="251"/>
      <c r="FU52" s="251"/>
      <c r="FV52" s="251"/>
      <c r="FW52" s="251"/>
      <c r="FX52" s="251"/>
      <c r="FY52" s="251"/>
      <c r="FZ52" s="251"/>
      <c r="GA52" s="251"/>
      <c r="GB52" s="251"/>
      <c r="GC52" s="251"/>
      <c r="GD52" s="251"/>
      <c r="GE52" s="251"/>
      <c r="GF52" s="251"/>
      <c r="GG52" s="251"/>
      <c r="GH52" s="251"/>
      <c r="GI52" s="251"/>
      <c r="GJ52" s="251"/>
      <c r="GK52" s="251"/>
      <c r="GL52" s="251"/>
      <c r="GM52" s="251"/>
      <c r="GN52" s="251"/>
      <c r="GO52" s="251"/>
      <c r="GP52" s="251"/>
      <c r="GQ52" s="251"/>
      <c r="GR52" s="251"/>
      <c r="GS52" s="251"/>
      <c r="GT52" s="251"/>
      <c r="GU52" s="251"/>
      <c r="GV52" s="251"/>
      <c r="GW52" s="251"/>
      <c r="GX52" s="251"/>
      <c r="GY52" s="251"/>
      <c r="GZ52" s="251"/>
      <c r="HA52" s="251"/>
      <c r="HB52" s="251"/>
      <c r="HC52" s="251"/>
      <c r="HD52" s="251"/>
      <c r="HE52" s="251"/>
      <c r="HF52" s="251"/>
      <c r="HG52" s="251"/>
      <c r="HH52" s="251"/>
      <c r="HI52" s="251"/>
      <c r="HJ52" s="251"/>
      <c r="HK52" s="251"/>
      <c r="HL52" s="251"/>
      <c r="HM52" s="251"/>
      <c r="HN52" s="251"/>
      <c r="HO52" s="251"/>
      <c r="HP52" s="251"/>
      <c r="HQ52" s="251"/>
      <c r="HR52" s="251"/>
      <c r="HS52" s="251"/>
      <c r="HT52" s="251"/>
      <c r="HU52" s="251"/>
      <c r="HV52" s="251"/>
      <c r="HW52" s="251"/>
      <c r="HX52" s="251"/>
      <c r="HY52" s="251"/>
      <c r="HZ52" s="251"/>
      <c r="IA52" s="251"/>
      <c r="IB52" s="251"/>
      <c r="IC52" s="251"/>
      <c r="ID52" s="251"/>
      <c r="IE52" s="251"/>
      <c r="IF52" s="251"/>
      <c r="IG52" s="251"/>
      <c r="IH52" s="251"/>
      <c r="II52" s="251"/>
      <c r="IJ52" s="251"/>
      <c r="IK52" s="251"/>
      <c r="IL52" s="251"/>
      <c r="IM52" s="251"/>
      <c r="IN52" s="251"/>
      <c r="IO52" s="251"/>
      <c r="IP52" s="251"/>
    </row>
    <row r="53" spans="1:250" s="147" customFormat="1" ht="20.25" customHeight="1">
      <c r="A53" s="252" t="s">
        <v>42</v>
      </c>
      <c r="B53" s="191"/>
      <c r="C53" s="255"/>
      <c r="D53" s="255"/>
      <c r="E53" s="255"/>
      <c r="F53" s="255"/>
      <c r="G53" s="255"/>
      <c r="H53" s="255"/>
      <c r="I53" s="255"/>
      <c r="J53" s="455"/>
      <c r="K53" s="455"/>
      <c r="L53" s="455"/>
      <c r="M53" s="455"/>
      <c r="N53" s="455"/>
      <c r="O53" s="455"/>
      <c r="P53" s="144"/>
      <c r="Q53" s="144"/>
      <c r="R53" s="455"/>
      <c r="S53" s="455"/>
      <c r="T53" s="455"/>
      <c r="U53" s="455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</row>
    <row r="54" spans="1:250" s="147" customFormat="1" ht="20.25" customHeight="1">
      <c r="A54" s="154" t="s">
        <v>336</v>
      </c>
      <c r="B54" s="254" t="s">
        <v>307</v>
      </c>
      <c r="C54" s="311">
        <v>-4287896</v>
      </c>
      <c r="D54" s="301"/>
      <c r="E54" s="311">
        <v>-11935479</v>
      </c>
      <c r="F54" s="301"/>
      <c r="G54" s="312">
        <v>0</v>
      </c>
      <c r="H54" s="301"/>
      <c r="I54" s="312">
        <v>0</v>
      </c>
      <c r="J54" s="455"/>
      <c r="K54" s="337"/>
      <c r="L54" s="455"/>
      <c r="M54" s="455"/>
      <c r="N54" s="455"/>
      <c r="O54" s="455"/>
      <c r="P54" s="144"/>
      <c r="Q54" s="144"/>
      <c r="R54" s="455"/>
      <c r="S54" s="455"/>
      <c r="T54" s="455"/>
      <c r="U54" s="455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251"/>
      <c r="BN54" s="251"/>
      <c r="BO54" s="251"/>
      <c r="BP54" s="251"/>
      <c r="BQ54" s="251"/>
      <c r="BR54" s="251"/>
      <c r="BS54" s="251"/>
      <c r="BT54" s="251"/>
      <c r="BU54" s="251"/>
      <c r="BV54" s="251"/>
      <c r="BW54" s="251"/>
      <c r="BX54" s="251"/>
      <c r="BY54" s="251"/>
      <c r="BZ54" s="251"/>
      <c r="CA54" s="251"/>
      <c r="CB54" s="251"/>
      <c r="CC54" s="251"/>
      <c r="CD54" s="251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  <c r="DA54" s="251"/>
      <c r="DB54" s="251"/>
      <c r="DC54" s="251"/>
      <c r="DD54" s="251"/>
      <c r="DE54" s="251"/>
      <c r="DF54" s="251"/>
      <c r="DG54" s="251"/>
      <c r="DH54" s="251"/>
      <c r="DI54" s="251"/>
      <c r="DJ54" s="251"/>
      <c r="DK54" s="251"/>
      <c r="DL54" s="251"/>
      <c r="DM54" s="251"/>
      <c r="DN54" s="251"/>
      <c r="DO54" s="251"/>
      <c r="DP54" s="251"/>
      <c r="DQ54" s="251"/>
      <c r="DR54" s="251"/>
      <c r="DS54" s="251"/>
      <c r="DT54" s="251"/>
      <c r="DU54" s="251"/>
      <c r="DV54" s="251"/>
      <c r="DW54" s="251"/>
      <c r="DX54" s="251"/>
      <c r="DY54" s="251"/>
      <c r="DZ54" s="251"/>
      <c r="EA54" s="251"/>
      <c r="EB54" s="251"/>
      <c r="EC54" s="251"/>
      <c r="ED54" s="251"/>
      <c r="EE54" s="251"/>
      <c r="EF54" s="251"/>
      <c r="EG54" s="251"/>
      <c r="EH54" s="251"/>
      <c r="EI54" s="251"/>
      <c r="EJ54" s="251"/>
      <c r="EK54" s="251"/>
      <c r="EL54" s="251"/>
      <c r="EM54" s="251"/>
      <c r="EN54" s="251"/>
      <c r="EO54" s="251"/>
      <c r="EP54" s="251"/>
      <c r="EQ54" s="251"/>
      <c r="ER54" s="251"/>
      <c r="ES54" s="251"/>
      <c r="ET54" s="251"/>
      <c r="EU54" s="251"/>
      <c r="EV54" s="251"/>
      <c r="EW54" s="251"/>
      <c r="EX54" s="251"/>
      <c r="EY54" s="251"/>
      <c r="EZ54" s="251"/>
      <c r="FA54" s="251"/>
      <c r="FB54" s="251"/>
      <c r="FC54" s="251"/>
      <c r="FD54" s="251"/>
      <c r="FE54" s="251"/>
      <c r="FF54" s="251"/>
      <c r="FG54" s="251"/>
      <c r="FH54" s="251"/>
      <c r="FI54" s="251"/>
      <c r="FJ54" s="251"/>
      <c r="FK54" s="251"/>
      <c r="FL54" s="251"/>
      <c r="FM54" s="251"/>
      <c r="FN54" s="251"/>
      <c r="FO54" s="251"/>
      <c r="FP54" s="251"/>
      <c r="FQ54" s="251"/>
      <c r="FR54" s="251"/>
      <c r="FS54" s="251"/>
      <c r="FT54" s="251"/>
      <c r="FU54" s="251"/>
      <c r="FV54" s="251"/>
      <c r="FW54" s="251"/>
      <c r="FX54" s="251"/>
      <c r="FY54" s="251"/>
      <c r="FZ54" s="251"/>
      <c r="GA54" s="251"/>
      <c r="GB54" s="251"/>
      <c r="GC54" s="251"/>
      <c r="GD54" s="251"/>
      <c r="GE54" s="251"/>
      <c r="GF54" s="251"/>
      <c r="GG54" s="251"/>
      <c r="GH54" s="251"/>
      <c r="GI54" s="251"/>
      <c r="GJ54" s="251"/>
      <c r="GK54" s="251"/>
      <c r="GL54" s="251"/>
      <c r="GM54" s="251"/>
      <c r="GN54" s="251"/>
      <c r="GO54" s="251"/>
      <c r="GP54" s="251"/>
      <c r="GQ54" s="251"/>
      <c r="GR54" s="251"/>
      <c r="GS54" s="251"/>
      <c r="GT54" s="251"/>
      <c r="GU54" s="251"/>
      <c r="GV54" s="251"/>
      <c r="GW54" s="251"/>
      <c r="GX54" s="251"/>
      <c r="GY54" s="251"/>
      <c r="GZ54" s="251"/>
      <c r="HA54" s="251"/>
      <c r="HB54" s="251"/>
      <c r="HC54" s="251"/>
      <c r="HD54" s="251"/>
      <c r="HE54" s="251"/>
      <c r="HF54" s="251"/>
      <c r="HG54" s="251"/>
      <c r="HH54" s="251"/>
      <c r="HI54" s="251"/>
      <c r="HJ54" s="251"/>
      <c r="HK54" s="251"/>
      <c r="HL54" s="251"/>
      <c r="HM54" s="251"/>
      <c r="HN54" s="251"/>
      <c r="HO54" s="251"/>
      <c r="HP54" s="251"/>
      <c r="HQ54" s="251"/>
      <c r="HR54" s="251"/>
      <c r="HS54" s="251"/>
      <c r="HT54" s="251"/>
      <c r="HU54" s="251"/>
      <c r="HV54" s="251"/>
      <c r="HW54" s="251"/>
      <c r="HX54" s="251"/>
      <c r="HY54" s="251"/>
      <c r="HZ54" s="251"/>
      <c r="IA54" s="251"/>
      <c r="IB54" s="251"/>
      <c r="IC54" s="251"/>
      <c r="ID54" s="251"/>
      <c r="IE54" s="251"/>
      <c r="IF54" s="251"/>
      <c r="IG54" s="251"/>
      <c r="IH54" s="251"/>
      <c r="II54" s="251"/>
      <c r="IJ54" s="251"/>
      <c r="IK54" s="251"/>
      <c r="IL54" s="251"/>
      <c r="IM54" s="251"/>
      <c r="IN54" s="251"/>
      <c r="IO54" s="251"/>
      <c r="IP54" s="251"/>
    </row>
    <row r="55" spans="1:250" s="147" customFormat="1" ht="20.25" customHeight="1">
      <c r="A55" s="249" t="s">
        <v>367</v>
      </c>
      <c r="B55" s="247" t="s">
        <v>201</v>
      </c>
      <c r="C55" s="311">
        <v>-2059191</v>
      </c>
      <c r="D55" s="301"/>
      <c r="E55" s="311">
        <v>-143144</v>
      </c>
      <c r="F55" s="301"/>
      <c r="G55" s="312">
        <v>0</v>
      </c>
      <c r="H55" s="301"/>
      <c r="I55" s="312">
        <v>-1136665</v>
      </c>
      <c r="J55" s="455"/>
      <c r="K55" s="337"/>
      <c r="L55" s="455"/>
      <c r="M55" s="455"/>
      <c r="N55" s="455"/>
      <c r="O55" s="455"/>
      <c r="P55" s="144"/>
      <c r="Q55" s="144"/>
      <c r="R55" s="455"/>
      <c r="S55" s="455"/>
      <c r="T55" s="455"/>
      <c r="U55" s="455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251"/>
      <c r="BH55" s="251"/>
      <c r="BI55" s="251"/>
      <c r="BJ55" s="251"/>
      <c r="BK55" s="251"/>
      <c r="BL55" s="251"/>
      <c r="BM55" s="251"/>
      <c r="BN55" s="251"/>
      <c r="BO55" s="251"/>
      <c r="BP55" s="251"/>
      <c r="BQ55" s="251"/>
      <c r="BR55" s="251"/>
      <c r="BS55" s="251"/>
      <c r="BT55" s="251"/>
      <c r="BU55" s="251"/>
      <c r="BV55" s="251"/>
      <c r="BW55" s="251"/>
      <c r="BX55" s="251"/>
      <c r="BY55" s="251"/>
      <c r="BZ55" s="251"/>
      <c r="CA55" s="251"/>
      <c r="CB55" s="251"/>
      <c r="CC55" s="251"/>
      <c r="CD55" s="251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251"/>
      <c r="DO55" s="251"/>
      <c r="DP55" s="251"/>
      <c r="DQ55" s="251"/>
      <c r="DR55" s="251"/>
      <c r="DS55" s="251"/>
      <c r="DT55" s="251"/>
      <c r="DU55" s="251"/>
      <c r="DV55" s="251"/>
      <c r="DW55" s="251"/>
      <c r="DX55" s="251"/>
      <c r="DY55" s="251"/>
      <c r="DZ55" s="251"/>
      <c r="EA55" s="251"/>
      <c r="EB55" s="251"/>
      <c r="EC55" s="251"/>
      <c r="ED55" s="251"/>
      <c r="EE55" s="251"/>
      <c r="EF55" s="251"/>
      <c r="EG55" s="251"/>
      <c r="EH55" s="251"/>
      <c r="EI55" s="251"/>
      <c r="EJ55" s="251"/>
      <c r="EK55" s="251"/>
      <c r="EL55" s="251"/>
      <c r="EM55" s="251"/>
      <c r="EN55" s="251"/>
      <c r="EO55" s="251"/>
      <c r="EP55" s="251"/>
      <c r="EQ55" s="251"/>
      <c r="ER55" s="251"/>
      <c r="ES55" s="251"/>
      <c r="ET55" s="251"/>
      <c r="EU55" s="251"/>
      <c r="EV55" s="251"/>
      <c r="EW55" s="251"/>
      <c r="EX55" s="251"/>
      <c r="EY55" s="251"/>
      <c r="EZ55" s="251"/>
      <c r="FA55" s="251"/>
      <c r="FB55" s="251"/>
      <c r="FC55" s="251"/>
      <c r="FD55" s="251"/>
      <c r="FE55" s="251"/>
      <c r="FF55" s="251"/>
      <c r="FG55" s="251"/>
      <c r="FH55" s="251"/>
      <c r="FI55" s="251"/>
      <c r="FJ55" s="251"/>
      <c r="FK55" s="251"/>
      <c r="FL55" s="251"/>
      <c r="FM55" s="251"/>
      <c r="FN55" s="251"/>
      <c r="FO55" s="251"/>
      <c r="FP55" s="251"/>
      <c r="FQ55" s="251"/>
      <c r="FR55" s="251"/>
      <c r="FS55" s="251"/>
      <c r="FT55" s="251"/>
      <c r="FU55" s="251"/>
      <c r="FV55" s="251"/>
      <c r="FW55" s="251"/>
      <c r="FX55" s="251"/>
      <c r="FY55" s="251"/>
      <c r="FZ55" s="251"/>
      <c r="GA55" s="251"/>
      <c r="GB55" s="251"/>
      <c r="GC55" s="251"/>
      <c r="GD55" s="251"/>
      <c r="GE55" s="251"/>
      <c r="GF55" s="251"/>
      <c r="GG55" s="251"/>
      <c r="GH55" s="251"/>
      <c r="GI55" s="251"/>
      <c r="GJ55" s="251"/>
      <c r="GK55" s="251"/>
      <c r="GL55" s="251"/>
      <c r="GM55" s="251"/>
      <c r="GN55" s="251"/>
      <c r="GO55" s="251"/>
      <c r="GP55" s="251"/>
      <c r="GQ55" s="251"/>
      <c r="GR55" s="251"/>
      <c r="GS55" s="251"/>
      <c r="GT55" s="251"/>
      <c r="GU55" s="251"/>
      <c r="GV55" s="251"/>
      <c r="GW55" s="251"/>
      <c r="GX55" s="251"/>
      <c r="GY55" s="251"/>
      <c r="GZ55" s="251"/>
      <c r="HA55" s="251"/>
      <c r="HB55" s="251"/>
      <c r="HC55" s="251"/>
      <c r="HD55" s="251"/>
      <c r="HE55" s="251"/>
      <c r="HF55" s="251"/>
      <c r="HG55" s="251"/>
      <c r="HH55" s="251"/>
      <c r="HI55" s="251"/>
      <c r="HJ55" s="251"/>
      <c r="HK55" s="251"/>
      <c r="HL55" s="251"/>
      <c r="HM55" s="251"/>
      <c r="HN55" s="251"/>
      <c r="HO55" s="251"/>
      <c r="HP55" s="251"/>
      <c r="HQ55" s="251"/>
      <c r="HR55" s="251"/>
      <c r="HS55" s="251"/>
      <c r="HT55" s="251"/>
      <c r="HU55" s="251"/>
      <c r="HV55" s="251"/>
      <c r="HW55" s="251"/>
      <c r="HX55" s="251"/>
      <c r="HY55" s="251"/>
      <c r="HZ55" s="251"/>
      <c r="IA55" s="251"/>
      <c r="IB55" s="251"/>
      <c r="IC55" s="251"/>
      <c r="ID55" s="251"/>
      <c r="IE55" s="251"/>
      <c r="IF55" s="251"/>
      <c r="IG55" s="251"/>
      <c r="IH55" s="251"/>
      <c r="II55" s="251"/>
      <c r="IJ55" s="251"/>
      <c r="IK55" s="251"/>
      <c r="IL55" s="251"/>
      <c r="IM55" s="251"/>
      <c r="IN55" s="251"/>
      <c r="IO55" s="251"/>
      <c r="IP55" s="251"/>
    </row>
    <row r="56" spans="1:250" s="147" customFormat="1" ht="20.25" customHeight="1">
      <c r="A56" s="249" t="s">
        <v>337</v>
      </c>
      <c r="B56" s="261"/>
      <c r="C56" s="311">
        <v>121720</v>
      </c>
      <c r="D56" s="301"/>
      <c r="E56" s="311">
        <v>-91061</v>
      </c>
      <c r="F56" s="301"/>
      <c r="G56" s="312">
        <v>0</v>
      </c>
      <c r="H56" s="301"/>
      <c r="I56" s="312">
        <v>0</v>
      </c>
      <c r="J56" s="455"/>
      <c r="K56" s="337"/>
      <c r="L56" s="455"/>
      <c r="M56" s="455"/>
      <c r="N56" s="455"/>
      <c r="O56" s="455"/>
      <c r="P56" s="144"/>
      <c r="Q56" s="144"/>
      <c r="R56" s="455"/>
      <c r="S56" s="455"/>
      <c r="T56" s="455"/>
      <c r="U56" s="455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</row>
    <row r="57" spans="1:250" s="147" customFormat="1" ht="20.25" customHeight="1">
      <c r="A57" s="249" t="s">
        <v>55</v>
      </c>
      <c r="B57" s="191"/>
      <c r="C57" s="311">
        <v>409964</v>
      </c>
      <c r="D57" s="301"/>
      <c r="E57" s="311">
        <f>15383-8</f>
        <v>15375</v>
      </c>
      <c r="F57" s="301"/>
      <c r="G57" s="312">
        <v>0</v>
      </c>
      <c r="H57" s="301"/>
      <c r="I57" s="312">
        <v>0</v>
      </c>
      <c r="J57" s="455"/>
      <c r="K57" s="337"/>
      <c r="L57" s="455"/>
      <c r="M57" s="455"/>
      <c r="N57" s="455"/>
      <c r="O57" s="455"/>
      <c r="P57" s="144"/>
      <c r="Q57" s="144"/>
      <c r="R57" s="455"/>
      <c r="S57" s="455"/>
      <c r="T57" s="455"/>
      <c r="U57" s="455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</row>
    <row r="58" spans="1:250" s="147" customFormat="1" ht="20.25" customHeight="1">
      <c r="A58" s="249" t="s">
        <v>236</v>
      </c>
      <c r="B58" s="191"/>
      <c r="C58" s="311">
        <v>-8890671</v>
      </c>
      <c r="D58" s="301"/>
      <c r="E58" s="311">
        <v>-8632056</v>
      </c>
      <c r="F58" s="301"/>
      <c r="G58" s="312">
        <v>0</v>
      </c>
      <c r="H58" s="301"/>
      <c r="I58" s="312">
        <v>0</v>
      </c>
      <c r="J58" s="455"/>
      <c r="K58" s="337"/>
      <c r="L58" s="455"/>
      <c r="M58" s="455"/>
      <c r="N58" s="455"/>
      <c r="O58" s="455"/>
      <c r="P58" s="144"/>
      <c r="Q58" s="144"/>
      <c r="R58" s="455"/>
      <c r="S58" s="455"/>
      <c r="T58" s="455"/>
      <c r="U58" s="455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251"/>
      <c r="BS58" s="251"/>
      <c r="BT58" s="251"/>
      <c r="BU58" s="251"/>
      <c r="BV58" s="251"/>
      <c r="BW58" s="251"/>
      <c r="BX58" s="251"/>
      <c r="BY58" s="251"/>
      <c r="BZ58" s="251"/>
      <c r="CA58" s="251"/>
      <c r="CB58" s="251"/>
      <c r="CC58" s="251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251"/>
      <c r="DO58" s="251"/>
      <c r="DP58" s="251"/>
      <c r="DQ58" s="251"/>
      <c r="DR58" s="251"/>
      <c r="DS58" s="251"/>
      <c r="DT58" s="251"/>
      <c r="DU58" s="251"/>
      <c r="DV58" s="251"/>
      <c r="DW58" s="251"/>
      <c r="DX58" s="251"/>
      <c r="DY58" s="251"/>
      <c r="DZ58" s="251"/>
      <c r="EA58" s="251"/>
      <c r="EB58" s="251"/>
      <c r="EC58" s="251"/>
      <c r="ED58" s="251"/>
      <c r="EE58" s="251"/>
      <c r="EF58" s="251"/>
      <c r="EG58" s="251"/>
      <c r="EH58" s="251"/>
      <c r="EI58" s="251"/>
      <c r="EJ58" s="251"/>
      <c r="EK58" s="251"/>
      <c r="EL58" s="251"/>
      <c r="EM58" s="251"/>
      <c r="EN58" s="251"/>
      <c r="EO58" s="251"/>
      <c r="EP58" s="251"/>
      <c r="EQ58" s="251"/>
      <c r="ER58" s="251"/>
      <c r="ES58" s="251"/>
      <c r="ET58" s="251"/>
      <c r="EU58" s="251"/>
      <c r="EV58" s="251"/>
      <c r="EW58" s="251"/>
      <c r="EX58" s="251"/>
      <c r="EY58" s="251"/>
      <c r="EZ58" s="251"/>
      <c r="FA58" s="251"/>
      <c r="FB58" s="251"/>
      <c r="FC58" s="251"/>
      <c r="FD58" s="251"/>
      <c r="FE58" s="251"/>
      <c r="FF58" s="251"/>
      <c r="FG58" s="251"/>
      <c r="FH58" s="251"/>
      <c r="FI58" s="251"/>
      <c r="FJ58" s="251"/>
      <c r="FK58" s="251"/>
      <c r="FL58" s="251"/>
      <c r="FM58" s="251"/>
      <c r="FN58" s="251"/>
      <c r="FO58" s="251"/>
      <c r="FP58" s="251"/>
      <c r="FQ58" s="251"/>
      <c r="FR58" s="251"/>
      <c r="FS58" s="251"/>
      <c r="FT58" s="251"/>
      <c r="FU58" s="251"/>
      <c r="FV58" s="251"/>
      <c r="FW58" s="251"/>
      <c r="FX58" s="251"/>
      <c r="FY58" s="251"/>
      <c r="FZ58" s="251"/>
      <c r="GA58" s="251"/>
      <c r="GB58" s="251"/>
      <c r="GC58" s="251"/>
      <c r="GD58" s="251"/>
      <c r="GE58" s="251"/>
      <c r="GF58" s="251"/>
      <c r="GG58" s="251"/>
      <c r="GH58" s="251"/>
      <c r="GI58" s="251"/>
      <c r="GJ58" s="251"/>
      <c r="GK58" s="251"/>
      <c r="GL58" s="251"/>
      <c r="GM58" s="251"/>
      <c r="GN58" s="251"/>
      <c r="GO58" s="251"/>
      <c r="GP58" s="251"/>
      <c r="GQ58" s="251"/>
      <c r="GR58" s="251"/>
      <c r="GS58" s="251"/>
      <c r="GT58" s="251"/>
      <c r="GU58" s="251"/>
      <c r="GV58" s="251"/>
      <c r="GW58" s="251"/>
      <c r="GX58" s="251"/>
      <c r="GY58" s="251"/>
      <c r="GZ58" s="251"/>
      <c r="HA58" s="251"/>
      <c r="HB58" s="251"/>
      <c r="HC58" s="251"/>
      <c r="HD58" s="251"/>
      <c r="HE58" s="251"/>
      <c r="HF58" s="251"/>
      <c r="HG58" s="251"/>
      <c r="HH58" s="251"/>
      <c r="HI58" s="251"/>
      <c r="HJ58" s="251"/>
      <c r="HK58" s="251"/>
      <c r="HL58" s="251"/>
      <c r="HM58" s="251"/>
      <c r="HN58" s="251"/>
      <c r="HO58" s="251"/>
      <c r="HP58" s="251"/>
      <c r="HQ58" s="251"/>
      <c r="HR58" s="251"/>
      <c r="HS58" s="251"/>
      <c r="HT58" s="251"/>
      <c r="HU58" s="251"/>
      <c r="HV58" s="251"/>
      <c r="HW58" s="251"/>
      <c r="HX58" s="251"/>
      <c r="HY58" s="251"/>
      <c r="HZ58" s="251"/>
      <c r="IA58" s="251"/>
      <c r="IB58" s="251"/>
      <c r="IC58" s="251"/>
      <c r="ID58" s="251"/>
      <c r="IE58" s="251"/>
      <c r="IF58" s="251"/>
      <c r="IG58" s="251"/>
      <c r="IH58" s="251"/>
      <c r="II58" s="251"/>
      <c r="IJ58" s="251"/>
      <c r="IK58" s="251"/>
      <c r="IL58" s="251"/>
      <c r="IM58" s="251"/>
      <c r="IN58" s="251"/>
      <c r="IO58" s="251"/>
      <c r="IP58" s="251"/>
    </row>
    <row r="59" spans="1:250" s="147" customFormat="1" ht="20.25" customHeight="1">
      <c r="A59" s="249" t="s">
        <v>231</v>
      </c>
      <c r="B59" s="191"/>
      <c r="C59" s="311">
        <v>5104</v>
      </c>
      <c r="D59" s="301"/>
      <c r="E59" s="311">
        <v>3698</v>
      </c>
      <c r="F59" s="301"/>
      <c r="G59" s="312">
        <v>0</v>
      </c>
      <c r="H59" s="301"/>
      <c r="I59" s="312">
        <v>0</v>
      </c>
      <c r="J59" s="455"/>
      <c r="K59" s="337"/>
      <c r="L59" s="455"/>
      <c r="M59" s="455"/>
      <c r="N59" s="455"/>
      <c r="O59" s="455"/>
      <c r="P59" s="144"/>
      <c r="Q59" s="144"/>
      <c r="R59" s="455"/>
      <c r="S59" s="455"/>
      <c r="T59" s="455"/>
      <c r="U59" s="455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</row>
    <row r="60" spans="1:250" s="147" customFormat="1" ht="20.25" customHeight="1">
      <c r="A60" s="249" t="s">
        <v>237</v>
      </c>
      <c r="B60" s="191"/>
      <c r="C60" s="311">
        <v>-76748</v>
      </c>
      <c r="D60" s="301"/>
      <c r="E60" s="311">
        <v>-83696</v>
      </c>
      <c r="F60" s="301"/>
      <c r="G60" s="312">
        <v>0</v>
      </c>
      <c r="H60" s="301"/>
      <c r="I60" s="312">
        <v>0</v>
      </c>
      <c r="J60" s="455"/>
      <c r="K60" s="337"/>
      <c r="L60" s="455"/>
      <c r="M60" s="455"/>
      <c r="N60" s="455"/>
      <c r="O60" s="455"/>
      <c r="P60" s="144"/>
      <c r="Q60" s="144"/>
      <c r="R60" s="455"/>
      <c r="S60" s="455"/>
      <c r="T60" s="455"/>
      <c r="U60" s="455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1"/>
      <c r="AK60" s="251"/>
      <c r="AL60" s="251"/>
      <c r="AM60" s="251"/>
      <c r="AN60" s="251"/>
      <c r="AO60" s="251"/>
      <c r="AP60" s="251"/>
      <c r="AQ60" s="251"/>
      <c r="AR60" s="251"/>
      <c r="AS60" s="251"/>
      <c r="AT60" s="251"/>
      <c r="AU60" s="251"/>
      <c r="AV60" s="251"/>
      <c r="AW60" s="251"/>
      <c r="AX60" s="251"/>
      <c r="AY60" s="251"/>
      <c r="AZ60" s="251"/>
      <c r="BA60" s="251"/>
      <c r="BB60" s="251"/>
      <c r="BC60" s="251"/>
      <c r="BD60" s="251"/>
      <c r="BE60" s="251"/>
      <c r="BF60" s="251"/>
      <c r="BG60" s="251"/>
      <c r="BH60" s="251"/>
      <c r="BI60" s="251"/>
      <c r="BJ60" s="251"/>
      <c r="BK60" s="251"/>
      <c r="BL60" s="251"/>
      <c r="BM60" s="251"/>
      <c r="BN60" s="251"/>
      <c r="BO60" s="251"/>
      <c r="BP60" s="251"/>
      <c r="BQ60" s="251"/>
      <c r="BR60" s="251"/>
      <c r="BS60" s="251"/>
      <c r="BT60" s="251"/>
      <c r="BU60" s="251"/>
      <c r="BV60" s="251"/>
      <c r="BW60" s="251"/>
      <c r="BX60" s="251"/>
      <c r="BY60" s="251"/>
      <c r="BZ60" s="251"/>
      <c r="CA60" s="251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</row>
    <row r="61" spans="1:250" s="147" customFormat="1" ht="20.25" customHeight="1">
      <c r="A61" s="249" t="s">
        <v>44</v>
      </c>
      <c r="B61" s="254" t="s">
        <v>6</v>
      </c>
      <c r="C61" s="312">
        <v>0</v>
      </c>
      <c r="D61" s="312"/>
      <c r="E61" s="312">
        <v>0</v>
      </c>
      <c r="F61" s="301"/>
      <c r="G61" s="311">
        <v>6016327</v>
      </c>
      <c r="H61" s="301"/>
      <c r="I61" s="311">
        <v>2929720</v>
      </c>
      <c r="J61" s="455"/>
      <c r="K61" s="337"/>
      <c r="L61" s="455"/>
      <c r="M61" s="455"/>
      <c r="N61" s="455"/>
      <c r="O61" s="455"/>
      <c r="P61" s="144"/>
      <c r="Q61" s="144"/>
      <c r="R61" s="455"/>
      <c r="S61" s="455"/>
      <c r="T61" s="455"/>
      <c r="U61" s="455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51"/>
      <c r="AS61" s="251"/>
      <c r="AT61" s="251"/>
      <c r="AU61" s="251"/>
      <c r="AV61" s="251"/>
      <c r="AW61" s="251"/>
      <c r="AX61" s="251"/>
      <c r="AY61" s="251"/>
      <c r="AZ61" s="251"/>
      <c r="BA61" s="251"/>
      <c r="BB61" s="251"/>
      <c r="BC61" s="251"/>
      <c r="BD61" s="251"/>
      <c r="BE61" s="251"/>
      <c r="BF61" s="251"/>
      <c r="BG61" s="251"/>
      <c r="BH61" s="251"/>
      <c r="BI61" s="251"/>
      <c r="BJ61" s="251"/>
      <c r="BK61" s="251"/>
      <c r="BL61" s="251"/>
      <c r="BM61" s="251"/>
      <c r="BN61" s="251"/>
      <c r="BO61" s="251"/>
      <c r="BP61" s="251"/>
      <c r="BQ61" s="251"/>
      <c r="BR61" s="251"/>
      <c r="BS61" s="251"/>
      <c r="BT61" s="251"/>
      <c r="BU61" s="251"/>
      <c r="BV61" s="251"/>
      <c r="BW61" s="251"/>
      <c r="BX61" s="251"/>
      <c r="BY61" s="251"/>
      <c r="BZ61" s="251"/>
      <c r="CA61" s="251"/>
      <c r="CB61" s="251"/>
      <c r="CC61" s="251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</row>
    <row r="62" spans="1:250" s="147" customFormat="1" ht="20.25" customHeight="1">
      <c r="A62" s="249" t="s">
        <v>43</v>
      </c>
      <c r="B62" s="191"/>
      <c r="C62" s="311">
        <v>72873</v>
      </c>
      <c r="D62" s="301"/>
      <c r="E62" s="311">
        <v>98359</v>
      </c>
      <c r="F62" s="303"/>
      <c r="G62" s="311">
        <v>223</v>
      </c>
      <c r="H62" s="301"/>
      <c r="I62" s="311">
        <v>12020</v>
      </c>
      <c r="J62" s="455"/>
      <c r="K62" s="337"/>
      <c r="L62" s="455"/>
      <c r="M62" s="455"/>
      <c r="N62" s="455"/>
      <c r="O62" s="455"/>
      <c r="P62" s="144"/>
      <c r="Q62" s="144"/>
      <c r="R62" s="455"/>
      <c r="S62" s="455"/>
      <c r="T62" s="455"/>
      <c r="U62" s="455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1"/>
      <c r="BK62" s="251"/>
      <c r="BL62" s="251"/>
      <c r="BM62" s="251"/>
      <c r="BN62" s="251"/>
      <c r="BO62" s="251"/>
      <c r="BP62" s="251"/>
      <c r="BQ62" s="251"/>
      <c r="BR62" s="251"/>
      <c r="BS62" s="251"/>
      <c r="BT62" s="251"/>
      <c r="BU62" s="251"/>
      <c r="BV62" s="251"/>
      <c r="BW62" s="251"/>
      <c r="BX62" s="251"/>
      <c r="BY62" s="251"/>
      <c r="BZ62" s="251"/>
      <c r="CA62" s="251"/>
      <c r="CB62" s="251"/>
      <c r="CC62" s="251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  <c r="DA62" s="251"/>
      <c r="DB62" s="251"/>
      <c r="DC62" s="251"/>
      <c r="DD62" s="251"/>
      <c r="DE62" s="251"/>
      <c r="DF62" s="251"/>
      <c r="DG62" s="251"/>
      <c r="DH62" s="251"/>
      <c r="DI62" s="251"/>
      <c r="DJ62" s="251"/>
      <c r="DK62" s="251"/>
      <c r="DL62" s="251"/>
      <c r="DM62" s="251"/>
      <c r="DN62" s="251"/>
      <c r="DO62" s="251"/>
      <c r="DP62" s="251"/>
      <c r="DQ62" s="251"/>
      <c r="DR62" s="251"/>
      <c r="DS62" s="251"/>
      <c r="DT62" s="251"/>
      <c r="DU62" s="251"/>
      <c r="DV62" s="251"/>
      <c r="DW62" s="251"/>
      <c r="DX62" s="251"/>
      <c r="DY62" s="251"/>
      <c r="DZ62" s="251"/>
      <c r="EA62" s="251"/>
      <c r="EB62" s="251"/>
      <c r="EC62" s="251"/>
      <c r="ED62" s="251"/>
      <c r="EE62" s="251"/>
      <c r="EF62" s="251"/>
      <c r="EG62" s="251"/>
      <c r="EH62" s="251"/>
      <c r="EI62" s="251"/>
      <c r="EJ62" s="251"/>
      <c r="EK62" s="251"/>
      <c r="EL62" s="251"/>
      <c r="EM62" s="251"/>
      <c r="EN62" s="251"/>
      <c r="EO62" s="251"/>
      <c r="EP62" s="251"/>
      <c r="EQ62" s="251"/>
      <c r="ER62" s="251"/>
      <c r="ES62" s="251"/>
      <c r="ET62" s="251"/>
      <c r="EU62" s="251"/>
      <c r="EV62" s="251"/>
      <c r="EW62" s="251"/>
      <c r="EX62" s="251"/>
      <c r="EY62" s="251"/>
      <c r="EZ62" s="251"/>
      <c r="FA62" s="251"/>
      <c r="FB62" s="251"/>
      <c r="FC62" s="251"/>
      <c r="FD62" s="251"/>
      <c r="FE62" s="251"/>
      <c r="FF62" s="251"/>
      <c r="FG62" s="251"/>
      <c r="FH62" s="251"/>
      <c r="FI62" s="251"/>
      <c r="FJ62" s="251"/>
      <c r="FK62" s="251"/>
      <c r="FL62" s="251"/>
      <c r="FM62" s="251"/>
      <c r="FN62" s="251"/>
      <c r="FO62" s="251"/>
      <c r="FP62" s="251"/>
      <c r="FQ62" s="251"/>
      <c r="FR62" s="251"/>
      <c r="FS62" s="251"/>
      <c r="FT62" s="251"/>
      <c r="FU62" s="251"/>
      <c r="FV62" s="251"/>
      <c r="FW62" s="251"/>
      <c r="FX62" s="251"/>
      <c r="FY62" s="251"/>
      <c r="FZ62" s="251"/>
      <c r="GA62" s="251"/>
      <c r="GB62" s="251"/>
      <c r="GC62" s="251"/>
      <c r="GD62" s="251"/>
      <c r="GE62" s="251"/>
      <c r="GF62" s="251"/>
      <c r="GG62" s="251"/>
      <c r="GH62" s="251"/>
      <c r="GI62" s="251"/>
      <c r="GJ62" s="251"/>
      <c r="GK62" s="251"/>
      <c r="GL62" s="251"/>
      <c r="GM62" s="251"/>
      <c r="GN62" s="251"/>
      <c r="GO62" s="251"/>
      <c r="GP62" s="251"/>
      <c r="GQ62" s="251"/>
      <c r="GR62" s="251"/>
      <c r="GS62" s="251"/>
      <c r="GT62" s="251"/>
      <c r="GU62" s="251"/>
      <c r="GV62" s="251"/>
      <c r="GW62" s="251"/>
      <c r="GX62" s="251"/>
      <c r="GY62" s="251"/>
      <c r="GZ62" s="251"/>
      <c r="HA62" s="251"/>
      <c r="HB62" s="251"/>
      <c r="HC62" s="251"/>
      <c r="HD62" s="251"/>
      <c r="HE62" s="251"/>
      <c r="HF62" s="251"/>
      <c r="HG62" s="251"/>
      <c r="HH62" s="251"/>
      <c r="HI62" s="251"/>
      <c r="HJ62" s="251"/>
      <c r="HK62" s="251"/>
      <c r="HL62" s="251"/>
      <c r="HM62" s="251"/>
      <c r="HN62" s="251"/>
      <c r="HO62" s="251"/>
      <c r="HP62" s="251"/>
      <c r="HQ62" s="251"/>
      <c r="HR62" s="251"/>
      <c r="HS62" s="251"/>
      <c r="HT62" s="251"/>
      <c r="HU62" s="251"/>
      <c r="HV62" s="251"/>
      <c r="HW62" s="251"/>
      <c r="HX62" s="251"/>
      <c r="HY62" s="251"/>
      <c r="HZ62" s="251"/>
      <c r="IA62" s="251"/>
      <c r="IB62" s="251"/>
      <c r="IC62" s="251"/>
      <c r="ID62" s="251"/>
      <c r="IE62" s="251"/>
      <c r="IF62" s="251"/>
      <c r="IG62" s="251"/>
      <c r="IH62" s="251"/>
      <c r="II62" s="251"/>
      <c r="IJ62" s="251"/>
      <c r="IK62" s="251"/>
      <c r="IL62" s="251"/>
      <c r="IM62" s="251"/>
      <c r="IN62" s="251"/>
      <c r="IO62" s="251"/>
      <c r="IP62" s="251"/>
    </row>
    <row r="63" spans="1:250" s="147" customFormat="1" ht="20.25" customHeight="1">
      <c r="A63" s="259" t="s">
        <v>202</v>
      </c>
      <c r="B63" s="260"/>
      <c r="C63" s="315">
        <f>SUM(C54:C62)</f>
        <v>-14704845</v>
      </c>
      <c r="D63" s="304">
        <f>SUM(D61:D61)</f>
        <v>0</v>
      </c>
      <c r="E63" s="315">
        <f>SUM(E54:E62)</f>
        <v>-20768004</v>
      </c>
      <c r="F63" s="304">
        <f>SUM(F61:F61)</f>
        <v>0</v>
      </c>
      <c r="G63" s="315">
        <f>SUM(G54:G62)</f>
        <v>6016550</v>
      </c>
      <c r="H63" s="304">
        <f>SUM(H61:H61)</f>
        <v>0</v>
      </c>
      <c r="I63" s="315">
        <f>SUM(I54:I62)</f>
        <v>1805075</v>
      </c>
      <c r="J63" s="455"/>
      <c r="K63" s="337"/>
      <c r="L63" s="455"/>
      <c r="M63" s="455"/>
      <c r="N63" s="455"/>
      <c r="O63" s="455"/>
      <c r="P63" s="144"/>
      <c r="Q63" s="144"/>
      <c r="R63" s="455"/>
      <c r="S63" s="455"/>
      <c r="T63" s="455"/>
      <c r="U63" s="455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251"/>
      <c r="AG63" s="251"/>
      <c r="AH63" s="251"/>
      <c r="AI63" s="251"/>
      <c r="AJ63" s="251"/>
      <c r="AK63" s="251"/>
      <c r="AL63" s="251"/>
      <c r="AM63" s="251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1"/>
      <c r="AZ63" s="251"/>
      <c r="BA63" s="251"/>
      <c r="BB63" s="251"/>
      <c r="BC63" s="251"/>
      <c r="BD63" s="251"/>
      <c r="BE63" s="251"/>
      <c r="BF63" s="251"/>
      <c r="BG63" s="251"/>
      <c r="BH63" s="251"/>
      <c r="BI63" s="251"/>
      <c r="BJ63" s="251"/>
      <c r="BK63" s="251"/>
      <c r="BL63" s="251"/>
      <c r="BM63" s="251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1"/>
      <c r="BZ63" s="251"/>
      <c r="CA63" s="251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</row>
    <row r="64" spans="1:250" s="147" customFormat="1" ht="20.25" customHeight="1">
      <c r="A64" s="258"/>
      <c r="B64" s="260"/>
      <c r="C64" s="304"/>
      <c r="D64" s="304"/>
      <c r="E64" s="304"/>
      <c r="F64" s="304"/>
      <c r="G64" s="304"/>
      <c r="H64" s="304"/>
      <c r="I64" s="304"/>
      <c r="J64" s="455"/>
      <c r="K64" s="337"/>
      <c r="L64" s="455"/>
      <c r="M64" s="455"/>
      <c r="N64" s="455"/>
      <c r="O64" s="455"/>
      <c r="P64" s="144"/>
      <c r="Q64" s="144"/>
      <c r="R64" s="455"/>
      <c r="S64" s="455"/>
      <c r="T64" s="455"/>
      <c r="U64" s="455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  <c r="BI64" s="251"/>
      <c r="BJ64" s="251"/>
      <c r="BK64" s="251"/>
      <c r="BL64" s="251"/>
      <c r="BM64" s="251"/>
      <c r="BN64" s="251"/>
      <c r="BO64" s="251"/>
      <c r="BP64" s="251"/>
      <c r="BQ64" s="251"/>
      <c r="BR64" s="251"/>
      <c r="BS64" s="251"/>
      <c r="BT64" s="251"/>
      <c r="BU64" s="251"/>
      <c r="BV64" s="251"/>
      <c r="BW64" s="251"/>
      <c r="BX64" s="251"/>
      <c r="BY64" s="251"/>
      <c r="BZ64" s="251"/>
      <c r="CA64" s="251"/>
      <c r="CB64" s="251"/>
      <c r="CC64" s="251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  <c r="DA64" s="251"/>
      <c r="DB64" s="251"/>
      <c r="DC64" s="251"/>
      <c r="DD64" s="251"/>
      <c r="DE64" s="251"/>
      <c r="DF64" s="251"/>
      <c r="DG64" s="251"/>
      <c r="DH64" s="251"/>
      <c r="DI64" s="251"/>
      <c r="DJ64" s="251"/>
      <c r="DK64" s="251"/>
      <c r="DL64" s="251"/>
      <c r="DM64" s="251"/>
      <c r="DN64" s="251"/>
      <c r="DO64" s="251"/>
      <c r="DP64" s="251"/>
      <c r="DQ64" s="251"/>
      <c r="DR64" s="251"/>
      <c r="DS64" s="251"/>
      <c r="DT64" s="251"/>
      <c r="DU64" s="251"/>
      <c r="DV64" s="251"/>
      <c r="DW64" s="251"/>
      <c r="DX64" s="251"/>
      <c r="DY64" s="251"/>
      <c r="DZ64" s="251"/>
      <c r="EA64" s="251"/>
      <c r="EB64" s="251"/>
      <c r="EC64" s="251"/>
      <c r="ED64" s="251"/>
      <c r="EE64" s="251"/>
      <c r="EF64" s="251"/>
      <c r="EG64" s="251"/>
      <c r="EH64" s="251"/>
      <c r="EI64" s="251"/>
      <c r="EJ64" s="251"/>
      <c r="EK64" s="251"/>
      <c r="EL64" s="251"/>
      <c r="EM64" s="251"/>
      <c r="EN64" s="251"/>
      <c r="EO64" s="251"/>
      <c r="EP64" s="251"/>
      <c r="EQ64" s="251"/>
      <c r="ER64" s="251"/>
      <c r="ES64" s="251"/>
      <c r="ET64" s="251"/>
      <c r="EU64" s="251"/>
      <c r="EV64" s="251"/>
      <c r="EW64" s="251"/>
      <c r="EX64" s="251"/>
      <c r="EY64" s="251"/>
      <c r="EZ64" s="251"/>
      <c r="FA64" s="251"/>
      <c r="FB64" s="251"/>
      <c r="FC64" s="251"/>
      <c r="FD64" s="251"/>
      <c r="FE64" s="251"/>
      <c r="FF64" s="251"/>
      <c r="FG64" s="251"/>
      <c r="FH64" s="251"/>
      <c r="FI64" s="251"/>
      <c r="FJ64" s="251"/>
      <c r="FK64" s="251"/>
      <c r="FL64" s="251"/>
      <c r="FM64" s="251"/>
      <c r="FN64" s="251"/>
      <c r="FO64" s="251"/>
      <c r="FP64" s="251"/>
      <c r="FQ64" s="251"/>
      <c r="FR64" s="251"/>
      <c r="FS64" s="251"/>
      <c r="FT64" s="251"/>
      <c r="FU64" s="251"/>
      <c r="FV64" s="251"/>
      <c r="FW64" s="251"/>
      <c r="FX64" s="251"/>
      <c r="FY64" s="251"/>
      <c r="FZ64" s="251"/>
      <c r="GA64" s="251"/>
      <c r="GB64" s="251"/>
      <c r="GC64" s="251"/>
      <c r="GD64" s="251"/>
      <c r="GE64" s="251"/>
      <c r="GF64" s="251"/>
      <c r="GG64" s="251"/>
      <c r="GH64" s="251"/>
      <c r="GI64" s="251"/>
      <c r="GJ64" s="251"/>
      <c r="GK64" s="251"/>
      <c r="GL64" s="251"/>
      <c r="GM64" s="251"/>
      <c r="GN64" s="251"/>
      <c r="GO64" s="251"/>
      <c r="GP64" s="251"/>
      <c r="GQ64" s="251"/>
      <c r="GR64" s="251"/>
      <c r="GS64" s="251"/>
      <c r="GT64" s="251"/>
      <c r="GU64" s="251"/>
      <c r="GV64" s="251"/>
      <c r="GW64" s="251"/>
      <c r="GX64" s="251"/>
      <c r="GY64" s="251"/>
      <c r="GZ64" s="251"/>
      <c r="HA64" s="251"/>
      <c r="HB64" s="251"/>
      <c r="HC64" s="251"/>
      <c r="HD64" s="251"/>
      <c r="HE64" s="251"/>
      <c r="HF64" s="251"/>
      <c r="HG64" s="251"/>
      <c r="HH64" s="251"/>
      <c r="HI64" s="251"/>
      <c r="HJ64" s="251"/>
      <c r="HK64" s="251"/>
      <c r="HL64" s="251"/>
      <c r="HM64" s="251"/>
      <c r="HN64" s="251"/>
      <c r="HO64" s="251"/>
      <c r="HP64" s="251"/>
      <c r="HQ64" s="251"/>
      <c r="HR64" s="251"/>
      <c r="HS64" s="251"/>
      <c r="HT64" s="251"/>
      <c r="HU64" s="251"/>
      <c r="HV64" s="251"/>
      <c r="HW64" s="251"/>
      <c r="HX64" s="251"/>
      <c r="HY64" s="251"/>
      <c r="HZ64" s="251"/>
      <c r="IA64" s="251"/>
      <c r="IB64" s="251"/>
      <c r="IC64" s="251"/>
      <c r="ID64" s="251"/>
      <c r="IE64" s="251"/>
      <c r="IF64" s="251"/>
      <c r="IG64" s="251"/>
      <c r="IH64" s="251"/>
      <c r="II64" s="251"/>
      <c r="IJ64" s="251"/>
      <c r="IK64" s="251"/>
      <c r="IL64" s="251"/>
      <c r="IM64" s="251"/>
      <c r="IN64" s="251"/>
      <c r="IO64" s="251"/>
      <c r="IP64" s="251"/>
    </row>
    <row r="65" spans="1:250" ht="20.25" customHeight="1">
      <c r="A65" s="252" t="s">
        <v>45</v>
      </c>
      <c r="B65" s="191"/>
      <c r="C65" s="301"/>
      <c r="D65" s="301"/>
      <c r="E65" s="301"/>
      <c r="F65" s="301"/>
      <c r="G65" s="311"/>
      <c r="H65" s="301"/>
      <c r="I65" s="311"/>
      <c r="J65" s="455"/>
      <c r="K65" s="337"/>
      <c r="L65" s="455"/>
      <c r="M65" s="455"/>
      <c r="N65" s="455"/>
      <c r="O65" s="455"/>
      <c r="R65" s="455"/>
      <c r="S65" s="455"/>
      <c r="T65" s="455"/>
      <c r="U65" s="455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251"/>
      <c r="AG65" s="251"/>
      <c r="AH65" s="251"/>
      <c r="AI65" s="251"/>
      <c r="AJ65" s="251"/>
      <c r="AK65" s="251"/>
      <c r="AL65" s="251"/>
      <c r="AM65" s="251"/>
      <c r="AN65" s="251"/>
      <c r="AO65" s="251"/>
      <c r="AP65" s="251"/>
      <c r="AQ65" s="251"/>
      <c r="AR65" s="251"/>
      <c r="AS65" s="251"/>
      <c r="AT65" s="251"/>
      <c r="AU65" s="251"/>
      <c r="AV65" s="251"/>
      <c r="AW65" s="251"/>
      <c r="AX65" s="251"/>
      <c r="AY65" s="251"/>
      <c r="AZ65" s="251"/>
      <c r="BA65" s="251"/>
      <c r="BB65" s="251"/>
      <c r="BC65" s="251"/>
      <c r="BD65" s="251"/>
      <c r="BE65" s="251"/>
      <c r="BF65" s="251"/>
      <c r="BG65" s="251"/>
      <c r="BH65" s="251"/>
      <c r="BI65" s="251"/>
      <c r="BJ65" s="251"/>
      <c r="BK65" s="251"/>
      <c r="BL65" s="251"/>
      <c r="BM65" s="251"/>
      <c r="BN65" s="251"/>
      <c r="BO65" s="251"/>
      <c r="BP65" s="251"/>
      <c r="BQ65" s="251"/>
      <c r="BR65" s="251"/>
      <c r="BS65" s="251"/>
      <c r="BT65" s="251"/>
      <c r="BU65" s="251"/>
      <c r="BV65" s="251"/>
      <c r="BW65" s="251"/>
      <c r="BX65" s="251"/>
      <c r="BY65" s="251"/>
      <c r="BZ65" s="251"/>
      <c r="CA65" s="251"/>
      <c r="CB65" s="251"/>
      <c r="CC65" s="251"/>
      <c r="CD65" s="251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  <c r="DA65" s="251"/>
      <c r="DB65" s="251"/>
      <c r="DC65" s="251"/>
      <c r="DD65" s="251"/>
      <c r="DE65" s="251"/>
      <c r="DF65" s="251"/>
      <c r="DG65" s="251"/>
      <c r="DH65" s="251"/>
      <c r="DI65" s="251"/>
      <c r="DJ65" s="251"/>
      <c r="DK65" s="251"/>
      <c r="DL65" s="251"/>
      <c r="DM65" s="251"/>
      <c r="DN65" s="251"/>
      <c r="DO65" s="251"/>
      <c r="DP65" s="251"/>
      <c r="DQ65" s="251"/>
      <c r="DR65" s="251"/>
      <c r="DS65" s="251"/>
      <c r="DT65" s="251"/>
      <c r="DU65" s="251"/>
      <c r="DV65" s="251"/>
      <c r="DW65" s="251"/>
      <c r="DX65" s="251"/>
      <c r="DY65" s="251"/>
      <c r="DZ65" s="251"/>
      <c r="EA65" s="251"/>
      <c r="EB65" s="251"/>
      <c r="EC65" s="251"/>
      <c r="ED65" s="251"/>
      <c r="EE65" s="251"/>
      <c r="EF65" s="251"/>
      <c r="EG65" s="251"/>
      <c r="EH65" s="251"/>
      <c r="EI65" s="251"/>
      <c r="EJ65" s="251"/>
      <c r="EK65" s="251"/>
      <c r="EL65" s="251"/>
      <c r="EM65" s="251"/>
      <c r="EN65" s="251"/>
      <c r="EO65" s="251"/>
      <c r="EP65" s="251"/>
      <c r="EQ65" s="251"/>
      <c r="ER65" s="251"/>
      <c r="ES65" s="251"/>
      <c r="ET65" s="251"/>
      <c r="EU65" s="251"/>
      <c r="EV65" s="251"/>
      <c r="EW65" s="251"/>
      <c r="EX65" s="251"/>
      <c r="EY65" s="251"/>
      <c r="EZ65" s="251"/>
      <c r="FA65" s="251"/>
      <c r="FB65" s="251"/>
      <c r="FC65" s="251"/>
      <c r="FD65" s="251"/>
      <c r="FE65" s="251"/>
      <c r="FF65" s="251"/>
      <c r="FG65" s="251"/>
      <c r="FH65" s="251"/>
      <c r="FI65" s="251"/>
      <c r="FJ65" s="251"/>
      <c r="FK65" s="251"/>
      <c r="FL65" s="251"/>
      <c r="FM65" s="251"/>
      <c r="FN65" s="251"/>
      <c r="FO65" s="251"/>
      <c r="FP65" s="251"/>
      <c r="FQ65" s="251"/>
      <c r="FR65" s="251"/>
      <c r="FS65" s="251"/>
      <c r="FT65" s="251"/>
      <c r="FU65" s="251"/>
      <c r="FV65" s="251"/>
      <c r="FW65" s="251"/>
      <c r="FX65" s="251"/>
      <c r="FY65" s="251"/>
      <c r="FZ65" s="251"/>
      <c r="GA65" s="251"/>
      <c r="GB65" s="251"/>
      <c r="GC65" s="251"/>
      <c r="GD65" s="251"/>
      <c r="GE65" s="251"/>
      <c r="GF65" s="251"/>
      <c r="GG65" s="251"/>
      <c r="GH65" s="251"/>
      <c r="GI65" s="251"/>
      <c r="GJ65" s="251"/>
      <c r="GK65" s="251"/>
      <c r="GL65" s="251"/>
      <c r="GM65" s="251"/>
      <c r="GN65" s="251"/>
      <c r="GO65" s="251"/>
      <c r="GP65" s="251"/>
      <c r="GQ65" s="251"/>
      <c r="GR65" s="251"/>
      <c r="GS65" s="251"/>
      <c r="GT65" s="251"/>
      <c r="GU65" s="251"/>
      <c r="GV65" s="251"/>
      <c r="GW65" s="251"/>
      <c r="GX65" s="251"/>
      <c r="GY65" s="251"/>
      <c r="GZ65" s="251"/>
      <c r="HA65" s="251"/>
      <c r="HB65" s="251"/>
      <c r="HC65" s="251"/>
      <c r="HD65" s="251"/>
      <c r="HE65" s="251"/>
      <c r="HF65" s="251"/>
      <c r="HG65" s="251"/>
      <c r="HH65" s="251"/>
      <c r="HI65" s="251"/>
      <c r="HJ65" s="251"/>
      <c r="HK65" s="251"/>
      <c r="HL65" s="251"/>
      <c r="HM65" s="251"/>
      <c r="HN65" s="251"/>
      <c r="HO65" s="251"/>
      <c r="HP65" s="251"/>
      <c r="HQ65" s="251"/>
      <c r="HR65" s="251"/>
      <c r="HS65" s="251"/>
      <c r="HT65" s="251"/>
      <c r="HU65" s="251"/>
      <c r="HV65" s="251"/>
      <c r="HW65" s="251"/>
      <c r="HX65" s="251"/>
      <c r="HY65" s="251"/>
      <c r="HZ65" s="251"/>
      <c r="IA65" s="251"/>
      <c r="IB65" s="251"/>
      <c r="IC65" s="251"/>
      <c r="ID65" s="251"/>
      <c r="IE65" s="251"/>
      <c r="IF65" s="251"/>
      <c r="IG65" s="251"/>
      <c r="IH65" s="251"/>
      <c r="II65" s="251"/>
      <c r="IJ65" s="251"/>
      <c r="IK65" s="251"/>
      <c r="IL65" s="251"/>
      <c r="IM65" s="251"/>
      <c r="IN65" s="251"/>
      <c r="IO65" s="251"/>
      <c r="IP65" s="251"/>
    </row>
    <row r="66" spans="1:250" ht="20.25" customHeight="1">
      <c r="A66" s="249" t="s">
        <v>329</v>
      </c>
      <c r="B66" s="254"/>
      <c r="C66" s="311">
        <v>0</v>
      </c>
      <c r="D66" s="301"/>
      <c r="E66" s="311">
        <v>12998758</v>
      </c>
      <c r="F66" s="301"/>
      <c r="G66" s="312">
        <v>0</v>
      </c>
      <c r="H66" s="301"/>
      <c r="I66" s="312">
        <v>12998758</v>
      </c>
      <c r="J66" s="455"/>
      <c r="K66" s="337"/>
      <c r="L66" s="455"/>
      <c r="M66" s="455"/>
      <c r="N66" s="455"/>
      <c r="O66" s="455"/>
    </row>
    <row r="67" spans="1:250" ht="20.25" customHeight="1">
      <c r="A67" s="249" t="s">
        <v>330</v>
      </c>
      <c r="B67" s="191"/>
      <c r="C67" s="311">
        <v>19181154</v>
      </c>
      <c r="D67" s="301"/>
      <c r="E67" s="311">
        <v>8782773</v>
      </c>
      <c r="F67" s="301"/>
      <c r="G67" s="312">
        <v>0</v>
      </c>
      <c r="H67" s="301"/>
      <c r="I67" s="312">
        <v>0</v>
      </c>
      <c r="J67" s="455"/>
      <c r="K67" s="337"/>
      <c r="L67" s="455"/>
      <c r="M67" s="455"/>
      <c r="N67" s="455"/>
      <c r="O67" s="455"/>
    </row>
    <row r="68" spans="1:250" ht="20.25" customHeight="1">
      <c r="A68" s="249" t="s">
        <v>380</v>
      </c>
      <c r="B68" s="254"/>
      <c r="C68" s="311">
        <v>0</v>
      </c>
      <c r="D68" s="301"/>
      <c r="E68" s="311">
        <v>17471691</v>
      </c>
      <c r="F68" s="301"/>
      <c r="G68" s="311">
        <v>0</v>
      </c>
      <c r="H68" s="301"/>
      <c r="I68" s="311">
        <v>17471691</v>
      </c>
      <c r="J68" s="455"/>
      <c r="K68" s="337"/>
      <c r="L68" s="455"/>
      <c r="M68" s="455"/>
      <c r="N68" s="455"/>
      <c r="O68" s="455"/>
      <c r="Q68" s="469"/>
    </row>
    <row r="69" spans="1:250" ht="20.25" customHeight="1">
      <c r="A69" s="249" t="s">
        <v>331</v>
      </c>
      <c r="B69" s="191"/>
      <c r="C69" s="311">
        <v>-10372332</v>
      </c>
      <c r="D69" s="301"/>
      <c r="E69" s="311">
        <v>-11073177</v>
      </c>
      <c r="F69" s="301"/>
      <c r="G69" s="311">
        <v>-1263000</v>
      </c>
      <c r="H69" s="301"/>
      <c r="I69" s="311">
        <v>-5255552</v>
      </c>
      <c r="J69" s="455"/>
      <c r="K69" s="337"/>
      <c r="L69" s="455"/>
      <c r="M69" s="455"/>
      <c r="N69" s="455"/>
      <c r="O69" s="455"/>
      <c r="Q69" s="469"/>
    </row>
    <row r="70" spans="1:250" ht="20.25" customHeight="1">
      <c r="A70" s="249" t="s">
        <v>379</v>
      </c>
      <c r="C70" s="311">
        <v>-3211354</v>
      </c>
      <c r="D70" s="301"/>
      <c r="E70" s="311">
        <v>-550000</v>
      </c>
      <c r="F70" s="301"/>
      <c r="G70" s="311">
        <v>-2300000</v>
      </c>
      <c r="H70" s="301"/>
      <c r="I70" s="311">
        <v>-550000</v>
      </c>
      <c r="J70" s="455"/>
      <c r="K70" s="337"/>
      <c r="L70" s="455"/>
      <c r="M70" s="455"/>
      <c r="N70" s="455"/>
      <c r="O70" s="455"/>
      <c r="Q70" s="469"/>
    </row>
    <row r="71" spans="1:250" ht="20.25" customHeight="1">
      <c r="A71" s="249" t="s">
        <v>238</v>
      </c>
      <c r="B71" s="191"/>
      <c r="C71" s="311"/>
      <c r="D71" s="301"/>
      <c r="E71" s="311"/>
      <c r="F71" s="301"/>
      <c r="G71" s="311"/>
      <c r="H71" s="301"/>
      <c r="I71" s="311"/>
      <c r="J71" s="455"/>
      <c r="K71" s="337"/>
      <c r="L71" s="455"/>
      <c r="M71" s="455"/>
      <c r="N71" s="455"/>
      <c r="O71" s="455"/>
      <c r="Q71" s="469"/>
    </row>
    <row r="72" spans="1:250" ht="20.25" customHeight="1">
      <c r="A72" s="249" t="s">
        <v>239</v>
      </c>
      <c r="B72" s="191"/>
      <c r="C72" s="311">
        <v>-62851</v>
      </c>
      <c r="D72" s="301"/>
      <c r="E72" s="311">
        <v>-22899</v>
      </c>
      <c r="F72" s="301"/>
      <c r="G72" s="312">
        <v>0</v>
      </c>
      <c r="H72" s="301"/>
      <c r="I72" s="312">
        <v>0</v>
      </c>
      <c r="J72" s="455"/>
      <c r="K72" s="337"/>
      <c r="L72" s="455"/>
      <c r="M72" s="455"/>
      <c r="N72" s="455"/>
      <c r="O72" s="455"/>
      <c r="Q72" s="469"/>
    </row>
    <row r="73" spans="1:250" ht="20.25" customHeight="1">
      <c r="A73" s="288" t="s">
        <v>101</v>
      </c>
      <c r="B73" s="191"/>
      <c r="C73" s="312">
        <v>0</v>
      </c>
      <c r="D73" s="301"/>
      <c r="E73" s="312">
        <v>0</v>
      </c>
      <c r="F73" s="301"/>
      <c r="G73" s="311">
        <v>1932052</v>
      </c>
      <c r="H73" s="301"/>
      <c r="I73" s="311">
        <v>-25405066</v>
      </c>
      <c r="J73" s="455"/>
      <c r="K73" s="337"/>
      <c r="L73" s="455"/>
      <c r="M73" s="455"/>
      <c r="N73" s="455"/>
      <c r="O73" s="455"/>
    </row>
    <row r="74" spans="1:250" ht="20.25" customHeight="1">
      <c r="A74" s="288" t="s">
        <v>338</v>
      </c>
      <c r="B74" s="247"/>
      <c r="C74" s="312">
        <v>21834</v>
      </c>
      <c r="D74" s="301"/>
      <c r="E74" s="312">
        <v>17631</v>
      </c>
      <c r="F74" s="301"/>
      <c r="G74" s="312">
        <v>0</v>
      </c>
      <c r="H74" s="301"/>
      <c r="I74" s="312">
        <v>0</v>
      </c>
      <c r="J74" s="455"/>
      <c r="K74" s="337"/>
      <c r="L74" s="455"/>
      <c r="M74" s="455"/>
      <c r="N74" s="455"/>
      <c r="O74" s="455"/>
    </row>
    <row r="75" spans="1:250" ht="20.25" customHeight="1">
      <c r="A75" s="249" t="s">
        <v>232</v>
      </c>
      <c r="B75" s="254"/>
      <c r="C75" s="311">
        <v>-3930121</v>
      </c>
      <c r="D75" s="301"/>
      <c r="E75" s="311">
        <v>-3051412</v>
      </c>
      <c r="F75" s="301"/>
      <c r="G75" s="312">
        <v>-3930121</v>
      </c>
      <c r="H75" s="301"/>
      <c r="I75" s="312">
        <v>-3051412</v>
      </c>
      <c r="J75" s="455"/>
      <c r="K75" s="337"/>
      <c r="L75" s="455"/>
      <c r="M75" s="455"/>
      <c r="N75" s="455"/>
      <c r="O75" s="455"/>
      <c r="P75" s="144">
        <f>C75-G75</f>
        <v>0</v>
      </c>
    </row>
    <row r="76" spans="1:250" ht="20.25" customHeight="1">
      <c r="A76" s="249" t="s">
        <v>85</v>
      </c>
      <c r="B76" s="191"/>
      <c r="C76" s="311">
        <v>-120605</v>
      </c>
      <c r="D76" s="301"/>
      <c r="E76" s="311">
        <v>-65244</v>
      </c>
      <c r="F76" s="301"/>
      <c r="G76" s="312">
        <v>0</v>
      </c>
      <c r="H76" s="301"/>
      <c r="I76" s="312">
        <v>0</v>
      </c>
      <c r="J76" s="455"/>
      <c r="K76" s="337"/>
      <c r="L76" s="455"/>
      <c r="M76" s="455"/>
      <c r="N76" s="455"/>
      <c r="O76" s="455"/>
      <c r="P76" s="144">
        <f>'SH11'!AF16-C76</f>
        <v>0</v>
      </c>
    </row>
    <row r="77" spans="1:250" ht="20.25" customHeight="1">
      <c r="A77" s="249" t="s">
        <v>43</v>
      </c>
      <c r="B77" s="191"/>
      <c r="C77" s="312">
        <v>0</v>
      </c>
      <c r="D77" s="301"/>
      <c r="E77" s="312">
        <v>0</v>
      </c>
      <c r="F77" s="301"/>
      <c r="G77" s="312">
        <v>1405265</v>
      </c>
      <c r="H77" s="301"/>
      <c r="I77" s="312">
        <v>1330714</v>
      </c>
      <c r="J77" s="455"/>
      <c r="K77" s="337"/>
      <c r="L77" s="455"/>
      <c r="M77" s="455"/>
      <c r="N77" s="455"/>
      <c r="O77" s="455"/>
    </row>
    <row r="78" spans="1:250" ht="20.25" customHeight="1">
      <c r="A78" s="249" t="s">
        <v>46</v>
      </c>
      <c r="B78" s="191"/>
      <c r="C78" s="311">
        <v>-3477292</v>
      </c>
      <c r="D78" s="301"/>
      <c r="E78" s="311">
        <v>-2155697</v>
      </c>
      <c r="F78" s="301"/>
      <c r="G78" s="311">
        <v>-1181666</v>
      </c>
      <c r="H78" s="301"/>
      <c r="I78" s="311">
        <v>-1040011</v>
      </c>
      <c r="J78" s="455"/>
      <c r="K78" s="337"/>
      <c r="L78" s="455"/>
      <c r="M78" s="455"/>
      <c r="N78" s="455"/>
      <c r="O78" s="455"/>
    </row>
    <row r="79" spans="1:250" ht="20.25" customHeight="1">
      <c r="A79" s="262" t="s">
        <v>339</v>
      </c>
      <c r="B79" s="191"/>
      <c r="C79" s="311">
        <v>-89445</v>
      </c>
      <c r="D79" s="301"/>
      <c r="E79" s="311">
        <v>-7211</v>
      </c>
      <c r="F79" s="301"/>
      <c r="G79" s="312">
        <v>0</v>
      </c>
      <c r="H79" s="301"/>
      <c r="I79" s="312">
        <v>0</v>
      </c>
      <c r="J79" s="455"/>
      <c r="K79" s="337"/>
      <c r="L79" s="455"/>
      <c r="M79" s="455"/>
      <c r="N79" s="455"/>
      <c r="O79" s="455"/>
    </row>
    <row r="80" spans="1:250" ht="20.25" customHeight="1">
      <c r="A80" s="249" t="s">
        <v>178</v>
      </c>
      <c r="B80" s="254"/>
      <c r="C80" s="311">
        <v>-520685</v>
      </c>
      <c r="D80" s="301"/>
      <c r="E80" s="311">
        <v>-520685</v>
      </c>
      <c r="F80" s="301"/>
      <c r="G80" s="312">
        <v>-520685</v>
      </c>
      <c r="H80" s="301"/>
      <c r="I80" s="312">
        <v>-520685</v>
      </c>
      <c r="J80" s="455"/>
      <c r="K80" s="337"/>
      <c r="L80" s="455"/>
      <c r="M80" s="455"/>
      <c r="N80" s="455"/>
      <c r="O80" s="455"/>
      <c r="P80" s="144">
        <f>'SH11'!L34-C80</f>
        <v>0</v>
      </c>
    </row>
    <row r="81" spans="1:250" ht="20.25" customHeight="1">
      <c r="A81" s="259" t="s">
        <v>265</v>
      </c>
      <c r="B81" s="191"/>
      <c r="C81" s="315">
        <f>SUM(C66:C80)</f>
        <v>-2581697</v>
      </c>
      <c r="D81" s="305"/>
      <c r="E81" s="315">
        <f>SUM(E66:E80)</f>
        <v>21824528</v>
      </c>
      <c r="F81" s="305"/>
      <c r="G81" s="315">
        <f>SUM(G66:G80)</f>
        <v>-5858155</v>
      </c>
      <c r="H81" s="305"/>
      <c r="I81" s="315">
        <f>SUM(I66:I80)</f>
        <v>-4021563</v>
      </c>
      <c r="J81" s="455"/>
      <c r="K81" s="337"/>
      <c r="L81" s="455"/>
      <c r="M81" s="455"/>
      <c r="N81" s="455"/>
      <c r="O81" s="455"/>
    </row>
    <row r="82" spans="1:250" ht="20.25" customHeight="1">
      <c r="A82" s="263"/>
      <c r="B82" s="191"/>
      <c r="C82" s="419"/>
      <c r="D82" s="301"/>
      <c r="E82" s="301"/>
      <c r="F82" s="301"/>
      <c r="G82" s="301"/>
      <c r="H82" s="301"/>
      <c r="I82" s="301"/>
      <c r="J82" s="455"/>
      <c r="K82" s="337"/>
      <c r="L82" s="455"/>
      <c r="M82" s="455"/>
      <c r="N82" s="455"/>
      <c r="O82" s="455"/>
    </row>
    <row r="83" spans="1:250" ht="20.25" customHeight="1">
      <c r="A83" s="249" t="s">
        <v>264</v>
      </c>
      <c r="B83" s="191"/>
      <c r="C83" s="301"/>
      <c r="D83" s="301"/>
      <c r="E83" s="301"/>
      <c r="F83" s="301"/>
      <c r="G83" s="301"/>
      <c r="H83" s="301"/>
      <c r="I83" s="301"/>
      <c r="J83" s="455"/>
      <c r="K83" s="337"/>
      <c r="L83" s="455"/>
      <c r="M83" s="455"/>
      <c r="N83" s="455"/>
      <c r="O83" s="455"/>
    </row>
    <row r="84" spans="1:250" s="147" customFormat="1" ht="20.25" customHeight="1">
      <c r="A84" s="257" t="s">
        <v>240</v>
      </c>
      <c r="B84" s="191"/>
      <c r="C84" s="311">
        <f>C41+C63+C81</f>
        <v>2732284</v>
      </c>
      <c r="D84" s="301"/>
      <c r="E84" s="311">
        <f>E41+E63+E81</f>
        <v>15754549</v>
      </c>
      <c r="F84" s="301"/>
      <c r="G84" s="311">
        <f>G41+G63+G81</f>
        <v>55912</v>
      </c>
      <c r="H84" s="301"/>
      <c r="I84" s="311">
        <f>I41+I63+I81</f>
        <v>-1744399</v>
      </c>
      <c r="J84" s="455"/>
      <c r="K84" s="337"/>
      <c r="L84" s="455"/>
      <c r="M84" s="455"/>
      <c r="N84" s="455"/>
      <c r="O84" s="455"/>
      <c r="P84" s="144"/>
      <c r="Q84" s="144"/>
      <c r="R84" s="454"/>
      <c r="S84" s="454"/>
      <c r="T84" s="454"/>
      <c r="U84" s="454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  <c r="AR84" s="249"/>
      <c r="AS84" s="249"/>
      <c r="AT84" s="249"/>
      <c r="AU84" s="249"/>
      <c r="AV84" s="249"/>
      <c r="AW84" s="249"/>
      <c r="AX84" s="249"/>
      <c r="AY84" s="249"/>
      <c r="AZ84" s="249"/>
      <c r="BA84" s="249"/>
      <c r="BB84" s="249"/>
      <c r="BC84" s="249"/>
      <c r="BD84" s="249"/>
      <c r="BE84" s="249"/>
      <c r="BF84" s="249"/>
      <c r="BG84" s="249"/>
      <c r="BH84" s="249"/>
      <c r="BI84" s="249"/>
      <c r="BJ84" s="249"/>
      <c r="BK84" s="249"/>
      <c r="BL84" s="249"/>
      <c r="BM84" s="249"/>
      <c r="BN84" s="249"/>
      <c r="BO84" s="249"/>
      <c r="BP84" s="249"/>
      <c r="BQ84" s="249"/>
      <c r="BR84" s="249"/>
      <c r="BS84" s="249"/>
      <c r="BT84" s="249"/>
      <c r="BU84" s="249"/>
      <c r="BV84" s="249"/>
      <c r="BW84" s="249"/>
      <c r="BX84" s="249"/>
      <c r="BY84" s="249"/>
      <c r="BZ84" s="249"/>
      <c r="CA84" s="249"/>
      <c r="CB84" s="249"/>
      <c r="CC84" s="249"/>
      <c r="CD84" s="249"/>
      <c r="CE84" s="249"/>
      <c r="CF84" s="249"/>
      <c r="CG84" s="249"/>
      <c r="CH84" s="249"/>
      <c r="CI84" s="249"/>
      <c r="CJ84" s="249"/>
      <c r="CK84" s="249"/>
      <c r="CL84" s="249"/>
      <c r="CM84" s="249"/>
      <c r="CN84" s="249"/>
      <c r="CO84" s="249"/>
      <c r="CP84" s="249"/>
      <c r="CQ84" s="249"/>
      <c r="CR84" s="249"/>
      <c r="CS84" s="249"/>
      <c r="CT84" s="249"/>
      <c r="CU84" s="249"/>
      <c r="CV84" s="249"/>
      <c r="CW84" s="249"/>
      <c r="CX84" s="249"/>
      <c r="CY84" s="249"/>
      <c r="CZ84" s="249"/>
      <c r="DA84" s="249"/>
      <c r="DB84" s="249"/>
      <c r="DC84" s="249"/>
      <c r="DD84" s="249"/>
      <c r="DE84" s="249"/>
      <c r="DF84" s="249"/>
      <c r="DG84" s="249"/>
      <c r="DH84" s="249"/>
      <c r="DI84" s="249"/>
      <c r="DJ84" s="249"/>
      <c r="DK84" s="249"/>
      <c r="DL84" s="249"/>
      <c r="DM84" s="249"/>
      <c r="DN84" s="249"/>
      <c r="DO84" s="249"/>
      <c r="DP84" s="249"/>
      <c r="DQ84" s="249"/>
      <c r="DR84" s="249"/>
      <c r="DS84" s="249"/>
      <c r="DT84" s="249"/>
      <c r="DU84" s="249"/>
      <c r="DV84" s="249"/>
      <c r="DW84" s="249"/>
      <c r="DX84" s="249"/>
      <c r="DY84" s="249"/>
      <c r="DZ84" s="249"/>
      <c r="EA84" s="249"/>
      <c r="EB84" s="249"/>
      <c r="EC84" s="249"/>
      <c r="ED84" s="249"/>
      <c r="EE84" s="249"/>
      <c r="EF84" s="249"/>
      <c r="EG84" s="249"/>
      <c r="EH84" s="249"/>
      <c r="EI84" s="249"/>
      <c r="EJ84" s="249"/>
      <c r="EK84" s="249"/>
      <c r="EL84" s="249"/>
      <c r="EM84" s="249"/>
      <c r="EN84" s="249"/>
      <c r="EO84" s="249"/>
      <c r="EP84" s="249"/>
      <c r="EQ84" s="249"/>
      <c r="ER84" s="249"/>
      <c r="ES84" s="249"/>
      <c r="ET84" s="249"/>
      <c r="EU84" s="249"/>
      <c r="EV84" s="249"/>
      <c r="EW84" s="249"/>
      <c r="EX84" s="249"/>
      <c r="EY84" s="249"/>
      <c r="EZ84" s="249"/>
      <c r="FA84" s="249"/>
      <c r="FB84" s="249"/>
      <c r="FC84" s="249"/>
      <c r="FD84" s="249"/>
      <c r="FE84" s="249"/>
      <c r="FF84" s="249"/>
      <c r="FG84" s="249"/>
      <c r="FH84" s="249"/>
      <c r="FI84" s="249"/>
      <c r="FJ84" s="249"/>
      <c r="FK84" s="249"/>
      <c r="FL84" s="249"/>
      <c r="FM84" s="249"/>
      <c r="FN84" s="249"/>
      <c r="FO84" s="249"/>
      <c r="FP84" s="249"/>
      <c r="FQ84" s="249"/>
      <c r="FR84" s="249"/>
      <c r="FS84" s="249"/>
      <c r="FT84" s="249"/>
      <c r="FU84" s="249"/>
      <c r="FV84" s="249"/>
      <c r="FW84" s="249"/>
      <c r="FX84" s="249"/>
      <c r="FY84" s="249"/>
      <c r="FZ84" s="249"/>
      <c r="GA84" s="249"/>
      <c r="GB84" s="249"/>
      <c r="GC84" s="249"/>
      <c r="GD84" s="249"/>
      <c r="GE84" s="249"/>
      <c r="GF84" s="249"/>
      <c r="GG84" s="249"/>
      <c r="GH84" s="249"/>
      <c r="GI84" s="249"/>
      <c r="GJ84" s="249"/>
      <c r="GK84" s="249"/>
      <c r="GL84" s="249"/>
      <c r="GM84" s="249"/>
      <c r="GN84" s="249"/>
      <c r="GO84" s="249"/>
      <c r="GP84" s="249"/>
      <c r="GQ84" s="249"/>
      <c r="GR84" s="249"/>
      <c r="GS84" s="249"/>
      <c r="GT84" s="249"/>
      <c r="GU84" s="249"/>
      <c r="GV84" s="249"/>
      <c r="GW84" s="249"/>
      <c r="GX84" s="249"/>
      <c r="GY84" s="249"/>
      <c r="GZ84" s="249"/>
      <c r="HA84" s="249"/>
      <c r="HB84" s="249"/>
      <c r="HC84" s="249"/>
      <c r="HD84" s="249"/>
      <c r="HE84" s="249"/>
      <c r="HF84" s="249"/>
      <c r="HG84" s="249"/>
      <c r="HH84" s="249"/>
      <c r="HI84" s="249"/>
      <c r="HJ84" s="249"/>
      <c r="HK84" s="249"/>
      <c r="HL84" s="249"/>
      <c r="HM84" s="249"/>
      <c r="HN84" s="249"/>
      <c r="HO84" s="249"/>
      <c r="HP84" s="249"/>
      <c r="HQ84" s="249"/>
      <c r="HR84" s="249"/>
      <c r="HS84" s="249"/>
      <c r="HT84" s="249"/>
      <c r="HU84" s="249"/>
      <c r="HV84" s="249"/>
      <c r="HW84" s="249"/>
      <c r="HX84" s="249"/>
      <c r="HY84" s="249"/>
      <c r="HZ84" s="249"/>
      <c r="IA84" s="249"/>
      <c r="IB84" s="249"/>
      <c r="IC84" s="249"/>
      <c r="ID84" s="249"/>
      <c r="IE84" s="249"/>
      <c r="IF84" s="249"/>
      <c r="IG84" s="249"/>
      <c r="IH84" s="249"/>
      <c r="II84" s="249"/>
      <c r="IJ84" s="249"/>
      <c r="IK84" s="249"/>
      <c r="IL84" s="249"/>
      <c r="IM84" s="249"/>
      <c r="IN84" s="249"/>
      <c r="IO84" s="249"/>
      <c r="IP84" s="249"/>
    </row>
    <row r="85" spans="1:250" s="147" customFormat="1" ht="20.25" customHeight="1">
      <c r="A85" s="257" t="s">
        <v>241</v>
      </c>
      <c r="B85" s="191"/>
      <c r="C85" s="314">
        <v>185588</v>
      </c>
      <c r="D85" s="301"/>
      <c r="E85" s="314">
        <v>142785</v>
      </c>
      <c r="F85" s="301"/>
      <c r="G85" s="314">
        <v>0</v>
      </c>
      <c r="H85" s="301"/>
      <c r="I85" s="314">
        <v>0</v>
      </c>
      <c r="J85" s="455"/>
      <c r="K85" s="337"/>
      <c r="L85" s="455"/>
      <c r="M85" s="455"/>
      <c r="N85" s="455"/>
      <c r="O85" s="455"/>
      <c r="P85" s="144"/>
      <c r="Q85" s="144"/>
      <c r="R85" s="454"/>
      <c r="S85" s="454"/>
      <c r="T85" s="454"/>
      <c r="U85" s="454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  <c r="AR85" s="249"/>
      <c r="AS85" s="249"/>
      <c r="AT85" s="249"/>
      <c r="AU85" s="249"/>
      <c r="AV85" s="249"/>
      <c r="AW85" s="249"/>
      <c r="AX85" s="249"/>
      <c r="AY85" s="249"/>
      <c r="AZ85" s="249"/>
      <c r="BA85" s="249"/>
      <c r="BB85" s="249"/>
      <c r="BC85" s="249"/>
      <c r="BD85" s="249"/>
      <c r="BE85" s="249"/>
      <c r="BF85" s="249"/>
      <c r="BG85" s="249"/>
      <c r="BH85" s="249"/>
      <c r="BI85" s="249"/>
      <c r="BJ85" s="249"/>
      <c r="BK85" s="249"/>
      <c r="BL85" s="249"/>
      <c r="BM85" s="249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49"/>
      <c r="CF85" s="249"/>
      <c r="CG85" s="249"/>
      <c r="CH85" s="249"/>
      <c r="CI85" s="249"/>
      <c r="CJ85" s="249"/>
      <c r="CK85" s="249"/>
      <c r="CL85" s="249"/>
      <c r="CM85" s="249"/>
      <c r="CN85" s="249"/>
      <c r="CO85" s="249"/>
      <c r="CP85" s="249"/>
      <c r="CQ85" s="249"/>
      <c r="CR85" s="249"/>
      <c r="CS85" s="249"/>
      <c r="CT85" s="249"/>
      <c r="CU85" s="249"/>
      <c r="CV85" s="249"/>
      <c r="CW85" s="249"/>
      <c r="CX85" s="249"/>
      <c r="CY85" s="249"/>
      <c r="CZ85" s="249"/>
      <c r="DA85" s="249"/>
      <c r="DB85" s="249"/>
      <c r="DC85" s="249"/>
      <c r="DD85" s="249"/>
      <c r="DE85" s="249"/>
      <c r="DF85" s="249"/>
      <c r="DG85" s="249"/>
      <c r="DH85" s="249"/>
      <c r="DI85" s="249"/>
      <c r="DJ85" s="249"/>
      <c r="DK85" s="249"/>
      <c r="DL85" s="249"/>
      <c r="DM85" s="249"/>
      <c r="DN85" s="249"/>
      <c r="DO85" s="249"/>
      <c r="DP85" s="249"/>
      <c r="DQ85" s="249"/>
      <c r="DR85" s="249"/>
      <c r="DS85" s="249"/>
      <c r="DT85" s="249"/>
      <c r="DU85" s="249"/>
      <c r="DV85" s="249"/>
      <c r="DW85" s="249"/>
      <c r="DX85" s="249"/>
      <c r="DY85" s="249"/>
      <c r="DZ85" s="249"/>
      <c r="EA85" s="249"/>
      <c r="EB85" s="249"/>
      <c r="EC85" s="249"/>
      <c r="ED85" s="249"/>
      <c r="EE85" s="249"/>
      <c r="EF85" s="249"/>
      <c r="EG85" s="249"/>
      <c r="EH85" s="249"/>
      <c r="EI85" s="249"/>
      <c r="EJ85" s="249"/>
      <c r="EK85" s="249"/>
      <c r="EL85" s="249"/>
      <c r="EM85" s="249"/>
      <c r="EN85" s="249"/>
      <c r="EO85" s="249"/>
      <c r="EP85" s="249"/>
      <c r="EQ85" s="249"/>
      <c r="ER85" s="249"/>
      <c r="ES85" s="249"/>
      <c r="ET85" s="249"/>
      <c r="EU85" s="249"/>
      <c r="EV85" s="249"/>
      <c r="EW85" s="249"/>
      <c r="EX85" s="249"/>
      <c r="EY85" s="249"/>
      <c r="EZ85" s="249"/>
      <c r="FA85" s="249"/>
      <c r="FB85" s="249"/>
      <c r="FC85" s="249"/>
      <c r="FD85" s="249"/>
      <c r="FE85" s="249"/>
      <c r="FF85" s="249"/>
      <c r="FG85" s="249"/>
      <c r="FH85" s="249"/>
      <c r="FI85" s="249"/>
      <c r="FJ85" s="249"/>
      <c r="FK85" s="249"/>
      <c r="FL85" s="249"/>
      <c r="FM85" s="249"/>
      <c r="FN85" s="249"/>
      <c r="FO85" s="249"/>
      <c r="FP85" s="249"/>
      <c r="FQ85" s="249"/>
      <c r="FR85" s="249"/>
      <c r="FS85" s="249"/>
      <c r="FT85" s="249"/>
      <c r="FU85" s="249"/>
      <c r="FV85" s="249"/>
      <c r="FW85" s="249"/>
      <c r="FX85" s="249"/>
      <c r="FY85" s="249"/>
      <c r="FZ85" s="249"/>
      <c r="GA85" s="249"/>
      <c r="GB85" s="249"/>
      <c r="GC85" s="249"/>
      <c r="GD85" s="249"/>
      <c r="GE85" s="249"/>
      <c r="GF85" s="249"/>
      <c r="GG85" s="249"/>
      <c r="GH85" s="249"/>
      <c r="GI85" s="249"/>
      <c r="GJ85" s="249"/>
      <c r="GK85" s="249"/>
      <c r="GL85" s="249"/>
      <c r="GM85" s="249"/>
      <c r="GN85" s="249"/>
      <c r="GO85" s="249"/>
      <c r="GP85" s="249"/>
      <c r="GQ85" s="249"/>
      <c r="GR85" s="249"/>
      <c r="GS85" s="249"/>
      <c r="GT85" s="249"/>
      <c r="GU85" s="249"/>
      <c r="GV85" s="249"/>
      <c r="GW85" s="249"/>
      <c r="GX85" s="249"/>
      <c r="GY85" s="249"/>
      <c r="GZ85" s="249"/>
      <c r="HA85" s="249"/>
      <c r="HB85" s="249"/>
      <c r="HC85" s="249"/>
      <c r="HD85" s="249"/>
      <c r="HE85" s="249"/>
      <c r="HF85" s="249"/>
      <c r="HG85" s="249"/>
      <c r="HH85" s="249"/>
      <c r="HI85" s="249"/>
      <c r="HJ85" s="249"/>
      <c r="HK85" s="249"/>
      <c r="HL85" s="249"/>
      <c r="HM85" s="249"/>
      <c r="HN85" s="249"/>
      <c r="HO85" s="249"/>
      <c r="HP85" s="249"/>
      <c r="HQ85" s="249"/>
      <c r="HR85" s="249"/>
      <c r="HS85" s="249"/>
      <c r="HT85" s="249"/>
      <c r="HU85" s="249"/>
      <c r="HV85" s="249"/>
      <c r="HW85" s="249"/>
      <c r="HX85" s="249"/>
      <c r="HY85" s="249"/>
      <c r="HZ85" s="249"/>
      <c r="IA85" s="249"/>
      <c r="IB85" s="249"/>
      <c r="IC85" s="249"/>
      <c r="ID85" s="249"/>
      <c r="IE85" s="249"/>
      <c r="IF85" s="249"/>
      <c r="IG85" s="249"/>
      <c r="IH85" s="249"/>
      <c r="II85" s="249"/>
      <c r="IJ85" s="249"/>
      <c r="IK85" s="249"/>
      <c r="IL85" s="249"/>
      <c r="IM85" s="249"/>
      <c r="IN85" s="249"/>
      <c r="IO85" s="249"/>
      <c r="IP85" s="249"/>
    </row>
    <row r="86" spans="1:250" s="147" customFormat="1" ht="20.25" customHeight="1">
      <c r="A86" s="258" t="s">
        <v>266</v>
      </c>
      <c r="B86" s="191"/>
      <c r="C86" s="473">
        <f>SUM(C84:C85)</f>
        <v>2917872</v>
      </c>
      <c r="D86" s="305"/>
      <c r="E86" s="473">
        <f>SUM(E84:E85)</f>
        <v>15897334</v>
      </c>
      <c r="F86" s="305"/>
      <c r="G86" s="473">
        <f>SUM(G84:G85)</f>
        <v>55912</v>
      </c>
      <c r="H86" s="305"/>
      <c r="I86" s="473">
        <f>SUM(I84:I85)</f>
        <v>-1744399</v>
      </c>
      <c r="J86" s="455"/>
      <c r="K86" s="337"/>
      <c r="L86" s="455"/>
      <c r="M86" s="455"/>
      <c r="N86" s="455"/>
      <c r="O86" s="455"/>
      <c r="P86" s="144"/>
      <c r="Q86" s="144"/>
      <c r="R86" s="454"/>
      <c r="S86" s="454"/>
      <c r="T86" s="454"/>
      <c r="U86" s="454"/>
      <c r="V86" s="249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  <c r="AR86" s="249"/>
      <c r="AS86" s="249"/>
      <c r="AT86" s="249"/>
      <c r="AU86" s="249"/>
      <c r="AV86" s="249"/>
      <c r="AW86" s="249"/>
      <c r="AX86" s="249"/>
      <c r="AY86" s="249"/>
      <c r="AZ86" s="249"/>
      <c r="BA86" s="249"/>
      <c r="BB86" s="249"/>
      <c r="BC86" s="249"/>
      <c r="BD86" s="249"/>
      <c r="BE86" s="249"/>
      <c r="BF86" s="249"/>
      <c r="BG86" s="249"/>
      <c r="BH86" s="249"/>
      <c r="BI86" s="249"/>
      <c r="BJ86" s="249"/>
      <c r="BK86" s="249"/>
      <c r="BL86" s="249"/>
      <c r="BM86" s="249"/>
      <c r="BN86" s="249"/>
      <c r="BO86" s="249"/>
      <c r="BP86" s="249"/>
      <c r="BQ86" s="249"/>
      <c r="BR86" s="249"/>
      <c r="BS86" s="249"/>
      <c r="BT86" s="249"/>
      <c r="BU86" s="249"/>
      <c r="BV86" s="249"/>
      <c r="BW86" s="249"/>
      <c r="BX86" s="249"/>
      <c r="BY86" s="249"/>
      <c r="BZ86" s="249"/>
      <c r="CA86" s="249"/>
      <c r="CB86" s="249"/>
      <c r="CC86" s="249"/>
      <c r="CD86" s="249"/>
      <c r="CE86" s="249"/>
      <c r="CF86" s="249"/>
      <c r="CG86" s="249"/>
      <c r="CH86" s="249"/>
      <c r="CI86" s="249"/>
      <c r="CJ86" s="249"/>
      <c r="CK86" s="249"/>
      <c r="CL86" s="249"/>
      <c r="CM86" s="249"/>
      <c r="CN86" s="249"/>
      <c r="CO86" s="249"/>
      <c r="CP86" s="249"/>
      <c r="CQ86" s="249"/>
      <c r="CR86" s="249"/>
      <c r="CS86" s="249"/>
      <c r="CT86" s="249"/>
      <c r="CU86" s="249"/>
      <c r="CV86" s="249"/>
      <c r="CW86" s="249"/>
      <c r="CX86" s="249"/>
      <c r="CY86" s="249"/>
      <c r="CZ86" s="249"/>
      <c r="DA86" s="249"/>
      <c r="DB86" s="249"/>
      <c r="DC86" s="249"/>
      <c r="DD86" s="249"/>
      <c r="DE86" s="249"/>
      <c r="DF86" s="249"/>
      <c r="DG86" s="249"/>
      <c r="DH86" s="249"/>
      <c r="DI86" s="249"/>
      <c r="DJ86" s="249"/>
      <c r="DK86" s="249"/>
      <c r="DL86" s="249"/>
      <c r="DM86" s="249"/>
      <c r="DN86" s="249"/>
      <c r="DO86" s="249"/>
      <c r="DP86" s="249"/>
      <c r="DQ86" s="249"/>
      <c r="DR86" s="249"/>
      <c r="DS86" s="249"/>
      <c r="DT86" s="249"/>
      <c r="DU86" s="249"/>
      <c r="DV86" s="249"/>
      <c r="DW86" s="249"/>
      <c r="DX86" s="249"/>
      <c r="DY86" s="249"/>
      <c r="DZ86" s="249"/>
      <c r="EA86" s="249"/>
      <c r="EB86" s="249"/>
      <c r="EC86" s="249"/>
      <c r="ED86" s="249"/>
      <c r="EE86" s="249"/>
      <c r="EF86" s="249"/>
      <c r="EG86" s="249"/>
      <c r="EH86" s="249"/>
      <c r="EI86" s="249"/>
      <c r="EJ86" s="249"/>
      <c r="EK86" s="249"/>
      <c r="EL86" s="249"/>
      <c r="EM86" s="249"/>
      <c r="EN86" s="249"/>
      <c r="EO86" s="249"/>
      <c r="EP86" s="249"/>
      <c r="EQ86" s="249"/>
      <c r="ER86" s="249"/>
      <c r="ES86" s="249"/>
      <c r="ET86" s="249"/>
      <c r="EU86" s="249"/>
      <c r="EV86" s="249"/>
      <c r="EW86" s="249"/>
      <c r="EX86" s="249"/>
      <c r="EY86" s="249"/>
      <c r="EZ86" s="249"/>
      <c r="FA86" s="249"/>
      <c r="FB86" s="249"/>
      <c r="FC86" s="249"/>
      <c r="FD86" s="249"/>
      <c r="FE86" s="249"/>
      <c r="FF86" s="249"/>
      <c r="FG86" s="249"/>
      <c r="FH86" s="249"/>
      <c r="FI86" s="249"/>
      <c r="FJ86" s="249"/>
      <c r="FK86" s="249"/>
      <c r="FL86" s="249"/>
      <c r="FM86" s="249"/>
      <c r="FN86" s="249"/>
      <c r="FO86" s="249"/>
      <c r="FP86" s="249"/>
      <c r="FQ86" s="249"/>
      <c r="FR86" s="249"/>
      <c r="FS86" s="249"/>
      <c r="FT86" s="249"/>
      <c r="FU86" s="249"/>
      <c r="FV86" s="249"/>
      <c r="FW86" s="249"/>
      <c r="FX86" s="249"/>
      <c r="FY86" s="249"/>
      <c r="FZ86" s="249"/>
      <c r="GA86" s="249"/>
      <c r="GB86" s="249"/>
      <c r="GC86" s="249"/>
      <c r="GD86" s="249"/>
      <c r="GE86" s="249"/>
      <c r="GF86" s="249"/>
      <c r="GG86" s="249"/>
      <c r="GH86" s="249"/>
      <c r="GI86" s="249"/>
      <c r="GJ86" s="249"/>
      <c r="GK86" s="249"/>
      <c r="GL86" s="249"/>
      <c r="GM86" s="249"/>
      <c r="GN86" s="249"/>
      <c r="GO86" s="249"/>
      <c r="GP86" s="249"/>
      <c r="GQ86" s="249"/>
      <c r="GR86" s="249"/>
      <c r="GS86" s="249"/>
      <c r="GT86" s="249"/>
      <c r="GU86" s="249"/>
      <c r="GV86" s="249"/>
      <c r="GW86" s="249"/>
      <c r="GX86" s="249"/>
      <c r="GY86" s="249"/>
      <c r="GZ86" s="249"/>
      <c r="HA86" s="249"/>
      <c r="HB86" s="249"/>
      <c r="HC86" s="249"/>
      <c r="HD86" s="249"/>
      <c r="HE86" s="249"/>
      <c r="HF86" s="249"/>
      <c r="HG86" s="249"/>
      <c r="HH86" s="249"/>
      <c r="HI86" s="249"/>
      <c r="HJ86" s="249"/>
      <c r="HK86" s="249"/>
      <c r="HL86" s="249"/>
      <c r="HM86" s="249"/>
      <c r="HN86" s="249"/>
      <c r="HO86" s="249"/>
      <c r="HP86" s="249"/>
      <c r="HQ86" s="249"/>
      <c r="HR86" s="249"/>
      <c r="HS86" s="249"/>
      <c r="HT86" s="249"/>
      <c r="HU86" s="249"/>
      <c r="HV86" s="249"/>
      <c r="HW86" s="249"/>
      <c r="HX86" s="249"/>
      <c r="HY86" s="249"/>
      <c r="HZ86" s="249"/>
      <c r="IA86" s="249"/>
      <c r="IB86" s="249"/>
      <c r="IC86" s="249"/>
      <c r="ID86" s="249"/>
      <c r="IE86" s="249"/>
      <c r="IF86" s="249"/>
      <c r="IG86" s="249"/>
      <c r="IH86" s="249"/>
      <c r="II86" s="249"/>
      <c r="IJ86" s="249"/>
      <c r="IK86" s="249"/>
      <c r="IL86" s="249"/>
      <c r="IM86" s="249"/>
      <c r="IN86" s="249"/>
      <c r="IO86" s="249"/>
      <c r="IP86" s="249"/>
    </row>
    <row r="87" spans="1:250" s="147" customFormat="1" ht="20.25" customHeight="1">
      <c r="A87" s="257" t="s">
        <v>332</v>
      </c>
      <c r="B87" s="191"/>
      <c r="C87" s="312">
        <f>'FS-3-5'!I12</f>
        <v>5578445</v>
      </c>
      <c r="D87" s="301"/>
      <c r="E87" s="312">
        <v>6877049</v>
      </c>
      <c r="F87" s="301"/>
      <c r="G87" s="312">
        <f>'FS-3-5'!M12</f>
        <v>16809</v>
      </c>
      <c r="H87" s="301"/>
      <c r="I87" s="312">
        <v>3194234</v>
      </c>
      <c r="J87" s="455"/>
      <c r="K87" s="337"/>
      <c r="L87" s="455"/>
      <c r="M87" s="455"/>
      <c r="N87" s="455"/>
      <c r="O87" s="455"/>
      <c r="P87" s="144"/>
      <c r="Q87" s="144"/>
      <c r="R87" s="454"/>
      <c r="S87" s="454"/>
      <c r="T87" s="454"/>
      <c r="U87" s="454"/>
      <c r="V87" s="249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  <c r="AR87" s="249"/>
      <c r="AS87" s="249"/>
      <c r="AT87" s="249"/>
      <c r="AU87" s="249"/>
      <c r="AV87" s="249"/>
      <c r="AW87" s="249"/>
      <c r="AX87" s="249"/>
      <c r="AY87" s="249"/>
      <c r="AZ87" s="249"/>
      <c r="BA87" s="249"/>
      <c r="BB87" s="249"/>
      <c r="BC87" s="249"/>
      <c r="BD87" s="249"/>
      <c r="BE87" s="249"/>
      <c r="BF87" s="249"/>
      <c r="BG87" s="249"/>
      <c r="BH87" s="249"/>
      <c r="BI87" s="249"/>
      <c r="BJ87" s="249"/>
      <c r="BK87" s="249"/>
      <c r="BL87" s="249"/>
      <c r="BM87" s="249"/>
      <c r="BN87" s="249"/>
      <c r="BO87" s="249"/>
      <c r="BP87" s="249"/>
      <c r="BQ87" s="249"/>
      <c r="BR87" s="249"/>
      <c r="BS87" s="249"/>
      <c r="BT87" s="249"/>
      <c r="BU87" s="249"/>
      <c r="BV87" s="249"/>
      <c r="BW87" s="249"/>
      <c r="BX87" s="249"/>
      <c r="BY87" s="249"/>
      <c r="BZ87" s="249"/>
      <c r="CA87" s="249"/>
      <c r="CB87" s="249"/>
      <c r="CC87" s="249"/>
      <c r="CD87" s="249"/>
      <c r="CE87" s="249"/>
      <c r="CF87" s="249"/>
      <c r="CG87" s="249"/>
      <c r="CH87" s="249"/>
      <c r="CI87" s="249"/>
      <c r="CJ87" s="249"/>
      <c r="CK87" s="249"/>
      <c r="CL87" s="249"/>
      <c r="CM87" s="249"/>
      <c r="CN87" s="249"/>
      <c r="CO87" s="249"/>
      <c r="CP87" s="249"/>
      <c r="CQ87" s="249"/>
      <c r="CR87" s="249"/>
      <c r="CS87" s="249"/>
      <c r="CT87" s="249"/>
      <c r="CU87" s="249"/>
      <c r="CV87" s="249"/>
      <c r="CW87" s="249"/>
      <c r="CX87" s="249"/>
      <c r="CY87" s="249"/>
      <c r="CZ87" s="249"/>
      <c r="DA87" s="249"/>
      <c r="DB87" s="249"/>
      <c r="DC87" s="249"/>
      <c r="DD87" s="249"/>
      <c r="DE87" s="249"/>
      <c r="DF87" s="249"/>
      <c r="DG87" s="249"/>
      <c r="DH87" s="249"/>
      <c r="DI87" s="249"/>
      <c r="DJ87" s="249"/>
      <c r="DK87" s="249"/>
      <c r="DL87" s="249"/>
      <c r="DM87" s="249"/>
      <c r="DN87" s="249"/>
      <c r="DO87" s="249"/>
      <c r="DP87" s="249"/>
      <c r="DQ87" s="249"/>
      <c r="DR87" s="249"/>
      <c r="DS87" s="249"/>
      <c r="DT87" s="249"/>
      <c r="DU87" s="249"/>
      <c r="DV87" s="249"/>
      <c r="DW87" s="249"/>
      <c r="DX87" s="249"/>
      <c r="DY87" s="249"/>
      <c r="DZ87" s="249"/>
      <c r="EA87" s="249"/>
      <c r="EB87" s="249"/>
      <c r="EC87" s="249"/>
      <c r="ED87" s="249"/>
      <c r="EE87" s="249"/>
      <c r="EF87" s="249"/>
      <c r="EG87" s="249"/>
      <c r="EH87" s="249"/>
      <c r="EI87" s="249"/>
      <c r="EJ87" s="249"/>
      <c r="EK87" s="249"/>
      <c r="EL87" s="249"/>
      <c r="EM87" s="249"/>
      <c r="EN87" s="249"/>
      <c r="EO87" s="249"/>
      <c r="EP87" s="249"/>
      <c r="EQ87" s="249"/>
      <c r="ER87" s="249"/>
      <c r="ES87" s="249"/>
      <c r="ET87" s="249"/>
      <c r="EU87" s="249"/>
      <c r="EV87" s="249"/>
      <c r="EW87" s="249"/>
      <c r="EX87" s="249"/>
      <c r="EY87" s="249"/>
      <c r="EZ87" s="249"/>
      <c r="FA87" s="249"/>
      <c r="FB87" s="249"/>
      <c r="FC87" s="249"/>
      <c r="FD87" s="249"/>
      <c r="FE87" s="249"/>
      <c r="FF87" s="249"/>
      <c r="FG87" s="249"/>
      <c r="FH87" s="249"/>
      <c r="FI87" s="249"/>
      <c r="FJ87" s="249"/>
      <c r="FK87" s="249"/>
      <c r="FL87" s="249"/>
      <c r="FM87" s="249"/>
      <c r="FN87" s="249"/>
      <c r="FO87" s="249"/>
      <c r="FP87" s="249"/>
      <c r="FQ87" s="249"/>
      <c r="FR87" s="249"/>
      <c r="FS87" s="249"/>
      <c r="FT87" s="249"/>
      <c r="FU87" s="249"/>
      <c r="FV87" s="249"/>
      <c r="FW87" s="249"/>
      <c r="FX87" s="249"/>
      <c r="FY87" s="249"/>
      <c r="FZ87" s="249"/>
      <c r="GA87" s="249"/>
      <c r="GB87" s="249"/>
      <c r="GC87" s="249"/>
      <c r="GD87" s="249"/>
      <c r="GE87" s="249"/>
      <c r="GF87" s="249"/>
      <c r="GG87" s="249"/>
      <c r="GH87" s="249"/>
      <c r="GI87" s="249"/>
      <c r="GJ87" s="249"/>
      <c r="GK87" s="249"/>
      <c r="GL87" s="249"/>
      <c r="GM87" s="249"/>
      <c r="GN87" s="249"/>
      <c r="GO87" s="249"/>
      <c r="GP87" s="249"/>
      <c r="GQ87" s="249"/>
      <c r="GR87" s="249"/>
      <c r="GS87" s="249"/>
      <c r="GT87" s="249"/>
      <c r="GU87" s="249"/>
      <c r="GV87" s="249"/>
      <c r="GW87" s="249"/>
      <c r="GX87" s="249"/>
      <c r="GY87" s="249"/>
      <c r="GZ87" s="249"/>
      <c r="HA87" s="249"/>
      <c r="HB87" s="249"/>
      <c r="HC87" s="249"/>
      <c r="HD87" s="249"/>
      <c r="HE87" s="249"/>
      <c r="HF87" s="249"/>
      <c r="HG87" s="249"/>
      <c r="HH87" s="249"/>
      <c r="HI87" s="249"/>
      <c r="HJ87" s="249"/>
      <c r="HK87" s="249"/>
      <c r="HL87" s="249"/>
      <c r="HM87" s="249"/>
      <c r="HN87" s="249"/>
      <c r="HO87" s="249"/>
      <c r="HP87" s="249"/>
      <c r="HQ87" s="249"/>
      <c r="HR87" s="249"/>
      <c r="HS87" s="249"/>
      <c r="HT87" s="249"/>
      <c r="HU87" s="249"/>
      <c r="HV87" s="249"/>
      <c r="HW87" s="249"/>
      <c r="HX87" s="249"/>
      <c r="HY87" s="249"/>
      <c r="HZ87" s="249"/>
      <c r="IA87" s="249"/>
      <c r="IB87" s="249"/>
      <c r="IC87" s="249"/>
      <c r="ID87" s="249"/>
      <c r="IE87" s="249"/>
      <c r="IF87" s="249"/>
      <c r="IG87" s="249"/>
      <c r="IH87" s="249"/>
      <c r="II87" s="249"/>
      <c r="IJ87" s="249"/>
      <c r="IK87" s="249"/>
      <c r="IL87" s="249"/>
      <c r="IM87" s="249"/>
      <c r="IN87" s="249"/>
      <c r="IO87" s="249"/>
      <c r="IP87" s="249"/>
    </row>
    <row r="88" spans="1:250" ht="20.25" customHeight="1" thickBot="1">
      <c r="A88" s="259" t="s">
        <v>333</v>
      </c>
      <c r="B88" s="191"/>
      <c r="C88" s="316">
        <f>SUM(C86:C87)</f>
        <v>8496317</v>
      </c>
      <c r="D88" s="305"/>
      <c r="E88" s="316">
        <f>SUM(E86:E87)</f>
        <v>22774383</v>
      </c>
      <c r="F88" s="305"/>
      <c r="G88" s="316">
        <f>SUM(G86:G87)</f>
        <v>72721</v>
      </c>
      <c r="H88" s="305"/>
      <c r="I88" s="316">
        <f>SUM(I86:I87)</f>
        <v>1449835</v>
      </c>
      <c r="J88" s="455"/>
      <c r="K88" s="337"/>
      <c r="L88" s="455"/>
      <c r="M88" s="455"/>
      <c r="N88" s="455"/>
      <c r="O88" s="455"/>
      <c r="R88" s="455"/>
      <c r="S88" s="455"/>
      <c r="T88" s="455"/>
      <c r="U88" s="455"/>
      <c r="V88" s="251"/>
      <c r="W88" s="251"/>
      <c r="X88" s="251"/>
      <c r="Y88" s="251"/>
      <c r="Z88" s="251"/>
      <c r="AA88" s="251"/>
      <c r="AB88" s="251"/>
      <c r="AC88" s="251"/>
      <c r="AD88" s="251"/>
      <c r="AE88" s="251"/>
      <c r="AF88" s="251"/>
      <c r="AG88" s="251"/>
      <c r="AH88" s="251"/>
      <c r="AI88" s="251"/>
      <c r="AJ88" s="251"/>
      <c r="AK88" s="251"/>
      <c r="AL88" s="251"/>
      <c r="AM88" s="251"/>
      <c r="AN88" s="251"/>
      <c r="AO88" s="251"/>
      <c r="AP88" s="251"/>
      <c r="AQ88" s="251"/>
      <c r="AR88" s="251"/>
      <c r="AS88" s="251"/>
      <c r="AT88" s="251"/>
      <c r="AU88" s="251"/>
      <c r="AV88" s="251"/>
      <c r="AW88" s="251"/>
      <c r="AX88" s="251"/>
      <c r="AY88" s="251"/>
      <c r="AZ88" s="251"/>
      <c r="BA88" s="251"/>
      <c r="BB88" s="251"/>
      <c r="BC88" s="251"/>
      <c r="BD88" s="251"/>
      <c r="BE88" s="251"/>
      <c r="BF88" s="251"/>
      <c r="BG88" s="251"/>
      <c r="BH88" s="251"/>
      <c r="BI88" s="251"/>
      <c r="BJ88" s="251"/>
      <c r="BK88" s="251"/>
      <c r="BL88" s="251"/>
      <c r="BM88" s="251"/>
      <c r="BN88" s="251"/>
      <c r="BO88" s="251"/>
      <c r="BP88" s="251"/>
      <c r="BQ88" s="251"/>
      <c r="BR88" s="251"/>
      <c r="BS88" s="251"/>
      <c r="BT88" s="251"/>
      <c r="BU88" s="251"/>
      <c r="BV88" s="251"/>
      <c r="BW88" s="251"/>
      <c r="BX88" s="251"/>
      <c r="BY88" s="251"/>
      <c r="BZ88" s="251"/>
      <c r="CA88" s="251"/>
      <c r="CB88" s="251"/>
      <c r="CC88" s="251"/>
      <c r="CD88" s="251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  <c r="DA88" s="251"/>
      <c r="DB88" s="251"/>
      <c r="DC88" s="251"/>
      <c r="DD88" s="251"/>
      <c r="DE88" s="251"/>
      <c r="DF88" s="251"/>
      <c r="DG88" s="251"/>
      <c r="DH88" s="251"/>
      <c r="DI88" s="251"/>
      <c r="DJ88" s="251"/>
      <c r="DK88" s="251"/>
      <c r="DL88" s="251"/>
      <c r="DM88" s="251"/>
      <c r="DN88" s="251"/>
      <c r="DO88" s="251"/>
      <c r="DP88" s="251"/>
      <c r="DQ88" s="251"/>
      <c r="DR88" s="251"/>
      <c r="DS88" s="251"/>
      <c r="DT88" s="251"/>
      <c r="DU88" s="251"/>
      <c r="DV88" s="251"/>
      <c r="DW88" s="251"/>
      <c r="DX88" s="251"/>
      <c r="DY88" s="251"/>
      <c r="DZ88" s="251"/>
      <c r="EA88" s="251"/>
      <c r="EB88" s="251"/>
      <c r="EC88" s="251"/>
      <c r="ED88" s="251"/>
      <c r="EE88" s="251"/>
      <c r="EF88" s="251"/>
      <c r="EG88" s="251"/>
      <c r="EH88" s="251"/>
      <c r="EI88" s="251"/>
      <c r="EJ88" s="251"/>
      <c r="EK88" s="251"/>
      <c r="EL88" s="251"/>
      <c r="EM88" s="251"/>
      <c r="EN88" s="251"/>
      <c r="EO88" s="251"/>
      <c r="EP88" s="251"/>
      <c r="EQ88" s="251"/>
      <c r="ER88" s="251"/>
      <c r="ES88" s="251"/>
      <c r="ET88" s="251"/>
      <c r="EU88" s="251"/>
      <c r="EV88" s="251"/>
      <c r="EW88" s="251"/>
      <c r="EX88" s="251"/>
      <c r="EY88" s="251"/>
      <c r="EZ88" s="251"/>
      <c r="FA88" s="251"/>
      <c r="FB88" s="251"/>
      <c r="FC88" s="251"/>
      <c r="FD88" s="251"/>
      <c r="FE88" s="251"/>
      <c r="FF88" s="251"/>
      <c r="FG88" s="251"/>
      <c r="FH88" s="251"/>
      <c r="FI88" s="251"/>
      <c r="FJ88" s="251"/>
      <c r="FK88" s="251"/>
      <c r="FL88" s="251"/>
      <c r="FM88" s="251"/>
      <c r="FN88" s="251"/>
      <c r="FO88" s="251"/>
      <c r="FP88" s="251"/>
      <c r="FQ88" s="251"/>
      <c r="FR88" s="251"/>
      <c r="FS88" s="251"/>
      <c r="FT88" s="251"/>
      <c r="FU88" s="251"/>
      <c r="FV88" s="251"/>
      <c r="FW88" s="251"/>
      <c r="FX88" s="251"/>
      <c r="FY88" s="251"/>
      <c r="FZ88" s="251"/>
      <c r="GA88" s="251"/>
      <c r="GB88" s="251"/>
      <c r="GC88" s="251"/>
      <c r="GD88" s="251"/>
      <c r="GE88" s="251"/>
      <c r="GF88" s="251"/>
      <c r="GG88" s="251"/>
      <c r="GH88" s="251"/>
      <c r="GI88" s="251"/>
      <c r="GJ88" s="251"/>
      <c r="GK88" s="251"/>
      <c r="GL88" s="251"/>
      <c r="GM88" s="251"/>
      <c r="GN88" s="251"/>
      <c r="GO88" s="251"/>
      <c r="GP88" s="251"/>
      <c r="GQ88" s="251"/>
      <c r="GR88" s="251"/>
      <c r="GS88" s="251"/>
      <c r="GT88" s="251"/>
      <c r="GU88" s="251"/>
      <c r="GV88" s="251"/>
      <c r="GW88" s="251"/>
      <c r="GX88" s="251"/>
      <c r="GY88" s="251"/>
      <c r="GZ88" s="251"/>
      <c r="HA88" s="251"/>
      <c r="HB88" s="251"/>
      <c r="HC88" s="251"/>
      <c r="HD88" s="251"/>
      <c r="HE88" s="251"/>
      <c r="HF88" s="251"/>
      <c r="HG88" s="251"/>
      <c r="HH88" s="251"/>
      <c r="HI88" s="251"/>
      <c r="HJ88" s="251"/>
      <c r="HK88" s="251"/>
      <c r="HL88" s="251"/>
      <c r="HM88" s="251"/>
      <c r="HN88" s="251"/>
      <c r="HO88" s="251"/>
      <c r="HP88" s="251"/>
      <c r="HQ88" s="251"/>
      <c r="HR88" s="251"/>
      <c r="HS88" s="251"/>
      <c r="HT88" s="251"/>
      <c r="HU88" s="251"/>
      <c r="HV88" s="251"/>
      <c r="HW88" s="251"/>
      <c r="HX88" s="251"/>
      <c r="HY88" s="251"/>
      <c r="HZ88" s="251"/>
      <c r="IA88" s="251"/>
      <c r="IB88" s="251"/>
      <c r="IC88" s="251"/>
      <c r="ID88" s="251"/>
      <c r="IE88" s="251"/>
      <c r="IF88" s="251"/>
      <c r="IG88" s="251"/>
      <c r="IH88" s="251"/>
      <c r="II88" s="251"/>
      <c r="IJ88" s="251"/>
      <c r="IK88" s="251"/>
      <c r="IL88" s="251"/>
      <c r="IM88" s="251"/>
      <c r="IN88" s="251"/>
      <c r="IO88" s="251"/>
      <c r="IP88" s="251"/>
    </row>
    <row r="89" spans="1:250" s="454" customFormat="1" ht="20.25" customHeight="1" thickTop="1">
      <c r="A89" s="459"/>
      <c r="C89" s="472"/>
      <c r="D89" s="249"/>
      <c r="E89" s="164"/>
      <c r="F89" s="228"/>
      <c r="G89" s="228"/>
      <c r="H89" s="249"/>
      <c r="I89" s="311"/>
      <c r="J89" s="251"/>
      <c r="K89" s="455"/>
      <c r="L89" s="455"/>
      <c r="M89" s="455"/>
      <c r="N89" s="455"/>
      <c r="O89" s="455"/>
      <c r="P89" s="144"/>
      <c r="Q89" s="144"/>
      <c r="R89" s="455"/>
      <c r="S89" s="455"/>
      <c r="T89" s="455"/>
      <c r="U89" s="455"/>
      <c r="V89" s="455"/>
      <c r="W89" s="455"/>
      <c r="X89" s="455"/>
      <c r="Y89" s="455"/>
      <c r="Z89" s="455"/>
      <c r="AA89" s="455"/>
      <c r="AB89" s="455"/>
      <c r="AC89" s="455"/>
      <c r="AD89" s="455"/>
      <c r="AE89" s="455"/>
      <c r="AF89" s="455"/>
      <c r="AG89" s="455"/>
      <c r="AH89" s="455"/>
      <c r="AI89" s="455"/>
      <c r="AJ89" s="455"/>
      <c r="AK89" s="455"/>
      <c r="AL89" s="455"/>
      <c r="AM89" s="455"/>
      <c r="AN89" s="455"/>
      <c r="AO89" s="455"/>
      <c r="AP89" s="455"/>
      <c r="AQ89" s="455"/>
      <c r="AR89" s="455"/>
      <c r="AS89" s="455"/>
      <c r="AT89" s="455"/>
      <c r="AU89" s="455"/>
      <c r="AV89" s="455"/>
      <c r="AW89" s="455"/>
      <c r="AX89" s="455"/>
      <c r="AY89" s="455"/>
      <c r="AZ89" s="455"/>
      <c r="BA89" s="455"/>
      <c r="BB89" s="455"/>
      <c r="BC89" s="455"/>
      <c r="BD89" s="455"/>
      <c r="BE89" s="455"/>
      <c r="BF89" s="455"/>
      <c r="BG89" s="455"/>
      <c r="BH89" s="455"/>
      <c r="BI89" s="455"/>
      <c r="BJ89" s="455"/>
      <c r="BK89" s="455"/>
      <c r="BL89" s="455"/>
      <c r="BM89" s="455"/>
      <c r="BN89" s="455"/>
      <c r="BO89" s="455"/>
      <c r="BP89" s="455"/>
      <c r="BQ89" s="455"/>
      <c r="BR89" s="455"/>
      <c r="BS89" s="455"/>
      <c r="BT89" s="455"/>
      <c r="BU89" s="455"/>
      <c r="BV89" s="455"/>
      <c r="BW89" s="455"/>
      <c r="BX89" s="455"/>
      <c r="BY89" s="455"/>
      <c r="BZ89" s="455"/>
      <c r="CA89" s="455"/>
      <c r="CB89" s="455"/>
      <c r="CC89" s="455"/>
      <c r="CD89" s="455"/>
      <c r="CE89" s="455"/>
      <c r="CF89" s="455"/>
      <c r="CG89" s="455"/>
      <c r="CH89" s="455"/>
      <c r="CI89" s="455"/>
      <c r="CJ89" s="455"/>
      <c r="CK89" s="455"/>
      <c r="CL89" s="455"/>
      <c r="CM89" s="455"/>
      <c r="CN89" s="455"/>
      <c r="CO89" s="455"/>
      <c r="CP89" s="455"/>
      <c r="CQ89" s="455"/>
      <c r="CR89" s="455"/>
      <c r="CS89" s="455"/>
      <c r="CT89" s="455"/>
      <c r="CU89" s="455"/>
      <c r="CV89" s="455"/>
      <c r="CW89" s="455"/>
      <c r="CX89" s="455"/>
      <c r="CY89" s="455"/>
      <c r="CZ89" s="455"/>
      <c r="DA89" s="455"/>
      <c r="DB89" s="455"/>
      <c r="DC89" s="455"/>
      <c r="DD89" s="455"/>
      <c r="DE89" s="455"/>
      <c r="DF89" s="455"/>
      <c r="DG89" s="455"/>
      <c r="DH89" s="455"/>
      <c r="DI89" s="455"/>
      <c r="DJ89" s="455"/>
      <c r="DK89" s="455"/>
      <c r="DL89" s="455"/>
      <c r="DM89" s="455"/>
      <c r="DN89" s="455"/>
      <c r="DO89" s="455"/>
      <c r="DP89" s="455"/>
      <c r="DQ89" s="455"/>
      <c r="DR89" s="455"/>
      <c r="DS89" s="455"/>
      <c r="DT89" s="455"/>
      <c r="DU89" s="455"/>
      <c r="DV89" s="455"/>
      <c r="DW89" s="455"/>
      <c r="DX89" s="455"/>
      <c r="DY89" s="455"/>
      <c r="DZ89" s="455"/>
      <c r="EA89" s="455"/>
      <c r="EB89" s="455"/>
      <c r="EC89" s="455"/>
      <c r="ED89" s="455"/>
      <c r="EE89" s="455"/>
      <c r="EF89" s="455"/>
      <c r="EG89" s="455"/>
      <c r="EH89" s="455"/>
      <c r="EI89" s="455"/>
      <c r="EJ89" s="455"/>
      <c r="EK89" s="455"/>
      <c r="EL89" s="455"/>
      <c r="EM89" s="455"/>
      <c r="EN89" s="455"/>
      <c r="EO89" s="455"/>
      <c r="EP89" s="455"/>
      <c r="EQ89" s="455"/>
      <c r="ER89" s="455"/>
      <c r="ES89" s="455"/>
      <c r="ET89" s="455"/>
      <c r="EU89" s="455"/>
      <c r="EV89" s="455"/>
      <c r="EW89" s="455"/>
      <c r="EX89" s="455"/>
      <c r="EY89" s="455"/>
      <c r="EZ89" s="455"/>
      <c r="FA89" s="455"/>
      <c r="FB89" s="455"/>
      <c r="FC89" s="455"/>
      <c r="FD89" s="455"/>
      <c r="FE89" s="455"/>
      <c r="FF89" s="455"/>
      <c r="FG89" s="455"/>
      <c r="FH89" s="455"/>
      <c r="FI89" s="455"/>
      <c r="FJ89" s="455"/>
      <c r="FK89" s="455"/>
      <c r="FL89" s="455"/>
      <c r="FM89" s="455"/>
      <c r="FN89" s="455"/>
      <c r="FO89" s="455"/>
      <c r="FP89" s="455"/>
      <c r="FQ89" s="455"/>
      <c r="FR89" s="455"/>
      <c r="FS89" s="455"/>
      <c r="FT89" s="455"/>
      <c r="FU89" s="455"/>
      <c r="FV89" s="455"/>
      <c r="FW89" s="455"/>
      <c r="FX89" s="455"/>
      <c r="FY89" s="455"/>
      <c r="FZ89" s="455"/>
      <c r="GA89" s="455"/>
      <c r="GB89" s="455"/>
      <c r="GC89" s="455"/>
      <c r="GD89" s="455"/>
      <c r="GE89" s="455"/>
      <c r="GF89" s="455"/>
      <c r="GG89" s="455"/>
      <c r="GH89" s="455"/>
      <c r="GI89" s="455"/>
      <c r="GJ89" s="455"/>
      <c r="GK89" s="455"/>
      <c r="GL89" s="455"/>
      <c r="GM89" s="455"/>
      <c r="GN89" s="455"/>
      <c r="GO89" s="455"/>
      <c r="GP89" s="455"/>
      <c r="GQ89" s="455"/>
      <c r="GR89" s="455"/>
      <c r="GS89" s="455"/>
      <c r="GT89" s="455"/>
      <c r="GU89" s="455"/>
      <c r="GV89" s="455"/>
      <c r="GW89" s="455"/>
      <c r="GX89" s="455"/>
      <c r="GY89" s="455"/>
      <c r="GZ89" s="455"/>
      <c r="HA89" s="455"/>
      <c r="HB89" s="455"/>
      <c r="HC89" s="455"/>
      <c r="HD89" s="455"/>
      <c r="HE89" s="455"/>
      <c r="HF89" s="455"/>
      <c r="HG89" s="455"/>
      <c r="HH89" s="455"/>
      <c r="HI89" s="455"/>
      <c r="HJ89" s="455"/>
      <c r="HK89" s="455"/>
      <c r="HL89" s="455"/>
      <c r="HM89" s="455"/>
      <c r="HN89" s="455"/>
      <c r="HO89" s="455"/>
      <c r="HP89" s="455"/>
      <c r="HQ89" s="455"/>
      <c r="HR89" s="455"/>
      <c r="HS89" s="455"/>
      <c r="HT89" s="455"/>
      <c r="HU89" s="455"/>
      <c r="HV89" s="455"/>
      <c r="HW89" s="455"/>
      <c r="HX89" s="455"/>
      <c r="HY89" s="455"/>
      <c r="HZ89" s="455"/>
      <c r="IA89" s="455"/>
      <c r="IB89" s="455"/>
      <c r="IC89" s="455"/>
      <c r="ID89" s="455"/>
      <c r="IE89" s="455"/>
      <c r="IF89" s="455"/>
      <c r="IG89" s="455"/>
      <c r="IH89" s="455"/>
      <c r="II89" s="455"/>
      <c r="IJ89" s="455"/>
      <c r="IK89" s="455"/>
      <c r="IL89" s="455"/>
      <c r="IM89" s="455"/>
      <c r="IN89" s="455"/>
      <c r="IO89" s="455"/>
      <c r="IP89" s="455"/>
    </row>
    <row r="90" spans="1:250" s="264" customFormat="1" ht="20.25" customHeight="1">
      <c r="C90" s="144">
        <f>ROUND('FS-3-5'!G12,0)-C88</f>
        <v>0</v>
      </c>
      <c r="D90" s="265"/>
      <c r="E90" s="144"/>
      <c r="F90" s="265"/>
      <c r="G90" s="144">
        <f>ROUND('FS-3-5'!K12,0)-G88</f>
        <v>0</v>
      </c>
      <c r="H90" s="200"/>
      <c r="I90" s="200"/>
      <c r="J90" s="251"/>
      <c r="K90" s="468"/>
      <c r="L90" s="468"/>
      <c r="M90" s="468"/>
      <c r="N90" s="468"/>
      <c r="O90" s="468"/>
      <c r="P90" s="144"/>
      <c r="Q90" s="144"/>
      <c r="R90" s="468"/>
      <c r="S90" s="468"/>
      <c r="T90" s="468"/>
      <c r="U90" s="468"/>
      <c r="V90" s="468"/>
      <c r="W90" s="468"/>
      <c r="X90" s="468"/>
      <c r="Y90" s="468"/>
      <c r="Z90" s="468"/>
      <c r="AA90" s="468"/>
      <c r="AB90" s="468"/>
      <c r="AC90" s="468"/>
      <c r="AD90" s="468"/>
      <c r="AE90" s="468"/>
      <c r="AF90" s="468"/>
      <c r="AG90" s="468"/>
      <c r="AH90" s="468"/>
      <c r="AI90" s="468"/>
      <c r="AJ90" s="468"/>
      <c r="AK90" s="468"/>
      <c r="AL90" s="468"/>
      <c r="AM90" s="468"/>
      <c r="AN90" s="468"/>
      <c r="AO90" s="468"/>
      <c r="AP90" s="468"/>
      <c r="AQ90" s="468"/>
      <c r="AR90" s="468"/>
      <c r="AS90" s="468"/>
      <c r="AT90" s="468"/>
      <c r="AU90" s="468"/>
      <c r="AV90" s="468"/>
      <c r="AW90" s="468"/>
      <c r="AX90" s="468"/>
      <c r="AY90" s="468"/>
      <c r="AZ90" s="468"/>
      <c r="BA90" s="468"/>
      <c r="BB90" s="468"/>
      <c r="BC90" s="468"/>
      <c r="BD90" s="468"/>
      <c r="BE90" s="468"/>
      <c r="BF90" s="468"/>
      <c r="BG90" s="468"/>
      <c r="BH90" s="468"/>
      <c r="BI90" s="468"/>
      <c r="BJ90" s="468"/>
      <c r="BK90" s="468"/>
      <c r="BL90" s="468"/>
      <c r="BM90" s="468"/>
      <c r="BN90" s="468"/>
      <c r="BO90" s="468"/>
      <c r="BP90" s="468"/>
      <c r="BQ90" s="468"/>
      <c r="BR90" s="468"/>
      <c r="BS90" s="468"/>
      <c r="BT90" s="468"/>
      <c r="BU90" s="468"/>
      <c r="BV90" s="468"/>
      <c r="BW90" s="468"/>
      <c r="BX90" s="468"/>
      <c r="BY90" s="468"/>
      <c r="BZ90" s="468"/>
      <c r="CA90" s="468"/>
      <c r="CB90" s="468"/>
      <c r="CC90" s="468"/>
      <c r="CD90" s="468"/>
      <c r="CE90" s="468"/>
      <c r="CF90" s="468"/>
      <c r="CG90" s="468"/>
      <c r="CH90" s="468"/>
      <c r="CI90" s="468"/>
      <c r="CJ90" s="468"/>
      <c r="CK90" s="468"/>
      <c r="CL90" s="468"/>
      <c r="CM90" s="468"/>
      <c r="CN90" s="468"/>
      <c r="CO90" s="468"/>
      <c r="CP90" s="468"/>
      <c r="CQ90" s="468"/>
      <c r="CR90" s="468"/>
      <c r="CS90" s="468"/>
      <c r="CT90" s="468"/>
      <c r="CU90" s="468"/>
      <c r="CV90" s="468"/>
      <c r="CW90" s="468"/>
      <c r="CX90" s="468"/>
      <c r="CY90" s="468"/>
      <c r="CZ90" s="468"/>
      <c r="DA90" s="468"/>
      <c r="DB90" s="468"/>
      <c r="DC90" s="468"/>
      <c r="DD90" s="468"/>
      <c r="DE90" s="468"/>
      <c r="DF90" s="468"/>
      <c r="DG90" s="468"/>
      <c r="DH90" s="468"/>
      <c r="DI90" s="468"/>
      <c r="DJ90" s="468"/>
      <c r="DK90" s="468"/>
      <c r="DL90" s="468"/>
      <c r="DM90" s="468"/>
      <c r="DN90" s="468"/>
      <c r="DO90" s="468"/>
      <c r="DP90" s="468"/>
      <c r="DQ90" s="468"/>
      <c r="DR90" s="468"/>
      <c r="DS90" s="468"/>
      <c r="DT90" s="468"/>
      <c r="DU90" s="468"/>
      <c r="DV90" s="468"/>
      <c r="DW90" s="468"/>
      <c r="DX90" s="468"/>
      <c r="DY90" s="468"/>
      <c r="DZ90" s="468"/>
      <c r="EA90" s="468"/>
      <c r="EB90" s="468"/>
      <c r="EC90" s="468"/>
      <c r="ED90" s="468"/>
      <c r="EE90" s="468"/>
      <c r="EF90" s="468"/>
      <c r="EG90" s="468"/>
      <c r="EH90" s="468"/>
      <c r="EI90" s="468"/>
      <c r="EJ90" s="468"/>
      <c r="EK90" s="468"/>
      <c r="EL90" s="468"/>
      <c r="EM90" s="468"/>
      <c r="EN90" s="468"/>
      <c r="EO90" s="468"/>
      <c r="EP90" s="468"/>
      <c r="EQ90" s="468"/>
      <c r="ER90" s="468"/>
      <c r="ES90" s="468"/>
      <c r="ET90" s="468"/>
      <c r="EU90" s="468"/>
      <c r="EV90" s="468"/>
      <c r="EW90" s="468"/>
      <c r="EX90" s="468"/>
      <c r="EY90" s="468"/>
      <c r="EZ90" s="468"/>
      <c r="FA90" s="468"/>
      <c r="FB90" s="468"/>
      <c r="FC90" s="468"/>
      <c r="FD90" s="468"/>
      <c r="FE90" s="468"/>
      <c r="FF90" s="468"/>
      <c r="FG90" s="468"/>
      <c r="FH90" s="468"/>
      <c r="FI90" s="468"/>
      <c r="FJ90" s="468"/>
      <c r="FK90" s="468"/>
      <c r="FL90" s="468"/>
      <c r="FM90" s="468"/>
      <c r="FN90" s="468"/>
      <c r="FO90" s="468"/>
      <c r="FP90" s="468"/>
      <c r="FQ90" s="468"/>
      <c r="FR90" s="468"/>
      <c r="FS90" s="468"/>
      <c r="FT90" s="468"/>
      <c r="FU90" s="468"/>
      <c r="FV90" s="468"/>
      <c r="FW90" s="468"/>
      <c r="FX90" s="468"/>
      <c r="FY90" s="468"/>
      <c r="FZ90" s="468"/>
      <c r="GA90" s="468"/>
      <c r="GB90" s="468"/>
      <c r="GC90" s="468"/>
      <c r="GD90" s="468"/>
      <c r="GE90" s="468"/>
      <c r="GF90" s="468"/>
      <c r="GG90" s="468"/>
      <c r="GH90" s="468"/>
      <c r="GI90" s="468"/>
      <c r="GJ90" s="468"/>
      <c r="GK90" s="468"/>
      <c r="GL90" s="468"/>
      <c r="GM90" s="468"/>
      <c r="GN90" s="468"/>
      <c r="GO90" s="468"/>
      <c r="GP90" s="468"/>
      <c r="GQ90" s="468"/>
      <c r="GR90" s="468"/>
      <c r="GS90" s="468"/>
      <c r="GT90" s="468"/>
      <c r="GU90" s="468"/>
      <c r="GV90" s="468"/>
      <c r="GW90" s="468"/>
      <c r="GX90" s="468"/>
      <c r="GY90" s="468"/>
      <c r="GZ90" s="468"/>
      <c r="HA90" s="468"/>
      <c r="HB90" s="468"/>
      <c r="HC90" s="468"/>
      <c r="HD90" s="468"/>
      <c r="HE90" s="468"/>
      <c r="HF90" s="468"/>
      <c r="HG90" s="468"/>
      <c r="HH90" s="468"/>
      <c r="HI90" s="468"/>
      <c r="HJ90" s="468"/>
      <c r="HK90" s="468"/>
      <c r="HL90" s="468"/>
      <c r="HM90" s="468"/>
      <c r="HN90" s="468"/>
      <c r="HO90" s="468"/>
      <c r="HP90" s="468"/>
      <c r="HQ90" s="468"/>
      <c r="HR90" s="468"/>
      <c r="HS90" s="468"/>
      <c r="HT90" s="468"/>
      <c r="HU90" s="468"/>
      <c r="HV90" s="468"/>
      <c r="HW90" s="468"/>
      <c r="HX90" s="468"/>
      <c r="HY90" s="468"/>
      <c r="HZ90" s="468"/>
      <c r="IA90" s="468"/>
      <c r="IB90" s="468"/>
      <c r="IC90" s="468"/>
      <c r="ID90" s="468"/>
      <c r="IE90" s="468"/>
      <c r="IF90" s="468"/>
      <c r="IG90" s="468"/>
      <c r="IH90" s="468"/>
      <c r="II90" s="468"/>
      <c r="IJ90" s="468"/>
      <c r="IK90" s="468"/>
      <c r="IL90" s="468"/>
      <c r="IM90" s="468"/>
      <c r="IN90" s="468"/>
      <c r="IO90" s="468"/>
      <c r="IP90" s="468"/>
    </row>
    <row r="91" spans="1:250" s="419" customFormat="1" ht="20.25" customHeight="1">
      <c r="A91" s="454"/>
      <c r="B91" s="454"/>
      <c r="C91" s="200"/>
      <c r="D91" s="249"/>
      <c r="E91" s="249"/>
      <c r="F91" s="249"/>
      <c r="G91" s="249"/>
      <c r="H91" s="249"/>
      <c r="I91" s="249"/>
      <c r="J91" s="251"/>
      <c r="K91" s="455"/>
      <c r="L91" s="455"/>
      <c r="M91" s="455"/>
      <c r="N91" s="455"/>
      <c r="O91" s="455"/>
      <c r="P91" s="144"/>
      <c r="Q91" s="144"/>
      <c r="R91" s="455"/>
      <c r="S91" s="455"/>
      <c r="T91" s="455"/>
      <c r="U91" s="455"/>
      <c r="V91" s="455"/>
      <c r="W91" s="455"/>
      <c r="X91" s="455"/>
      <c r="Y91" s="455"/>
      <c r="Z91" s="455"/>
      <c r="AA91" s="455"/>
      <c r="AB91" s="455"/>
      <c r="AC91" s="455"/>
      <c r="AD91" s="455"/>
      <c r="AE91" s="455"/>
      <c r="AF91" s="455"/>
      <c r="AG91" s="455"/>
      <c r="AH91" s="455"/>
      <c r="AI91" s="455"/>
      <c r="AJ91" s="455"/>
      <c r="AK91" s="455"/>
      <c r="AL91" s="455"/>
      <c r="AM91" s="455"/>
      <c r="AN91" s="455"/>
      <c r="AO91" s="455"/>
      <c r="AP91" s="455"/>
      <c r="AQ91" s="455"/>
      <c r="AR91" s="455"/>
      <c r="AS91" s="455"/>
      <c r="AT91" s="455"/>
      <c r="AU91" s="455"/>
      <c r="AV91" s="455"/>
      <c r="AW91" s="455"/>
      <c r="AX91" s="455"/>
      <c r="AY91" s="455"/>
      <c r="AZ91" s="455"/>
      <c r="BA91" s="455"/>
      <c r="BB91" s="455"/>
      <c r="BC91" s="455"/>
      <c r="BD91" s="455"/>
      <c r="BE91" s="455"/>
      <c r="BF91" s="455"/>
      <c r="BG91" s="455"/>
      <c r="BH91" s="455"/>
      <c r="BI91" s="455"/>
      <c r="BJ91" s="455"/>
      <c r="BK91" s="455"/>
      <c r="BL91" s="455"/>
      <c r="BM91" s="455"/>
      <c r="BN91" s="455"/>
      <c r="BO91" s="455"/>
      <c r="BP91" s="455"/>
      <c r="BQ91" s="455"/>
      <c r="BR91" s="455"/>
      <c r="BS91" s="455"/>
      <c r="BT91" s="455"/>
      <c r="BU91" s="455"/>
      <c r="BV91" s="455"/>
      <c r="BW91" s="455"/>
      <c r="BX91" s="455"/>
      <c r="BY91" s="455"/>
      <c r="BZ91" s="455"/>
      <c r="CA91" s="455"/>
      <c r="CB91" s="455"/>
      <c r="CC91" s="455"/>
      <c r="CD91" s="455"/>
      <c r="CE91" s="455"/>
      <c r="CF91" s="455"/>
      <c r="CG91" s="455"/>
      <c r="CH91" s="455"/>
      <c r="CI91" s="455"/>
      <c r="CJ91" s="455"/>
      <c r="CK91" s="455"/>
      <c r="CL91" s="455"/>
      <c r="CM91" s="455"/>
      <c r="CN91" s="455"/>
      <c r="CO91" s="455"/>
      <c r="CP91" s="455"/>
      <c r="CQ91" s="455"/>
      <c r="CR91" s="455"/>
      <c r="CS91" s="455"/>
      <c r="CT91" s="455"/>
      <c r="CU91" s="455"/>
      <c r="CV91" s="455"/>
      <c r="CW91" s="455"/>
      <c r="CX91" s="455"/>
      <c r="CY91" s="455"/>
      <c r="CZ91" s="455"/>
      <c r="DA91" s="455"/>
      <c r="DB91" s="455"/>
      <c r="DC91" s="455"/>
      <c r="DD91" s="455"/>
      <c r="DE91" s="455"/>
      <c r="DF91" s="455"/>
      <c r="DG91" s="455"/>
      <c r="DH91" s="455"/>
      <c r="DI91" s="455"/>
      <c r="DJ91" s="455"/>
      <c r="DK91" s="455"/>
      <c r="DL91" s="455"/>
      <c r="DM91" s="455"/>
      <c r="DN91" s="455"/>
      <c r="DO91" s="455"/>
      <c r="DP91" s="455"/>
      <c r="DQ91" s="455"/>
      <c r="DR91" s="455"/>
      <c r="DS91" s="455"/>
      <c r="DT91" s="455"/>
      <c r="DU91" s="455"/>
      <c r="DV91" s="455"/>
      <c r="DW91" s="455"/>
      <c r="DX91" s="455"/>
      <c r="DY91" s="455"/>
      <c r="DZ91" s="455"/>
      <c r="EA91" s="455"/>
      <c r="EB91" s="455"/>
      <c r="EC91" s="455"/>
      <c r="ED91" s="455"/>
      <c r="EE91" s="455"/>
      <c r="EF91" s="455"/>
      <c r="EG91" s="455"/>
      <c r="EH91" s="455"/>
      <c r="EI91" s="455"/>
      <c r="EJ91" s="455"/>
      <c r="EK91" s="455"/>
      <c r="EL91" s="455"/>
      <c r="EM91" s="455"/>
      <c r="EN91" s="455"/>
      <c r="EO91" s="455"/>
      <c r="EP91" s="455"/>
      <c r="EQ91" s="455"/>
      <c r="ER91" s="455"/>
      <c r="ES91" s="455"/>
      <c r="ET91" s="455"/>
      <c r="EU91" s="455"/>
      <c r="EV91" s="455"/>
      <c r="EW91" s="455"/>
      <c r="EX91" s="455"/>
      <c r="EY91" s="455"/>
      <c r="EZ91" s="455"/>
      <c r="FA91" s="455"/>
      <c r="FB91" s="455"/>
      <c r="FC91" s="455"/>
      <c r="FD91" s="455"/>
      <c r="FE91" s="455"/>
      <c r="FF91" s="455"/>
      <c r="FG91" s="455"/>
      <c r="FH91" s="455"/>
      <c r="FI91" s="455"/>
      <c r="FJ91" s="455"/>
      <c r="FK91" s="455"/>
      <c r="FL91" s="455"/>
      <c r="FM91" s="455"/>
      <c r="FN91" s="455"/>
      <c r="FO91" s="455"/>
      <c r="FP91" s="455"/>
      <c r="FQ91" s="455"/>
      <c r="FR91" s="455"/>
      <c r="FS91" s="455"/>
      <c r="FT91" s="455"/>
      <c r="FU91" s="455"/>
      <c r="FV91" s="455"/>
      <c r="FW91" s="455"/>
      <c r="FX91" s="455"/>
      <c r="FY91" s="455"/>
      <c r="FZ91" s="455"/>
      <c r="GA91" s="455"/>
      <c r="GB91" s="455"/>
      <c r="GC91" s="455"/>
      <c r="GD91" s="455"/>
      <c r="GE91" s="455"/>
      <c r="GF91" s="455"/>
      <c r="GG91" s="455"/>
      <c r="GH91" s="455"/>
      <c r="GI91" s="455"/>
      <c r="GJ91" s="455"/>
      <c r="GK91" s="455"/>
      <c r="GL91" s="455"/>
      <c r="GM91" s="455"/>
      <c r="GN91" s="455"/>
      <c r="GO91" s="455"/>
      <c r="GP91" s="455"/>
      <c r="GQ91" s="455"/>
      <c r="GR91" s="455"/>
      <c r="GS91" s="455"/>
      <c r="GT91" s="455"/>
      <c r="GU91" s="455"/>
      <c r="GV91" s="455"/>
      <c r="GW91" s="455"/>
      <c r="GX91" s="455"/>
      <c r="GY91" s="455"/>
      <c r="GZ91" s="455"/>
      <c r="HA91" s="455"/>
      <c r="HB91" s="455"/>
      <c r="HC91" s="455"/>
      <c r="HD91" s="455"/>
      <c r="HE91" s="455"/>
      <c r="HF91" s="455"/>
      <c r="HG91" s="455"/>
      <c r="HH91" s="455"/>
      <c r="HI91" s="455"/>
      <c r="HJ91" s="455"/>
      <c r="HK91" s="455"/>
      <c r="HL91" s="455"/>
      <c r="HM91" s="455"/>
      <c r="HN91" s="455"/>
      <c r="HO91" s="455"/>
      <c r="HP91" s="455"/>
      <c r="HQ91" s="455"/>
      <c r="HR91" s="455"/>
      <c r="HS91" s="455"/>
      <c r="HT91" s="455"/>
      <c r="HU91" s="455"/>
      <c r="HV91" s="455"/>
      <c r="HW91" s="455"/>
      <c r="HX91" s="455"/>
      <c r="HY91" s="455"/>
      <c r="HZ91" s="455"/>
      <c r="IA91" s="455"/>
      <c r="IB91" s="455"/>
      <c r="IC91" s="455"/>
      <c r="ID91" s="455"/>
      <c r="IE91" s="455"/>
      <c r="IF91" s="455"/>
      <c r="IG91" s="455"/>
      <c r="IH91" s="455"/>
      <c r="II91" s="455"/>
      <c r="IJ91" s="455"/>
      <c r="IK91" s="455"/>
      <c r="IL91" s="455"/>
      <c r="IM91" s="455"/>
      <c r="IN91" s="455"/>
      <c r="IO91" s="455"/>
      <c r="IP91" s="455"/>
    </row>
    <row r="92" spans="1:250" s="454" customFormat="1" ht="20.25" customHeight="1">
      <c r="C92" s="456"/>
      <c r="P92" s="144"/>
      <c r="Q92" s="144"/>
    </row>
    <row r="93" spans="1:250" s="454" customFormat="1" ht="20.25" customHeight="1">
      <c r="C93" s="456"/>
      <c r="P93" s="144"/>
      <c r="Q93" s="144"/>
    </row>
    <row r="94" spans="1:250" s="264" customFormat="1" ht="20.25" customHeight="1">
      <c r="C94" s="265"/>
      <c r="J94" s="454"/>
      <c r="K94" s="454"/>
      <c r="L94" s="454"/>
      <c r="M94" s="454"/>
      <c r="N94" s="454"/>
      <c r="O94" s="454"/>
      <c r="P94" s="144"/>
      <c r="Q94" s="144"/>
      <c r="R94" s="454"/>
      <c r="S94" s="454"/>
      <c r="T94" s="454"/>
      <c r="U94" s="454"/>
    </row>
    <row r="95" spans="1:250" s="264" customFormat="1" ht="20.25" customHeight="1">
      <c r="C95" s="265"/>
      <c r="J95" s="454"/>
      <c r="K95" s="454"/>
      <c r="L95" s="454"/>
      <c r="M95" s="454"/>
      <c r="N95" s="454"/>
      <c r="O95" s="454"/>
      <c r="P95" s="144"/>
      <c r="Q95" s="144"/>
      <c r="R95" s="454"/>
      <c r="S95" s="454"/>
      <c r="T95" s="454"/>
      <c r="U95" s="454"/>
    </row>
  </sheetData>
  <mergeCells count="18"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49:E49"/>
    <mergeCell ref="G49:I49"/>
    <mergeCell ref="C50:E50"/>
    <mergeCell ref="G50:I50"/>
    <mergeCell ref="C52:I52"/>
  </mergeCells>
  <pageMargins left="0.70866141732283505" right="0.70866141732283505" top="0.47244094488188998" bottom="0.511811023622047" header="0.511811023622047" footer="0.511811023622047"/>
  <pageSetup paperSize="9" scale="67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4140625" defaultRowHeight="14.4"/>
  <cols>
    <col min="1" max="1" width="70.33203125" style="121" customWidth="1"/>
    <col min="2" max="2" width="18.6640625" style="121" customWidth="1"/>
    <col min="3" max="3" width="28.6640625" style="122" customWidth="1"/>
    <col min="4" max="4" width="28.6640625" style="121" customWidth="1"/>
    <col min="5" max="5" width="20.6640625" style="121" bestFit="1" customWidth="1"/>
    <col min="6" max="6" width="19.33203125" style="121" bestFit="1" customWidth="1"/>
    <col min="7" max="16384" width="10.44140625" style="113"/>
  </cols>
  <sheetData>
    <row r="1" spans="1:6">
      <c r="A1" s="115"/>
      <c r="B1" s="115"/>
      <c r="C1" s="124" t="s">
        <v>159</v>
      </c>
      <c r="D1" s="124" t="s">
        <v>159</v>
      </c>
      <c r="E1" s="115"/>
      <c r="F1" s="115"/>
    </row>
    <row r="2" spans="1:6">
      <c r="A2" s="115"/>
      <c r="B2" s="115"/>
      <c r="C2" s="125" t="s">
        <v>158</v>
      </c>
      <c r="D2" s="125" t="s">
        <v>158</v>
      </c>
      <c r="E2" s="115"/>
      <c r="F2" s="115"/>
    </row>
    <row r="3" spans="1:6">
      <c r="A3" s="115"/>
      <c r="B3" s="115"/>
      <c r="C3" s="124" t="s">
        <v>169</v>
      </c>
      <c r="D3" s="124" t="s">
        <v>169</v>
      </c>
      <c r="E3" s="115"/>
      <c r="F3" s="115"/>
    </row>
    <row r="4" spans="1:6">
      <c r="A4" s="115"/>
      <c r="B4" s="115"/>
      <c r="C4" s="125" t="s">
        <v>156</v>
      </c>
      <c r="D4" s="125" t="s">
        <v>156</v>
      </c>
      <c r="E4" s="115"/>
      <c r="F4" s="115"/>
    </row>
    <row r="5" spans="1:6">
      <c r="A5" s="115"/>
      <c r="B5" s="115"/>
      <c r="C5" s="124" t="s">
        <v>155</v>
      </c>
      <c r="D5" s="124" t="s">
        <v>154</v>
      </c>
      <c r="E5" s="115"/>
      <c r="F5" s="115"/>
    </row>
    <row r="6" spans="1:6">
      <c r="A6" s="115"/>
      <c r="B6" s="115"/>
      <c r="C6" s="125" t="s">
        <v>153</v>
      </c>
      <c r="D6" s="125" t="s">
        <v>153</v>
      </c>
      <c r="E6" s="115"/>
      <c r="F6" s="115"/>
    </row>
    <row r="7" spans="1:6">
      <c r="A7" s="115"/>
      <c r="B7" s="115"/>
      <c r="C7" s="124" t="s">
        <v>152</v>
      </c>
      <c r="D7" s="124" t="s">
        <v>152</v>
      </c>
      <c r="E7" s="115"/>
      <c r="F7" s="115"/>
    </row>
    <row r="8" spans="1:6">
      <c r="A8" s="115"/>
      <c r="B8" s="115"/>
      <c r="C8" s="124" t="s">
        <v>151</v>
      </c>
      <c r="D8" s="124" t="s">
        <v>151</v>
      </c>
      <c r="E8" s="115"/>
      <c r="F8" s="115"/>
    </row>
    <row r="9" spans="1:6">
      <c r="A9" s="115"/>
      <c r="B9" s="115"/>
      <c r="C9" s="124" t="s">
        <v>150</v>
      </c>
      <c r="D9" s="124" t="s">
        <v>150</v>
      </c>
      <c r="E9" s="115"/>
      <c r="F9" s="115"/>
    </row>
    <row r="10" spans="1:6">
      <c r="A10" s="115"/>
      <c r="B10" s="115"/>
      <c r="C10" s="124" t="s">
        <v>150</v>
      </c>
      <c r="D10" s="124" t="s">
        <v>150</v>
      </c>
      <c r="E10" s="115"/>
      <c r="F10" s="115"/>
    </row>
    <row r="11" spans="1:6">
      <c r="A11" s="126" t="s">
        <v>149</v>
      </c>
      <c r="B11" s="126" t="s">
        <v>148</v>
      </c>
      <c r="C11" s="115">
        <v>1794958510.75651</v>
      </c>
      <c r="D11" s="115">
        <v>9580124719.3711109</v>
      </c>
      <c r="E11" s="115">
        <f t="shared" ref="E11:E51" si="0">+C11-D11</f>
        <v>-7785166208.6146011</v>
      </c>
      <c r="F11" s="115"/>
    </row>
    <row r="12" spans="1:6">
      <c r="A12" s="126" t="s">
        <v>149</v>
      </c>
      <c r="B12" s="126" t="s">
        <v>145</v>
      </c>
      <c r="C12" s="115">
        <v>-43245383.240000002</v>
      </c>
      <c r="D12" s="115">
        <v>163006597.963229</v>
      </c>
      <c r="E12" s="115">
        <f t="shared" si="0"/>
        <v>-206251981.20322901</v>
      </c>
      <c r="F12" s="115"/>
    </row>
    <row r="13" spans="1:6">
      <c r="A13" s="127" t="s">
        <v>147</v>
      </c>
      <c r="B13" s="126" t="s">
        <v>110</v>
      </c>
      <c r="C13" s="115">
        <v>25976887.969999999</v>
      </c>
      <c r="D13" s="115">
        <v>0</v>
      </c>
      <c r="E13" s="115">
        <f t="shared" si="0"/>
        <v>25976887.969999999</v>
      </c>
      <c r="F13" s="115"/>
    </row>
    <row r="14" spans="1:6">
      <c r="A14" s="127" t="s">
        <v>146</v>
      </c>
      <c r="B14" s="126" t="s">
        <v>110</v>
      </c>
      <c r="C14" s="115">
        <v>467527041.17000002</v>
      </c>
      <c r="D14" s="115">
        <v>53339400</v>
      </c>
      <c r="E14" s="115">
        <f t="shared" si="0"/>
        <v>414187641.17000002</v>
      </c>
      <c r="F14" s="115"/>
    </row>
    <row r="15" spans="1:6">
      <c r="A15" s="127" t="s">
        <v>144</v>
      </c>
      <c r="B15" s="126" t="s">
        <v>145</v>
      </c>
      <c r="C15" s="115">
        <v>2931303.63</v>
      </c>
      <c r="D15" s="115">
        <v>0</v>
      </c>
      <c r="E15" s="115">
        <f t="shared" si="0"/>
        <v>2931303.63</v>
      </c>
      <c r="F15" s="115"/>
    </row>
    <row r="16" spans="1:6">
      <c r="A16" s="127" t="s">
        <v>144</v>
      </c>
      <c r="B16" s="126" t="s">
        <v>133</v>
      </c>
      <c r="C16" s="115">
        <v>-2266793.54</v>
      </c>
      <c r="D16" s="115">
        <v>0</v>
      </c>
      <c r="E16" s="115">
        <f t="shared" si="0"/>
        <v>-2266793.54</v>
      </c>
      <c r="F16" s="115"/>
    </row>
    <row r="17" spans="1:6">
      <c r="A17" s="128" t="s">
        <v>143</v>
      </c>
      <c r="B17" s="126" t="s">
        <v>110</v>
      </c>
      <c r="C17" s="115">
        <v>154588079.53</v>
      </c>
      <c r="D17" s="115">
        <v>0</v>
      </c>
      <c r="E17" s="115">
        <f t="shared" si="0"/>
        <v>154588079.53</v>
      </c>
      <c r="F17" s="115"/>
    </row>
    <row r="18" spans="1:6">
      <c r="A18" s="128" t="s">
        <v>142</v>
      </c>
      <c r="B18" s="126" t="s">
        <v>110</v>
      </c>
      <c r="C18" s="115">
        <v>0</v>
      </c>
      <c r="D18" s="115">
        <v>5016514.5470000003</v>
      </c>
      <c r="E18" s="115">
        <f t="shared" si="0"/>
        <v>-5016514.5470000003</v>
      </c>
      <c r="F18" s="115"/>
    </row>
    <row r="19" spans="1:6">
      <c r="A19" s="128" t="s">
        <v>141</v>
      </c>
      <c r="B19" s="126" t="s">
        <v>110</v>
      </c>
      <c r="C19" s="115">
        <v>0</v>
      </c>
      <c r="D19" s="115">
        <v>0</v>
      </c>
      <c r="E19" s="115">
        <f t="shared" si="0"/>
        <v>0</v>
      </c>
      <c r="F19" s="115"/>
    </row>
    <row r="20" spans="1:6">
      <c r="A20" s="128" t="s">
        <v>140</v>
      </c>
      <c r="B20" s="126" t="s">
        <v>110</v>
      </c>
      <c r="C20" s="115">
        <v>2680589.11</v>
      </c>
      <c r="D20" s="115">
        <v>0</v>
      </c>
      <c r="E20" s="115">
        <f t="shared" si="0"/>
        <v>2680589.11</v>
      </c>
      <c r="F20" s="115"/>
    </row>
    <row r="21" spans="1:6">
      <c r="A21" s="128" t="s">
        <v>170</v>
      </c>
      <c r="B21" s="126" t="s">
        <v>110</v>
      </c>
      <c r="C21" s="115" t="s">
        <v>172</v>
      </c>
      <c r="D21" s="115" t="s">
        <v>172</v>
      </c>
      <c r="E21" s="115" t="e">
        <f t="shared" si="0"/>
        <v>#VALUE!</v>
      </c>
      <c r="F21" s="115"/>
    </row>
    <row r="22" spans="1:6">
      <c r="A22" s="128" t="s">
        <v>115</v>
      </c>
      <c r="B22" s="126" t="s">
        <v>110</v>
      </c>
      <c r="C22" s="115">
        <v>3.4924596548080398E-10</v>
      </c>
      <c r="D22" s="115">
        <v>30616470.929669902</v>
      </c>
      <c r="E22" s="115">
        <f t="shared" si="0"/>
        <v>-30616470.929669902</v>
      </c>
      <c r="F22" s="115"/>
    </row>
    <row r="23" spans="1:6">
      <c r="A23" s="128" t="s">
        <v>139</v>
      </c>
      <c r="B23" s="126" t="s">
        <v>110</v>
      </c>
      <c r="C23" s="115">
        <v>81186280.3821619</v>
      </c>
      <c r="D23" s="115">
        <v>0</v>
      </c>
      <c r="E23" s="115">
        <f t="shared" si="0"/>
        <v>81186280.3821619</v>
      </c>
      <c r="F23" s="115"/>
    </row>
    <row r="24" spans="1:6">
      <c r="A24" s="128" t="s">
        <v>138</v>
      </c>
      <c r="B24" s="126" t="s">
        <v>110</v>
      </c>
      <c r="C24" s="115">
        <v>10932348.0284638</v>
      </c>
      <c r="D24" s="115">
        <v>0</v>
      </c>
      <c r="E24" s="115">
        <f t="shared" si="0"/>
        <v>10932348.0284638</v>
      </c>
      <c r="F24" s="115"/>
    </row>
    <row r="25" spans="1:6">
      <c r="A25" s="128" t="s">
        <v>137</v>
      </c>
      <c r="B25" s="126" t="s">
        <v>110</v>
      </c>
      <c r="C25" s="115">
        <v>0</v>
      </c>
      <c r="D25" s="115">
        <v>0</v>
      </c>
      <c r="E25" s="115">
        <f t="shared" si="0"/>
        <v>0</v>
      </c>
      <c r="F25" s="115"/>
    </row>
    <row r="26" spans="1:6">
      <c r="A26" s="127" t="s">
        <v>136</v>
      </c>
      <c r="B26" s="126" t="s">
        <v>110</v>
      </c>
      <c r="C26" s="115">
        <v>0</v>
      </c>
      <c r="D26" s="115">
        <v>0</v>
      </c>
      <c r="E26" s="115">
        <f t="shared" si="0"/>
        <v>0</v>
      </c>
      <c r="F26" s="115"/>
    </row>
    <row r="27" spans="1:6">
      <c r="A27" s="128" t="s">
        <v>135</v>
      </c>
      <c r="B27" s="126" t="s">
        <v>110</v>
      </c>
      <c r="C27" s="115">
        <v>17998879.943351999</v>
      </c>
      <c r="D27" s="115">
        <v>2.3283064365387E-9</v>
      </c>
      <c r="E27" s="115">
        <f t="shared" si="0"/>
        <v>17998879.943351995</v>
      </c>
      <c r="F27" s="115"/>
    </row>
    <row r="28" spans="1:6">
      <c r="A28" s="127" t="s">
        <v>134</v>
      </c>
      <c r="B28" s="126" t="s">
        <v>133</v>
      </c>
      <c r="C28" s="115">
        <v>-19874.490000000002</v>
      </c>
      <c r="D28" s="115">
        <v>0</v>
      </c>
      <c r="E28" s="115">
        <f t="shared" si="0"/>
        <v>-19874.490000000002</v>
      </c>
      <c r="F28" s="115"/>
    </row>
    <row r="29" spans="1:6">
      <c r="A29" s="128" t="s">
        <v>132</v>
      </c>
      <c r="B29" s="126" t="s">
        <v>110</v>
      </c>
      <c r="C29" s="115">
        <v>0</v>
      </c>
      <c r="D29" s="115">
        <v>3656672.89</v>
      </c>
      <c r="E29" s="115">
        <f t="shared" si="0"/>
        <v>-3656672.89</v>
      </c>
      <c r="F29" s="115"/>
    </row>
    <row r="30" spans="1:6">
      <c r="A30" s="128" t="s">
        <v>114</v>
      </c>
      <c r="B30" s="126" t="s">
        <v>110</v>
      </c>
      <c r="C30" s="115">
        <v>0</v>
      </c>
      <c r="D30" s="115">
        <v>-1.0011717677116401E-8</v>
      </c>
      <c r="E30" s="115">
        <f t="shared" si="0"/>
        <v>1.0011717677116401E-8</v>
      </c>
      <c r="F30" s="115"/>
    </row>
    <row r="31" spans="1:6">
      <c r="A31" s="128" t="s">
        <v>131</v>
      </c>
      <c r="B31" s="126" t="s">
        <v>110</v>
      </c>
      <c r="C31" s="115">
        <v>0</v>
      </c>
      <c r="D31" s="115">
        <v>0</v>
      </c>
      <c r="E31" s="115">
        <f t="shared" si="0"/>
        <v>0</v>
      </c>
      <c r="F31" s="115"/>
    </row>
    <row r="32" spans="1:6">
      <c r="A32" s="128" t="s">
        <v>130</v>
      </c>
      <c r="B32" s="126" t="s">
        <v>110</v>
      </c>
      <c r="C32" s="115">
        <v>17099858.82</v>
      </c>
      <c r="D32" s="115">
        <v>0</v>
      </c>
      <c r="E32" s="115">
        <f t="shared" si="0"/>
        <v>17099858.82</v>
      </c>
      <c r="F32" s="115"/>
    </row>
    <row r="33" spans="1:6">
      <c r="A33" s="128" t="s">
        <v>129</v>
      </c>
      <c r="B33" s="126" t="s">
        <v>110</v>
      </c>
      <c r="C33" s="115">
        <v>0</v>
      </c>
      <c r="D33" s="115">
        <v>0</v>
      </c>
      <c r="E33" s="115">
        <f t="shared" si="0"/>
        <v>0</v>
      </c>
      <c r="F33" s="115"/>
    </row>
    <row r="34" spans="1:6">
      <c r="A34" s="128" t="s">
        <v>128</v>
      </c>
      <c r="B34" s="126" t="s">
        <v>110</v>
      </c>
      <c r="C34" s="115">
        <v>0</v>
      </c>
      <c r="D34" s="115">
        <v>17123802.450552002</v>
      </c>
      <c r="E34" s="115">
        <f t="shared" si="0"/>
        <v>-17123802.450552002</v>
      </c>
      <c r="F34" s="115"/>
    </row>
    <row r="35" spans="1:6">
      <c r="A35" s="127" t="s">
        <v>127</v>
      </c>
      <c r="B35" s="126" t="s">
        <v>110</v>
      </c>
      <c r="C35" s="115">
        <v>120447323.77</v>
      </c>
      <c r="D35" s="115">
        <v>126051239.31</v>
      </c>
      <c r="E35" s="115">
        <f t="shared" si="0"/>
        <v>-5603915.5400000066</v>
      </c>
      <c r="F35" s="115"/>
    </row>
    <row r="36" spans="1:6">
      <c r="A36" s="127" t="s">
        <v>126</v>
      </c>
      <c r="B36" s="126" t="s">
        <v>110</v>
      </c>
      <c r="C36" s="115">
        <v>272959113</v>
      </c>
      <c r="D36" s="115">
        <v>94143617.170000002</v>
      </c>
      <c r="E36" s="115">
        <f t="shared" si="0"/>
        <v>178815495.82999998</v>
      </c>
      <c r="F36" s="115"/>
    </row>
    <row r="37" spans="1:6">
      <c r="A37" s="127" t="s">
        <v>125</v>
      </c>
      <c r="B37" s="126" t="s">
        <v>110</v>
      </c>
      <c r="C37" s="115">
        <v>4.65661287307739E-10</v>
      </c>
      <c r="D37" s="115">
        <v>249663863.68325999</v>
      </c>
      <c r="E37" s="115">
        <f t="shared" si="0"/>
        <v>-249663863.68325999</v>
      </c>
      <c r="F37" s="115"/>
    </row>
    <row r="38" spans="1:6">
      <c r="A38" s="127" t="s">
        <v>124</v>
      </c>
      <c r="B38" s="126" t="s">
        <v>110</v>
      </c>
      <c r="C38" s="115">
        <v>137590364.77031001</v>
      </c>
      <c r="D38" s="115">
        <v>0</v>
      </c>
      <c r="E38" s="115">
        <f t="shared" si="0"/>
        <v>137590364.77031001</v>
      </c>
      <c r="F38" s="115"/>
    </row>
    <row r="39" spans="1:6">
      <c r="A39" s="127" t="s">
        <v>113</v>
      </c>
      <c r="B39" s="126" t="s">
        <v>110</v>
      </c>
      <c r="C39" s="115">
        <v>146151409.51183</v>
      </c>
      <c r="D39" s="115">
        <v>514027626.07700002</v>
      </c>
      <c r="E39" s="115">
        <f t="shared" si="0"/>
        <v>-367876216.56517005</v>
      </c>
      <c r="F39" s="115"/>
    </row>
    <row r="40" spans="1:6">
      <c r="A40" s="127" t="s">
        <v>123</v>
      </c>
      <c r="B40" s="126" t="s">
        <v>110</v>
      </c>
      <c r="C40" s="115">
        <v>196167112.83855</v>
      </c>
      <c r="D40" s="115">
        <v>332426084.11817998</v>
      </c>
      <c r="E40" s="115">
        <f t="shared" si="0"/>
        <v>-136258971.27962998</v>
      </c>
      <c r="F40" s="115"/>
    </row>
    <row r="41" spans="1:6">
      <c r="A41" s="127" t="s">
        <v>122</v>
      </c>
      <c r="B41" s="126" t="s">
        <v>110</v>
      </c>
      <c r="C41" s="115">
        <v>41314186.578000002</v>
      </c>
      <c r="D41" s="115">
        <v>40783406.508000001</v>
      </c>
      <c r="E41" s="115">
        <f t="shared" si="0"/>
        <v>530780.0700000003</v>
      </c>
      <c r="F41" s="115"/>
    </row>
    <row r="42" spans="1:6">
      <c r="A42" s="127" t="s">
        <v>121</v>
      </c>
      <c r="B42" s="126" t="s">
        <v>110</v>
      </c>
      <c r="C42" s="115">
        <v>0</v>
      </c>
      <c r="D42" s="115">
        <v>0</v>
      </c>
      <c r="E42" s="115">
        <f t="shared" si="0"/>
        <v>0</v>
      </c>
      <c r="F42" s="115"/>
    </row>
    <row r="43" spans="1:6">
      <c r="A43" s="127" t="s">
        <v>120</v>
      </c>
      <c r="B43" s="126" t="s">
        <v>110</v>
      </c>
      <c r="C43" s="115">
        <v>53615769.872000001</v>
      </c>
      <c r="D43" s="115">
        <v>12922979.335000001</v>
      </c>
      <c r="E43" s="115">
        <f t="shared" si="0"/>
        <v>40692790.537</v>
      </c>
      <c r="F43" s="115"/>
    </row>
    <row r="44" spans="1:6">
      <c r="A44" s="127" t="s">
        <v>119</v>
      </c>
      <c r="B44" s="126" t="s">
        <v>110</v>
      </c>
      <c r="C44" s="115">
        <v>35659774.663388103</v>
      </c>
      <c r="D44" s="115">
        <v>0</v>
      </c>
      <c r="E44" s="115">
        <f t="shared" si="0"/>
        <v>35659774.663388103</v>
      </c>
      <c r="F44" s="115"/>
    </row>
    <row r="45" spans="1:6">
      <c r="A45" s="127" t="s">
        <v>118</v>
      </c>
      <c r="B45" s="126" t="s">
        <v>110</v>
      </c>
      <c r="C45" s="115">
        <v>921378.77919999999</v>
      </c>
      <c r="D45" s="115">
        <v>0</v>
      </c>
      <c r="E45" s="115">
        <f t="shared" si="0"/>
        <v>921378.77919999999</v>
      </c>
      <c r="F45" s="115"/>
    </row>
    <row r="46" spans="1:6">
      <c r="A46" s="127" t="s">
        <v>117</v>
      </c>
      <c r="B46" s="126" t="s">
        <v>110</v>
      </c>
      <c r="C46" s="115">
        <v>1462392</v>
      </c>
      <c r="D46" s="115">
        <v>0</v>
      </c>
      <c r="E46" s="115">
        <f t="shared" si="0"/>
        <v>1462392</v>
      </c>
      <c r="F46" s="115"/>
    </row>
    <row r="47" spans="1:6">
      <c r="A47" s="127" t="s">
        <v>116</v>
      </c>
      <c r="B47" s="126" t="s">
        <v>110</v>
      </c>
      <c r="C47" s="115">
        <v>-68933.570000000007</v>
      </c>
      <c r="D47" s="115">
        <v>85919154.256568998</v>
      </c>
      <c r="E47" s="115">
        <f t="shared" si="0"/>
        <v>-85988087.826568991</v>
      </c>
      <c r="F47" s="115"/>
    </row>
    <row r="48" spans="1:6">
      <c r="A48" s="127" t="s">
        <v>111</v>
      </c>
      <c r="B48" s="126" t="s">
        <v>110</v>
      </c>
      <c r="C48" s="115">
        <v>1289041.3955099999</v>
      </c>
      <c r="D48" s="115">
        <v>865635055.42360997</v>
      </c>
      <c r="E48" s="115">
        <f t="shared" si="0"/>
        <v>-864346014.02810001</v>
      </c>
      <c r="F48" s="115"/>
    </row>
    <row r="49" spans="1:6">
      <c r="A49" s="127" t="s">
        <v>112</v>
      </c>
      <c r="B49" s="126" t="s">
        <v>110</v>
      </c>
      <c r="C49" s="115">
        <v>51956516.913740098</v>
      </c>
      <c r="D49" s="115">
        <v>6861939982.4251499</v>
      </c>
      <c r="E49" s="115">
        <f t="shared" si="0"/>
        <v>-6809983465.5114098</v>
      </c>
      <c r="F49" s="115"/>
    </row>
    <row r="50" spans="1:6">
      <c r="A50" s="127" t="s">
        <v>171</v>
      </c>
      <c r="B50" s="126" t="s">
        <v>110</v>
      </c>
      <c r="C50" s="115">
        <v>103842.92</v>
      </c>
      <c r="D50" s="115">
        <v>123852252.28388999</v>
      </c>
      <c r="E50" s="115">
        <f t="shared" si="0"/>
        <v>-123748409.36388999</v>
      </c>
      <c r="F50" s="115"/>
    </row>
    <row r="51" spans="1:6">
      <c r="A51" s="115"/>
      <c r="B51" s="115"/>
      <c r="C51" s="115">
        <f>SUM(C13:C50)-C11</f>
        <v>43245383.239996195</v>
      </c>
      <c r="D51" s="115">
        <f>SUM(D12:D50)-D11</f>
        <v>0</v>
      </c>
      <c r="E51" s="115">
        <f t="shared" si="0"/>
        <v>43245383.239996195</v>
      </c>
      <c r="F51" s="115"/>
    </row>
    <row r="52" spans="1:6">
      <c r="A52" s="115"/>
      <c r="B52" s="115"/>
      <c r="C52" s="115"/>
      <c r="D52" s="115"/>
      <c r="E52" s="115"/>
      <c r="F52" s="115"/>
    </row>
    <row r="53" spans="1:6">
      <c r="A53" s="115"/>
      <c r="B53" s="115"/>
      <c r="C53" s="115">
        <f>+C11-C54</f>
        <v>1383647308.8335278</v>
      </c>
      <c r="D53" s="115">
        <f>+D11-D54</f>
        <v>490247240.28623009</v>
      </c>
      <c r="E53" s="115">
        <f>+E11-E54</f>
        <v>1123254845.233881</v>
      </c>
      <c r="F53" s="115">
        <f>+D53+E53-C53</f>
        <v>229854776.68658328</v>
      </c>
    </row>
    <row r="54" spans="1:6">
      <c r="A54" s="115"/>
      <c r="B54" s="115"/>
      <c r="C54" s="115">
        <f>+C16+C28+C22+C50+C26+C27+C29+C30+C40+C37+C39+C34+C49+C18+C47+C48</f>
        <v>411311201.92298216</v>
      </c>
      <c r="D54" s="115">
        <f>+D16+D28+D22+D50+D26+D27+D29+D30+D40+D37+D39+D34+D49+D18+D47+D48</f>
        <v>9089877479.0848808</v>
      </c>
      <c r="E54" s="115">
        <f>+E16+E28+E22+E50+E26+E29+E30+E40+E37+E39+E34+E49+E18+E47+E48+E35+E12</f>
        <v>-8908421053.8484821</v>
      </c>
      <c r="F54" s="115">
        <f>+D54+E54-C54</f>
        <v>-229854776.68658346</v>
      </c>
    </row>
    <row r="55" spans="1:6">
      <c r="A55" s="115"/>
      <c r="B55" s="115"/>
      <c r="C55" s="115"/>
      <c r="D55" s="115"/>
      <c r="E55" s="115">
        <f>+E53+E54</f>
        <v>-7785166208.6146011</v>
      </c>
      <c r="F55" s="115"/>
    </row>
    <row r="56" spans="1:6">
      <c r="A56" s="115"/>
      <c r="B56" s="115"/>
      <c r="C56" s="115"/>
      <c r="D56" s="115"/>
      <c r="E56" s="115">
        <f>+E55-E11</f>
        <v>0</v>
      </c>
      <c r="F56" s="115"/>
    </row>
    <row r="57" spans="1:6" ht="13.8">
      <c r="A57" s="123"/>
      <c r="B57" s="123"/>
      <c r="C57" s="123"/>
      <c r="D57" s="123"/>
      <c r="E57" s="123"/>
      <c r="F57" s="123"/>
    </row>
    <row r="58" spans="1:6" ht="13.8">
      <c r="A58" s="123"/>
      <c r="B58" s="123"/>
      <c r="C58" s="123"/>
      <c r="D58" s="123"/>
      <c r="E58" s="123"/>
      <c r="F58" s="123"/>
    </row>
    <row r="59" spans="1:6" ht="13.8">
      <c r="A59" s="123"/>
      <c r="B59" s="123"/>
      <c r="C59" s="123"/>
      <c r="D59" s="123"/>
      <c r="E59" s="123"/>
      <c r="F59" s="123"/>
    </row>
    <row r="60" spans="1:6" ht="13.8">
      <c r="A60" s="123"/>
      <c r="B60" s="123"/>
      <c r="C60" s="123"/>
      <c r="D60" s="123"/>
      <c r="E60" s="123"/>
      <c r="F60" s="123"/>
    </row>
    <row r="61" spans="1:6" ht="13.8">
      <c r="A61" s="123"/>
      <c r="B61" s="123"/>
      <c r="C61" s="123"/>
      <c r="D61" s="123"/>
      <c r="E61" s="123"/>
      <c r="F61" s="123"/>
    </row>
    <row r="62" spans="1:6" ht="13.8">
      <c r="A62" s="123"/>
      <c r="B62" s="123"/>
      <c r="C62" s="123"/>
      <c r="D62" s="123"/>
      <c r="E62" s="123"/>
      <c r="F62" s="123"/>
    </row>
    <row r="63" spans="1:6" ht="13.8">
      <c r="A63" s="123"/>
      <c r="B63" s="123"/>
      <c r="C63" s="123"/>
      <c r="D63" s="123"/>
      <c r="E63" s="123"/>
      <c r="F63" s="123"/>
    </row>
    <row r="64" spans="1:6" ht="13.8">
      <c r="A64" s="123"/>
      <c r="B64" s="123"/>
      <c r="C64" s="123"/>
      <c r="D64" s="123"/>
      <c r="E64" s="123"/>
      <c r="F64" s="123"/>
    </row>
    <row r="65" spans="1:6" ht="13.8">
      <c r="A65" s="123"/>
      <c r="B65" s="123"/>
      <c r="C65" s="123"/>
      <c r="D65" s="123"/>
      <c r="E65" s="123"/>
      <c r="F65" s="123"/>
    </row>
    <row r="66" spans="1:6" ht="13.8">
      <c r="A66" s="123"/>
      <c r="B66" s="123"/>
      <c r="C66" s="123"/>
      <c r="D66" s="123"/>
      <c r="E66" s="123"/>
      <c r="F66" s="123"/>
    </row>
    <row r="67" spans="1:6" ht="13.8">
      <c r="A67" s="123"/>
      <c r="B67" s="123"/>
      <c r="C67" s="123"/>
      <c r="D67" s="123"/>
      <c r="E67" s="123"/>
      <c r="F67" s="123"/>
    </row>
    <row r="68" spans="1:6" ht="13.8">
      <c r="A68" s="123"/>
      <c r="B68" s="123"/>
      <c r="C68" s="123"/>
      <c r="D68" s="123"/>
      <c r="E68" s="123"/>
      <c r="F68" s="123"/>
    </row>
    <row r="69" spans="1:6" ht="13.8">
      <c r="A69" s="123"/>
      <c r="B69" s="123"/>
      <c r="C69" s="123"/>
      <c r="D69" s="123"/>
      <c r="E69" s="123"/>
      <c r="F69" s="123"/>
    </row>
    <row r="70" spans="1:6" ht="13.8">
      <c r="A70" s="123"/>
      <c r="B70" s="123"/>
      <c r="C70" s="123"/>
      <c r="D70" s="123"/>
      <c r="E70" s="123"/>
      <c r="F70" s="123"/>
    </row>
    <row r="71" spans="1:6" ht="13.8">
      <c r="A71" s="123"/>
      <c r="B71" s="123"/>
      <c r="C71" s="123"/>
      <c r="D71" s="123"/>
      <c r="E71" s="123"/>
      <c r="F71" s="123"/>
    </row>
    <row r="72" spans="1:6" ht="13.8">
      <c r="A72" s="123"/>
      <c r="B72" s="123"/>
      <c r="C72" s="123"/>
      <c r="D72" s="123"/>
      <c r="E72" s="123"/>
      <c r="F72" s="123"/>
    </row>
    <row r="73" spans="1:6" ht="13.8">
      <c r="A73" s="123"/>
      <c r="B73" s="123"/>
      <c r="C73" s="123"/>
      <c r="D73" s="123"/>
      <c r="E73" s="123"/>
      <c r="F73" s="123"/>
    </row>
    <row r="74" spans="1:6" ht="13.8">
      <c r="A74" s="123"/>
      <c r="B74" s="123"/>
      <c r="C74" s="123"/>
      <c r="D74" s="123"/>
      <c r="E74" s="123"/>
      <c r="F74" s="123"/>
    </row>
    <row r="75" spans="1:6" ht="13.8">
      <c r="A75" s="123"/>
      <c r="B75" s="123"/>
      <c r="C75" s="123"/>
      <c r="D75" s="123"/>
      <c r="E75" s="123"/>
      <c r="F75" s="123"/>
    </row>
    <row r="76" spans="1:6" ht="13.8">
      <c r="A76" s="123"/>
      <c r="B76" s="123"/>
      <c r="C76" s="123"/>
      <c r="D76" s="123"/>
      <c r="E76" s="123"/>
      <c r="F76" s="123"/>
    </row>
    <row r="77" spans="1:6" ht="13.8">
      <c r="A77" s="123"/>
      <c r="B77" s="123"/>
      <c r="C77" s="123"/>
      <c r="D77" s="123"/>
      <c r="E77" s="123"/>
      <c r="F77" s="123"/>
    </row>
    <row r="78" spans="1:6" ht="13.8">
      <c r="A78" s="123"/>
      <c r="B78" s="123"/>
      <c r="C78" s="123"/>
      <c r="D78" s="123"/>
      <c r="E78" s="123"/>
      <c r="F78" s="123"/>
    </row>
    <row r="79" spans="1:6" ht="13.8">
      <c r="A79" s="123"/>
      <c r="B79" s="123"/>
      <c r="C79" s="123"/>
      <c r="D79" s="123"/>
      <c r="E79" s="123"/>
      <c r="F79" s="123"/>
    </row>
    <row r="80" spans="1:6" ht="13.8">
      <c r="A80" s="123"/>
      <c r="B80" s="123"/>
      <c r="C80" s="123"/>
      <c r="D80" s="123"/>
      <c r="E80" s="123"/>
      <c r="F80" s="123"/>
    </row>
    <row r="81" spans="1:6" ht="13.8">
      <c r="A81" s="123"/>
      <c r="B81" s="123"/>
      <c r="C81" s="123"/>
      <c r="D81" s="123"/>
      <c r="E81" s="123"/>
      <c r="F81" s="123"/>
    </row>
    <row r="82" spans="1:6" ht="13.8">
      <c r="A82" s="123"/>
      <c r="B82" s="123"/>
      <c r="C82" s="123"/>
      <c r="D82" s="123"/>
      <c r="E82" s="123"/>
      <c r="F82" s="123"/>
    </row>
    <row r="83" spans="1:6" ht="13.8">
      <c r="A83" s="123"/>
      <c r="B83" s="123"/>
      <c r="C83" s="123"/>
      <c r="D83" s="123"/>
      <c r="E83" s="123"/>
      <c r="F83" s="123"/>
    </row>
    <row r="84" spans="1:6" ht="13.8">
      <c r="A84" s="123"/>
      <c r="B84" s="123"/>
      <c r="C84" s="123"/>
      <c r="D84" s="123"/>
      <c r="E84" s="123"/>
      <c r="F84" s="123"/>
    </row>
    <row r="85" spans="1:6" ht="13.8">
      <c r="A85" s="123"/>
      <c r="B85" s="123"/>
      <c r="C85" s="123"/>
      <c r="D85" s="123"/>
      <c r="E85" s="123"/>
      <c r="F85" s="123"/>
    </row>
    <row r="86" spans="1:6" ht="13.8">
      <c r="A86" s="123"/>
      <c r="B86" s="123"/>
      <c r="C86" s="123"/>
      <c r="D86" s="123"/>
      <c r="E86" s="123"/>
      <c r="F86" s="123"/>
    </row>
    <row r="87" spans="1:6" ht="13.8">
      <c r="A87" s="123"/>
      <c r="B87" s="123"/>
      <c r="C87" s="123"/>
      <c r="D87" s="123"/>
      <c r="E87" s="123"/>
      <c r="F87" s="123"/>
    </row>
    <row r="88" spans="1:6" ht="13.8">
      <c r="A88" s="123"/>
      <c r="B88" s="123"/>
      <c r="C88" s="123"/>
      <c r="D88" s="123"/>
      <c r="E88" s="123"/>
      <c r="F88" s="123"/>
    </row>
    <row r="89" spans="1:6" ht="13.8">
      <c r="A89" s="123"/>
      <c r="B89" s="123"/>
      <c r="C89" s="123"/>
      <c r="D89" s="123"/>
      <c r="E89" s="123"/>
      <c r="F89" s="123"/>
    </row>
    <row r="90" spans="1:6" ht="13.8">
      <c r="A90" s="123"/>
      <c r="B90" s="123"/>
      <c r="C90" s="123"/>
      <c r="D90" s="123"/>
      <c r="E90" s="123"/>
      <c r="F90" s="123"/>
    </row>
    <row r="91" spans="1:6" ht="13.8">
      <c r="A91" s="123"/>
      <c r="B91" s="123"/>
      <c r="C91" s="123"/>
      <c r="D91" s="123"/>
      <c r="E91" s="123"/>
      <c r="F91" s="123"/>
    </row>
    <row r="92" spans="1:6" ht="13.8">
      <c r="A92" s="123"/>
      <c r="B92" s="123"/>
      <c r="C92" s="123"/>
      <c r="D92" s="123"/>
      <c r="E92" s="123"/>
      <c r="F92" s="123"/>
    </row>
    <row r="93" spans="1:6" ht="13.8">
      <c r="A93" s="123"/>
      <c r="B93" s="123"/>
      <c r="C93" s="123"/>
      <c r="D93" s="123"/>
      <c r="E93" s="123"/>
      <c r="F93" s="123"/>
    </row>
    <row r="94" spans="1:6" ht="13.8">
      <c r="A94" s="123"/>
      <c r="B94" s="123"/>
      <c r="C94" s="123"/>
      <c r="D94" s="123"/>
      <c r="E94" s="123"/>
      <c r="F94" s="123"/>
    </row>
    <row r="95" spans="1:6" ht="13.8">
      <c r="A95" s="123"/>
      <c r="B95" s="123"/>
      <c r="C95" s="123"/>
      <c r="D95" s="123"/>
      <c r="E95" s="123"/>
      <c r="F95" s="123"/>
    </row>
    <row r="96" spans="1:6" ht="13.8">
      <c r="A96" s="123"/>
      <c r="B96" s="123"/>
      <c r="C96" s="123"/>
      <c r="D96" s="123"/>
      <c r="E96" s="123"/>
      <c r="F96" s="123"/>
    </row>
    <row r="97" spans="1:6" ht="13.8">
      <c r="A97" s="123"/>
      <c r="B97" s="123"/>
      <c r="C97" s="123"/>
      <c r="D97" s="123"/>
      <c r="E97" s="123"/>
      <c r="F97" s="123"/>
    </row>
    <row r="98" spans="1:6" ht="13.8">
      <c r="A98" s="123"/>
      <c r="B98" s="123"/>
      <c r="C98" s="123"/>
      <c r="D98" s="123"/>
      <c r="E98" s="123"/>
      <c r="F98" s="123"/>
    </row>
    <row r="99" spans="1:6" ht="13.8">
      <c r="A99" s="123"/>
      <c r="B99" s="123"/>
      <c r="C99" s="123"/>
      <c r="D99" s="123"/>
      <c r="E99" s="123"/>
      <c r="F99" s="123"/>
    </row>
    <row r="100" spans="1:6" ht="13.8">
      <c r="A100" s="123"/>
      <c r="B100" s="123"/>
      <c r="C100" s="123"/>
      <c r="D100" s="123"/>
      <c r="E100" s="123"/>
      <c r="F100" s="123"/>
    </row>
    <row r="101" spans="1:6" ht="13.8">
      <c r="A101" s="123"/>
      <c r="B101" s="123"/>
      <c r="C101" s="123"/>
      <c r="D101" s="123"/>
      <c r="E101" s="123"/>
      <c r="F101" s="123"/>
    </row>
    <row r="102" spans="1:6" ht="13.8">
      <c r="A102" s="123"/>
      <c r="B102" s="123"/>
      <c r="C102" s="123"/>
      <c r="D102" s="123"/>
      <c r="E102" s="123"/>
      <c r="F102" s="123"/>
    </row>
    <row r="103" spans="1:6" ht="13.8">
      <c r="A103" s="123"/>
      <c r="B103" s="123"/>
      <c r="C103" s="123"/>
      <c r="D103" s="123"/>
      <c r="E103" s="123"/>
      <c r="F103" s="123"/>
    </row>
    <row r="104" spans="1:6" ht="13.8">
      <c r="A104" s="123"/>
      <c r="B104" s="123"/>
      <c r="C104" s="123"/>
      <c r="D104" s="123"/>
      <c r="E104" s="123"/>
      <c r="F104" s="123"/>
    </row>
    <row r="105" spans="1:6" ht="13.8">
      <c r="A105" s="123"/>
      <c r="B105" s="123"/>
      <c r="C105" s="123"/>
      <c r="D105" s="123"/>
      <c r="E105" s="123"/>
      <c r="F105" s="123"/>
    </row>
    <row r="106" spans="1:6" ht="13.8">
      <c r="A106" s="123"/>
      <c r="B106" s="123"/>
      <c r="C106" s="123"/>
      <c r="D106" s="123"/>
      <c r="E106" s="123"/>
      <c r="F106" s="123"/>
    </row>
    <row r="107" spans="1:6" ht="13.8">
      <c r="A107" s="123"/>
      <c r="B107" s="123"/>
      <c r="C107" s="123"/>
      <c r="D107" s="123"/>
      <c r="E107" s="123"/>
      <c r="F107" s="123"/>
    </row>
    <row r="108" spans="1:6" ht="13.8">
      <c r="A108" s="123"/>
      <c r="B108" s="123"/>
      <c r="C108" s="123"/>
      <c r="D108" s="123"/>
      <c r="E108" s="123"/>
      <c r="F108" s="123"/>
    </row>
    <row r="109" spans="1:6" ht="13.8">
      <c r="A109" s="123"/>
      <c r="B109" s="123"/>
      <c r="C109" s="123"/>
      <c r="D109" s="123"/>
      <c r="E109" s="123"/>
      <c r="F109" s="123"/>
    </row>
    <row r="110" spans="1:6" ht="13.8">
      <c r="A110" s="123"/>
      <c r="B110" s="123"/>
      <c r="C110" s="123"/>
      <c r="D110" s="123"/>
      <c r="E110" s="123"/>
      <c r="F110" s="123"/>
    </row>
    <row r="111" spans="1:6" ht="13.8">
      <c r="A111" s="123"/>
      <c r="B111" s="123"/>
      <c r="C111" s="123"/>
      <c r="D111" s="123"/>
      <c r="E111" s="123"/>
      <c r="F111" s="123"/>
    </row>
    <row r="112" spans="1:6" ht="13.8">
      <c r="A112" s="123"/>
      <c r="B112" s="123"/>
      <c r="C112" s="123"/>
      <c r="D112" s="123"/>
      <c r="E112" s="123"/>
      <c r="F112" s="123"/>
    </row>
    <row r="113" spans="1:6" ht="13.8">
      <c r="A113" s="123"/>
      <c r="B113" s="123"/>
      <c r="C113" s="123"/>
      <c r="D113" s="123"/>
      <c r="E113" s="123"/>
      <c r="F113" s="123"/>
    </row>
    <row r="114" spans="1:6" ht="13.8">
      <c r="A114" s="123"/>
      <c r="B114" s="123"/>
      <c r="C114" s="123"/>
      <c r="D114" s="123"/>
      <c r="E114" s="123"/>
      <c r="F114" s="123"/>
    </row>
    <row r="115" spans="1:6" ht="13.8">
      <c r="A115" s="123"/>
      <c r="B115" s="123"/>
      <c r="C115" s="123"/>
      <c r="D115" s="123"/>
      <c r="E115" s="123"/>
      <c r="F115" s="123"/>
    </row>
    <row r="116" spans="1:6" ht="13.8">
      <c r="A116" s="123"/>
      <c r="B116" s="123"/>
      <c r="C116" s="123"/>
      <c r="D116" s="123"/>
      <c r="E116" s="123"/>
      <c r="F116" s="123"/>
    </row>
    <row r="117" spans="1:6" ht="13.8">
      <c r="A117" s="123"/>
      <c r="B117" s="123"/>
      <c r="C117" s="123"/>
      <c r="D117" s="123"/>
      <c r="E117" s="123"/>
      <c r="F117" s="123"/>
    </row>
    <row r="118" spans="1:6" ht="13.8">
      <c r="A118" s="123"/>
      <c r="B118" s="123"/>
      <c r="C118" s="123"/>
      <c r="D118" s="123"/>
      <c r="E118" s="123"/>
      <c r="F118" s="123"/>
    </row>
    <row r="119" spans="1:6" ht="13.8">
      <c r="A119" s="123"/>
      <c r="B119" s="123"/>
      <c r="C119" s="123"/>
      <c r="D119" s="123"/>
      <c r="E119" s="123"/>
      <c r="F119" s="123"/>
    </row>
    <row r="120" spans="1:6" ht="13.8">
      <c r="A120" s="123"/>
      <c r="B120" s="123"/>
      <c r="C120" s="123"/>
      <c r="D120" s="123"/>
      <c r="E120" s="123"/>
      <c r="F120" s="123"/>
    </row>
    <row r="121" spans="1:6" ht="13.8">
      <c r="A121" s="123"/>
      <c r="B121" s="123"/>
      <c r="C121" s="123"/>
      <c r="D121" s="123"/>
      <c r="E121" s="123"/>
      <c r="F121" s="123"/>
    </row>
    <row r="122" spans="1:6" ht="13.8">
      <c r="A122" s="123"/>
      <c r="B122" s="123"/>
      <c r="C122" s="123"/>
      <c r="D122" s="123"/>
      <c r="E122" s="123"/>
      <c r="F122" s="123"/>
    </row>
    <row r="123" spans="1:6" ht="13.8">
      <c r="A123" s="123"/>
      <c r="B123" s="123"/>
      <c r="C123" s="123"/>
      <c r="D123" s="123"/>
      <c r="E123" s="123"/>
      <c r="F123" s="123"/>
    </row>
    <row r="124" spans="1:6" ht="13.8">
      <c r="A124" s="123"/>
      <c r="B124" s="123"/>
      <c r="C124" s="123"/>
      <c r="D124" s="123"/>
      <c r="E124" s="123"/>
      <c r="F124" s="123"/>
    </row>
    <row r="125" spans="1:6" ht="13.8">
      <c r="A125" s="123"/>
      <c r="B125" s="123"/>
      <c r="C125" s="123"/>
      <c r="D125" s="123"/>
      <c r="E125" s="123"/>
      <c r="F125" s="123"/>
    </row>
    <row r="126" spans="1:6" ht="13.8">
      <c r="A126" s="123"/>
      <c r="B126" s="123"/>
      <c r="C126" s="123"/>
      <c r="D126" s="123"/>
      <c r="E126" s="123"/>
      <c r="F126" s="123"/>
    </row>
    <row r="127" spans="1:6" ht="13.8">
      <c r="A127" s="123"/>
      <c r="B127" s="123"/>
      <c r="C127" s="123"/>
      <c r="D127" s="123"/>
      <c r="E127" s="123"/>
      <c r="F127" s="123"/>
    </row>
    <row r="128" spans="1:6" ht="13.8">
      <c r="A128" s="123"/>
      <c r="B128" s="123"/>
      <c r="C128" s="123"/>
      <c r="D128" s="123"/>
      <c r="E128" s="123"/>
      <c r="F128" s="123"/>
    </row>
    <row r="129" spans="1:6" ht="13.8">
      <c r="A129" s="123"/>
      <c r="B129" s="123"/>
      <c r="C129" s="123"/>
      <c r="D129" s="123"/>
      <c r="E129" s="123"/>
      <c r="F129" s="123"/>
    </row>
    <row r="130" spans="1:6" ht="13.8">
      <c r="A130" s="123"/>
      <c r="B130" s="123"/>
      <c r="C130" s="123"/>
      <c r="D130" s="123"/>
      <c r="E130" s="123"/>
      <c r="F130" s="123"/>
    </row>
    <row r="131" spans="1:6" ht="13.8">
      <c r="A131" s="123"/>
      <c r="B131" s="123"/>
      <c r="C131" s="123"/>
      <c r="D131" s="123"/>
      <c r="E131" s="123"/>
      <c r="F131" s="123"/>
    </row>
    <row r="132" spans="1:6" ht="13.8">
      <c r="A132" s="123"/>
      <c r="B132" s="123"/>
      <c r="C132" s="123"/>
      <c r="D132" s="123"/>
      <c r="E132" s="123"/>
      <c r="F132" s="123"/>
    </row>
    <row r="133" spans="1:6" ht="13.8">
      <c r="A133" s="123"/>
      <c r="B133" s="123"/>
      <c r="C133" s="123"/>
      <c r="D133" s="123"/>
      <c r="E133" s="123"/>
      <c r="F133" s="123"/>
    </row>
    <row r="134" spans="1:6" ht="13.8">
      <c r="A134" s="123"/>
      <c r="B134" s="123"/>
      <c r="C134" s="123"/>
      <c r="D134" s="123"/>
      <c r="E134" s="123"/>
      <c r="F134" s="123"/>
    </row>
    <row r="135" spans="1:6" ht="13.8">
      <c r="A135" s="123"/>
      <c r="B135" s="123"/>
      <c r="C135" s="123"/>
      <c r="D135" s="123"/>
      <c r="E135" s="123"/>
      <c r="F135" s="123"/>
    </row>
    <row r="136" spans="1:6" ht="13.8">
      <c r="A136" s="123"/>
      <c r="B136" s="123"/>
      <c r="C136" s="123"/>
      <c r="D136" s="123"/>
      <c r="E136" s="123"/>
      <c r="F136" s="123"/>
    </row>
    <row r="137" spans="1:6" ht="13.8">
      <c r="A137" s="123"/>
      <c r="B137" s="123"/>
      <c r="C137" s="123"/>
      <c r="D137" s="123"/>
      <c r="E137" s="123"/>
      <c r="F137" s="123"/>
    </row>
    <row r="138" spans="1:6" ht="13.8">
      <c r="A138" s="123"/>
      <c r="B138" s="123"/>
      <c r="C138" s="123"/>
      <c r="D138" s="123"/>
      <c r="E138" s="123"/>
      <c r="F138" s="123"/>
    </row>
    <row r="139" spans="1:6" ht="13.8">
      <c r="A139" s="123"/>
      <c r="B139" s="123"/>
      <c r="C139" s="123"/>
      <c r="D139" s="123"/>
      <c r="E139" s="123"/>
      <c r="F139" s="123"/>
    </row>
    <row r="140" spans="1:6" ht="13.8">
      <c r="A140" s="123"/>
      <c r="B140" s="123"/>
      <c r="C140" s="123"/>
      <c r="D140" s="123"/>
      <c r="E140" s="123"/>
      <c r="F140" s="123"/>
    </row>
    <row r="141" spans="1:6" ht="13.8">
      <c r="A141" s="123"/>
      <c r="B141" s="123"/>
      <c r="C141" s="123"/>
      <c r="D141" s="123"/>
      <c r="E141" s="123"/>
      <c r="F141" s="123"/>
    </row>
    <row r="142" spans="1:6" ht="13.8">
      <c r="A142" s="123"/>
      <c r="B142" s="123"/>
      <c r="C142" s="123"/>
      <c r="D142" s="123"/>
      <c r="E142" s="123"/>
      <c r="F142" s="123"/>
    </row>
    <row r="143" spans="1:6" ht="13.8">
      <c r="A143" s="123"/>
      <c r="B143" s="123"/>
      <c r="C143" s="123"/>
      <c r="D143" s="123"/>
      <c r="E143" s="123"/>
      <c r="F143" s="123"/>
    </row>
    <row r="144" spans="1:6" ht="13.8">
      <c r="A144" s="123"/>
      <c r="B144" s="123"/>
      <c r="C144" s="123"/>
      <c r="D144" s="123"/>
      <c r="E144" s="123"/>
      <c r="F144" s="123"/>
    </row>
    <row r="145" spans="1:6" ht="13.8">
      <c r="A145" s="123"/>
      <c r="B145" s="123"/>
      <c r="C145" s="123"/>
      <c r="D145" s="123"/>
      <c r="E145" s="123"/>
      <c r="F145" s="123"/>
    </row>
    <row r="146" spans="1:6" ht="13.8">
      <c r="A146" s="123"/>
      <c r="B146" s="123"/>
      <c r="C146" s="123"/>
      <c r="D146" s="123"/>
      <c r="E146" s="123"/>
      <c r="F146" s="123"/>
    </row>
    <row r="147" spans="1:6" ht="13.8">
      <c r="A147" s="123"/>
      <c r="B147" s="123"/>
      <c r="C147" s="123"/>
      <c r="D147" s="123"/>
      <c r="E147" s="123"/>
      <c r="F147" s="123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33203125" defaultRowHeight="13.8"/>
  <cols>
    <col min="1" max="1" width="42.44140625" style="113" customWidth="1"/>
    <col min="2" max="2" width="23.6640625" style="113" customWidth="1"/>
    <col min="3" max="3" width="40.5546875" style="113" customWidth="1"/>
    <col min="4" max="16384" width="9.33203125" style="113"/>
  </cols>
  <sheetData>
    <row r="1" spans="1:3" ht="14.4">
      <c r="A1" s="110"/>
      <c r="B1" s="110"/>
      <c r="C1" s="118" t="s">
        <v>159</v>
      </c>
    </row>
    <row r="2" spans="1:3" ht="14.4">
      <c r="A2" s="110"/>
      <c r="B2" s="110"/>
      <c r="C2" s="118" t="s">
        <v>158</v>
      </c>
    </row>
    <row r="3" spans="1:3" ht="14.4">
      <c r="A3" s="110"/>
      <c r="B3" s="110"/>
      <c r="C3" s="118" t="s">
        <v>169</v>
      </c>
    </row>
    <row r="4" spans="1:3" ht="14.4">
      <c r="A4" s="110"/>
      <c r="B4" s="110"/>
      <c r="C4" s="118" t="s">
        <v>156</v>
      </c>
    </row>
    <row r="5" spans="1:3" ht="14.4">
      <c r="A5" s="110"/>
      <c r="B5" s="110"/>
      <c r="C5" s="118" t="s">
        <v>148</v>
      </c>
    </row>
    <row r="6" spans="1:3" ht="14.4">
      <c r="A6" s="110"/>
      <c r="B6" s="110"/>
      <c r="C6" s="118" t="s">
        <v>151</v>
      </c>
    </row>
    <row r="7" spans="1:3" ht="14.4">
      <c r="A7" s="110"/>
      <c r="B7" s="110"/>
      <c r="C7" s="118" t="s">
        <v>150</v>
      </c>
    </row>
    <row r="8" spans="1:3" ht="14.4">
      <c r="A8" s="110"/>
      <c r="B8" s="110"/>
      <c r="C8" s="118" t="s">
        <v>150</v>
      </c>
    </row>
    <row r="9" spans="1:3" ht="14.4">
      <c r="A9" s="110"/>
      <c r="B9" s="110"/>
      <c r="C9" s="118" t="s">
        <v>153</v>
      </c>
    </row>
    <row r="10" spans="1:3" ht="14.4">
      <c r="A10" s="110"/>
      <c r="B10" s="110"/>
      <c r="C10" s="118" t="s">
        <v>149</v>
      </c>
    </row>
    <row r="11" spans="1:3" ht="14.4">
      <c r="A11" s="111" t="s">
        <v>163</v>
      </c>
      <c r="B11" s="111" t="s">
        <v>161</v>
      </c>
      <c r="C11" s="114">
        <v>7140138.2125893803</v>
      </c>
    </row>
    <row r="12" spans="1:3" ht="14.4">
      <c r="A12" s="111" t="s">
        <v>162</v>
      </c>
      <c r="B12" s="111" t="s">
        <v>161</v>
      </c>
      <c r="C12" s="114">
        <v>8191482.3303462602</v>
      </c>
    </row>
    <row r="13" spans="1:3" ht="14.4">
      <c r="A13" s="109"/>
      <c r="B13" s="109"/>
      <c r="C13" s="115"/>
    </row>
    <row r="14" spans="1:3" ht="14.4">
      <c r="A14" s="109" t="s">
        <v>160</v>
      </c>
      <c r="B14" s="109"/>
      <c r="C14" s="116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33203125" defaultRowHeight="13.8"/>
  <cols>
    <col min="1" max="1" width="33.33203125" style="113" customWidth="1"/>
    <col min="2" max="2" width="5" style="113" customWidth="1"/>
    <col min="3" max="3" width="3.44140625" style="113" customWidth="1"/>
    <col min="4" max="4" width="40.5546875" style="113" customWidth="1"/>
    <col min="5" max="5" width="36.44140625" style="113" customWidth="1"/>
    <col min="6" max="16384" width="9.33203125" style="113"/>
  </cols>
  <sheetData>
    <row r="1" spans="1:5" ht="14.4">
      <c r="A1" s="112"/>
      <c r="B1" s="112"/>
      <c r="C1" s="112"/>
      <c r="D1" s="118" t="s">
        <v>159</v>
      </c>
      <c r="E1" s="118" t="s">
        <v>159</v>
      </c>
    </row>
    <row r="2" spans="1:5" ht="14.4">
      <c r="A2" s="112"/>
      <c r="B2" s="112"/>
      <c r="C2" s="112"/>
      <c r="D2" s="118" t="s">
        <v>152</v>
      </c>
      <c r="E2" s="118" t="s">
        <v>152</v>
      </c>
    </row>
    <row r="3" spans="1:5" ht="14.4">
      <c r="A3" s="112"/>
      <c r="B3" s="112"/>
      <c r="C3" s="112"/>
      <c r="D3" s="118" t="s">
        <v>156</v>
      </c>
      <c r="E3" s="118" t="s">
        <v>156</v>
      </c>
    </row>
    <row r="4" spans="1:5" ht="14.4">
      <c r="A4" s="112"/>
      <c r="B4" s="112"/>
      <c r="C4" s="112"/>
      <c r="D4" s="118" t="s">
        <v>148</v>
      </c>
      <c r="E4" s="118" t="s">
        <v>148</v>
      </c>
    </row>
    <row r="5" spans="1:5" ht="14.4">
      <c r="A5" s="112"/>
      <c r="B5" s="112"/>
      <c r="C5" s="112"/>
      <c r="D5" s="118" t="s">
        <v>151</v>
      </c>
      <c r="E5" s="118" t="s">
        <v>151</v>
      </c>
    </row>
    <row r="6" spans="1:5" ht="14.4">
      <c r="A6" s="112"/>
      <c r="B6" s="112"/>
      <c r="C6" s="112"/>
      <c r="D6" s="118" t="s">
        <v>150</v>
      </c>
      <c r="E6" s="118" t="s">
        <v>150</v>
      </c>
    </row>
    <row r="7" spans="1:5" ht="14.4">
      <c r="A7" s="112"/>
      <c r="B7" s="112"/>
      <c r="C7" s="112"/>
      <c r="D7" s="118" t="s">
        <v>150</v>
      </c>
      <c r="E7" s="118" t="s">
        <v>150</v>
      </c>
    </row>
    <row r="8" spans="1:5" ht="14.4">
      <c r="A8" s="112"/>
      <c r="B8" s="112"/>
      <c r="C8" s="112"/>
      <c r="D8" s="118" t="s">
        <v>153</v>
      </c>
      <c r="E8" s="118" t="s">
        <v>153</v>
      </c>
    </row>
    <row r="9" spans="1:5" ht="28.8">
      <c r="A9" s="112"/>
      <c r="B9" s="112"/>
      <c r="C9" s="112"/>
      <c r="D9" s="118" t="s">
        <v>149</v>
      </c>
      <c r="E9" s="119" t="s">
        <v>168</v>
      </c>
    </row>
    <row r="10" spans="1:5" ht="14.4">
      <c r="A10" s="120" t="s">
        <v>167</v>
      </c>
      <c r="B10" s="120" t="s">
        <v>158</v>
      </c>
      <c r="C10" s="120" t="s">
        <v>169</v>
      </c>
      <c r="D10" s="114">
        <v>1664100597.26752</v>
      </c>
      <c r="E10" s="114">
        <v>779248946.89999998</v>
      </c>
    </row>
    <row r="11" spans="1:5" ht="14.4">
      <c r="A11" s="120" t="s">
        <v>166</v>
      </c>
      <c r="B11" s="120" t="s">
        <v>158</v>
      </c>
      <c r="C11" s="120" t="s">
        <v>169</v>
      </c>
      <c r="D11" s="114">
        <v>1495450719.39694</v>
      </c>
      <c r="E11" s="114">
        <v>744494880.61000001</v>
      </c>
    </row>
    <row r="12" spans="1:5" ht="14.4">
      <c r="A12" s="115"/>
      <c r="B12" s="115"/>
      <c r="C12" s="115"/>
      <c r="D12" s="116">
        <f>+D10-D11</f>
        <v>168649877.87057996</v>
      </c>
      <c r="E12" s="116">
        <f>+E10-E11</f>
        <v>34754066.289999962</v>
      </c>
    </row>
    <row r="13" spans="1:5" ht="14.4">
      <c r="A13" s="115"/>
      <c r="B13" s="115"/>
      <c r="C13" s="115"/>
      <c r="D13" s="115"/>
      <c r="E13" s="115"/>
    </row>
    <row r="14" spans="1:5" ht="14.4">
      <c r="A14" s="115"/>
      <c r="B14" s="115"/>
      <c r="C14" s="115"/>
      <c r="D14" s="115"/>
      <c r="E14" s="115"/>
    </row>
    <row r="15" spans="1:5" ht="14.4">
      <c r="A15" s="120" t="s">
        <v>167</v>
      </c>
      <c r="B15" s="120" t="s">
        <v>158</v>
      </c>
      <c r="C15" s="120" t="s">
        <v>157</v>
      </c>
      <c r="D15" s="117">
        <v>1073289247.6899</v>
      </c>
      <c r="E15" s="117">
        <v>302788477.92000002</v>
      </c>
    </row>
    <row r="16" spans="1:5" ht="14.4">
      <c r="A16" s="120" t="s">
        <v>166</v>
      </c>
      <c r="B16" s="120" t="s">
        <v>158</v>
      </c>
      <c r="C16" s="120" t="s">
        <v>157</v>
      </c>
      <c r="D16" s="117">
        <v>526349423.367226</v>
      </c>
      <c r="E16" s="117">
        <v>368922583.23000002</v>
      </c>
    </row>
    <row r="17" spans="1:5" ht="14.4">
      <c r="A17" s="115" t="s">
        <v>165</v>
      </c>
      <c r="B17" s="115"/>
      <c r="C17" s="115"/>
      <c r="D17" s="116">
        <f>+D15-D16</f>
        <v>546939824.32267404</v>
      </c>
      <c r="E17" s="116">
        <f>+E15-E16</f>
        <v>-66134105.310000002</v>
      </c>
    </row>
    <row r="18" spans="1:5" ht="14.4">
      <c r="A18" s="115"/>
      <c r="B18" s="115"/>
      <c r="C18" s="115"/>
      <c r="D18" s="115"/>
      <c r="E18" s="115"/>
    </row>
    <row r="19" spans="1:5" ht="14.4">
      <c r="A19" s="115"/>
      <c r="B19" s="115" t="s">
        <v>164</v>
      </c>
      <c r="C19" s="115"/>
      <c r="D19" s="116">
        <f>+D12-D17</f>
        <v>-378289946.45209408</v>
      </c>
      <c r="E19" s="116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FS-3-5</vt:lpstr>
      <vt:lpstr>PL6-9</vt:lpstr>
      <vt:lpstr>SH10</vt:lpstr>
      <vt:lpstr>SH11</vt:lpstr>
      <vt:lpstr>SH12</vt:lpstr>
      <vt:lpstr>SH13</vt:lpstr>
      <vt:lpstr>Cash Flow-14-15</vt:lpstr>
      <vt:lpstr>Set off of Tax</vt:lpstr>
      <vt:lpstr>Net Gain(Loss) on PPE</vt:lpstr>
      <vt:lpstr>Net Gain(Loss) Ex. rate</vt:lpstr>
      <vt:lpstr>'Cash Flow-14-15'!Print_Area</vt:lpstr>
      <vt:lpstr>'FS-3-5'!Print_Area</vt:lpstr>
      <vt:lpstr>'PL6-9'!Print_Area</vt:lpstr>
      <vt:lpstr>'SH10'!Print_Area</vt:lpstr>
      <vt:lpstr>'SH11'!Print_Area</vt:lpstr>
      <vt:lpstr>'SH12'!Print_Area</vt:lpstr>
      <vt:lpstr>'SH13'!Print_Area</vt:lpstr>
      <vt:lpstr>'SH12'!Print_Titles</vt:lpstr>
      <vt:lpstr>'SH13'!Print_Titles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Sireethorn, Tirachotikul</cp:lastModifiedBy>
  <cp:lastPrinted>2019-08-08T04:21:17Z</cp:lastPrinted>
  <dcterms:created xsi:type="dcterms:W3CDTF">2009-07-17T09:19:25Z</dcterms:created>
  <dcterms:modified xsi:type="dcterms:W3CDTF">2019-08-08T04:30:06Z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