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ไตรมาส 2\"/>
    </mc:Choice>
  </mc:AlternateContent>
  <bookViews>
    <workbookView xWindow="0" yWindow="0" windowWidth="20490" windowHeight="7665"/>
  </bookViews>
  <sheets>
    <sheet name="BS " sheetId="10" r:id="rId1"/>
    <sheet name="PL" sheetId="7" r:id="rId2"/>
    <sheet name="Company " sheetId="9" r:id="rId3"/>
  </sheets>
  <definedNames>
    <definedName name="_xlnm.Print_Area" localSheetId="0">'BS '!$A$1:$I$76</definedName>
    <definedName name="_xlnm.Print_Area" localSheetId="1">PL!$A$1:$I$136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7" i="7" l="1"/>
  <c r="P23" i="9" l="1"/>
  <c r="H127" i="7" l="1"/>
  <c r="P16" i="9"/>
  <c r="H38" i="7" l="1"/>
  <c r="F38" i="7"/>
  <c r="H57" i="7" l="1"/>
  <c r="H17" i="7" l="1"/>
  <c r="F17" i="7"/>
  <c r="H11" i="7"/>
  <c r="F11" i="7"/>
  <c r="F18" i="7" l="1"/>
  <c r="H18" i="7"/>
  <c r="H66" i="10"/>
  <c r="H74" i="10" s="1"/>
  <c r="F66" i="10"/>
  <c r="F74" i="10" s="1"/>
  <c r="F20" i="7" l="1"/>
  <c r="H20" i="7"/>
  <c r="H78" i="7"/>
  <c r="F78" i="7"/>
  <c r="H26" i="7" l="1"/>
  <c r="H34" i="7"/>
  <c r="H39" i="7" s="1"/>
  <c r="F24" i="7"/>
  <c r="F34" i="7"/>
  <c r="F39" i="7" s="1"/>
  <c r="F26" i="7"/>
  <c r="H24" i="7"/>
  <c r="F15" i="10"/>
  <c r="F44" i="10" l="1"/>
  <c r="F22" i="10"/>
  <c r="P14" i="9"/>
  <c r="F57" i="7"/>
  <c r="H124" i="7"/>
  <c r="F124" i="7"/>
  <c r="P19" i="9"/>
  <c r="P12" i="9"/>
  <c r="P21" i="9"/>
  <c r="H51" i="7"/>
  <c r="F51" i="7"/>
  <c r="H61" i="10"/>
  <c r="F61" i="10"/>
  <c r="H44" i="10"/>
  <c r="H39" i="10"/>
  <c r="H45" i="10"/>
  <c r="H75" i="10" s="1"/>
  <c r="F39" i="10"/>
  <c r="H22" i="10"/>
  <c r="H15" i="10"/>
  <c r="J22" i="9"/>
  <c r="J24" i="9" s="1"/>
  <c r="J25" i="9" s="1"/>
  <c r="H22" i="9"/>
  <c r="H24" i="9" s="1"/>
  <c r="H25" i="9" s="1"/>
  <c r="F22" i="9"/>
  <c r="F24" i="9" s="1"/>
  <c r="F25" i="9" s="1"/>
  <c r="D22" i="9"/>
  <c r="D24" i="9" s="1"/>
  <c r="D25" i="9" s="1"/>
  <c r="B22" i="9"/>
  <c r="B24" i="9" s="1"/>
  <c r="B25" i="9" s="1"/>
  <c r="N22" i="9"/>
  <c r="N24" i="9" s="1"/>
  <c r="N15" i="9"/>
  <c r="N17" i="9" s="1"/>
  <c r="J15" i="9"/>
  <c r="J17" i="9" s="1"/>
  <c r="H15" i="9"/>
  <c r="H17" i="9" s="1"/>
  <c r="F15" i="9"/>
  <c r="F17" i="9" s="1"/>
  <c r="D15" i="9"/>
  <c r="D17" i="9" s="1"/>
  <c r="B15" i="9"/>
  <c r="B17" i="9" s="1"/>
  <c r="H23" i="10" l="1"/>
  <c r="H76" i="10"/>
  <c r="H58" i="7"/>
  <c r="H88" i="7" s="1"/>
  <c r="F58" i="7"/>
  <c r="F88" i="7" s="1"/>
  <c r="F45" i="10"/>
  <c r="F75" i="10" s="1"/>
  <c r="F23" i="10"/>
  <c r="F60" i="7" l="1"/>
  <c r="F64" i="7" s="1"/>
  <c r="H60" i="7"/>
  <c r="H74" i="7" s="1"/>
  <c r="F76" i="10"/>
  <c r="L20" i="9" l="1"/>
  <c r="P20" i="9" s="1"/>
  <c r="P22" i="9" s="1"/>
  <c r="P24" i="9" s="1"/>
  <c r="P25" i="9" s="1"/>
  <c r="F74" i="7"/>
  <c r="F79" i="7" s="1"/>
  <c r="F66" i="7"/>
  <c r="F98" i="7"/>
  <c r="F109" i="7" s="1"/>
  <c r="F111" i="7" s="1"/>
  <c r="F128" i="7" s="1"/>
  <c r="F132" i="7" s="1"/>
  <c r="F133" i="7" s="1"/>
  <c r="H79" i="7"/>
  <c r="H98" i="7"/>
  <c r="H109" i="7" s="1"/>
  <c r="H111" i="7" s="1"/>
  <c r="H128" i="7" s="1"/>
  <c r="H132" i="7" s="1"/>
  <c r="L13" i="9"/>
  <c r="L15" i="9" s="1"/>
  <c r="L17" i="9" s="1"/>
  <c r="H64" i="7"/>
  <c r="H66" i="7"/>
  <c r="L22" i="9" l="1"/>
  <c r="L24" i="9"/>
  <c r="L25" i="9" s="1"/>
  <c r="P13" i="9"/>
  <c r="P15" i="9" s="1"/>
  <c r="P17" i="9" s="1"/>
</calcChain>
</file>

<file path=xl/sharedStrings.xml><?xml version="1.0" encoding="utf-8"?>
<sst xmlns="http://schemas.openxmlformats.org/spreadsheetml/2006/main" count="244" uniqueCount="154">
  <si>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</si>
  <si>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</si>
  <si>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</si>
  <si>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</si>
  <si>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</si>
  <si>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</si>
  <si>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</si>
  <si>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</si>
  <si>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</si>
  <si>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</si>
  <si>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</si>
  <si>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</si>
  <si>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</si>
  <si>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</si>
  <si>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</si>
  <si>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</si>
  <si>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</si>
  <si>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</si>
  <si>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</si>
  <si>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</si>
  <si>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</si>
  <si>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</si>
  <si>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</si>
  <si>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</si>
  <si>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</si>
  <si>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</si>
  <si>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</si>
  <si>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</si>
  <si>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</si>
  <si>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</si>
  <si>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</si>
  <si>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</si>
  <si>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</si>
  <si>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</si>
  <si>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</si>
  <si>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</si>
  <si>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</si>
  <si>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</si>
  <si>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</si>
  <si>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</si>
  <si>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</si>
  <si>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</si>
  <si>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</si>
  <si>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</si>
  <si>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</si>
  <si>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</si>
  <si>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</si>
  <si>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</si>
  <si>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</si>
  <si>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</si>
  <si>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</si>
  <si>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</si>
  <si>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</si>
  <si>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</si>
  <si>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</si>
  <si>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</si>
  <si>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</si>
  <si>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</si>
  <si>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</si>
  <si>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</si>
  <si>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</si>
  <si>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</si>
  <si>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</si>
  <si>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เงินสดสุทธิใช้ไปในกิจกรรมลงทุน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</si>
  <si>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</si>
  <si>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</si>
  <si>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</si>
  <si>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</si>
  <si>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</si>
  <si>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</si>
  <si>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</si>
  <si>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</si>
  <si>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</si>
  <si>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กำไรขาดทุน</t>
  </si>
  <si>
    <t>งบกำไรขาดทุน</t>
  </si>
  <si>
    <t>กำไรสำหรับงวด</t>
  </si>
  <si>
    <t>อสังหาริมทรัพย์เพื่อการลงทุน</t>
  </si>
  <si>
    <t>เบ็ดเสร็จอื่น -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</si>
  <si>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</si>
  <si>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</si>
  <si>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</si>
  <si>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</si>
  <si>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</si>
  <si>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</si>
  <si>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เงินลงทุนระยะยาว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</si>
  <si>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</si>
  <si>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</si>
  <si>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</si>
  <si>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</si>
  <si>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</si>
  <si>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</si>
  <si>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</si>
  <si>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</si>
  <si>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</si>
  <si>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</si>
  <si>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</si>
  <si>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</si>
  <si>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</si>
  <si>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เงินลงทุนชั่วคราวเพิ่มขึ้น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</si>
  <si>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</si>
  <si>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</si>
  <si>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</si>
  <si>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</si>
  <si>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</si>
  <si>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</si>
  <si>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</si>
  <si>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</si>
  <si>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</si>
  <si>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เงินสดและรายการเทียบเท่าเงินสดปลายงวด (หมายเหตุ 3)</t>
  </si>
  <si>
    <t>เงินลงทุนชั่วคราว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</si>
  <si>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</si>
  <si>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</si>
  <si>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</si>
  <si>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</si>
  <si>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</si>
  <si>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ทุนที่ออกและชำระเต็มมูลค่าแล้ว</t>
  </si>
  <si>
    <t>ทุนเรือนหุ้นที่ออกและชำระเต็มมูลค่าแล้ว</t>
  </si>
  <si>
    <t>องค์ประกอบอื่นของ</t>
  </si>
  <si>
    <t>2, 12</t>
  </si>
  <si>
    <t>ยอดคงเหลือ ณ วันที่ 1 มกราคม 2562</t>
  </si>
  <si>
    <t>31 ธันวาคม 2561</t>
  </si>
  <si>
    <t>ยอดคงเหลือ ณ วันที่ 1 มกราคม 2561</t>
  </si>
  <si>
    <t>สำรองผลประโยชน์ระยะยาวของพนักงาน</t>
  </si>
  <si>
    <t xml:space="preserve">         799,258 หุ้น มูลค่าหุ้นละ 10 บาท </t>
  </si>
  <si>
    <t xml:space="preserve">      หุ้นสามัญ 52,000,742 หุ้น มูลค่าหุ้นละ 10 บาท 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</si>
  <si>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</si>
  <si>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</si>
  <si>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</si>
  <si>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ขาดทุนจากการลดมูลค่าสินค้าคงเหลือและตัดจำหน่ายสินค้าและอะไหล่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</si>
  <si>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</si>
  <si>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</si>
  <si>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</si>
  <si>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ค่าเช่ารับล่วงหน้า - สุทธิจากส่วนที่ครบกำหนดรับรู้ภายในหนึ่งปี</t>
  </si>
  <si>
    <t>รายการที่จะไม่ถูกบันทึกในส่วนของกำไรหรือขาดทุนในภายหลัง</t>
  </si>
  <si>
    <t>ข้อมูลกระแสเงินสดเปิดเผยเพิ่มเติม</t>
  </si>
  <si>
    <t>รายการที่ไม่ใช้เงินสดประกอบด้วย</t>
  </si>
  <si>
    <t xml:space="preserve">   ซื้ออุปกรณ์ที่ยังไม่ได้ชำระเงิน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</si>
  <si>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</si>
  <si>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</si>
  <si>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</si>
  <si>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>ณ วันที่ 30 มิถุนายน 2562</t>
  </si>
  <si>
    <t xml:space="preserve"> 30 มิถุนายน 2562</t>
  </si>
  <si>
    <t>สำหรับงวดหกเดือนสิ้นสุดวันที่ 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</si>
  <si>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</si>
  <si>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</si>
  <si>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</si>
  <si>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เงินปันผลจ่าย (หมายเหตุ 15)</t>
  </si>
  <si>
    <t>กระแสเงินสดจากกิจกรรมจัดหาเงิน</t>
  </si>
  <si>
    <t>จ่ายเงินปันผล</t>
  </si>
  <si>
    <t>เงินสดสุทธิใช้ในไปกิจกรรมจัดหาเงิน</t>
  </si>
  <si>
    <t xml:space="preserve">   ขาดทุนจากการจำหน่ายอุปกรณ์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</si>
  <si>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</si>
  <si>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เงินสดและรายการเทียบเท่าเงินสดลดลงสุทธิ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</si>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</sst>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4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</cellStyleXfs>
  <cellXfs count="139">
    <xf numFmtId="0" fontId="0" fillId="0" borderId="0" xfId="0"/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9" fontId="3" fillId="0" borderId="3" xfId="3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Border="1" applyAlignment="1">
      <alignment horizontal="right"/>
    </xf>
    <xf numFmtId="164" fontId="3" fillId="2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3" fillId="2" borderId="0" xfId="2" applyNumberFormat="1" applyFont="1" applyFill="1" applyAlignment="1">
      <alignment horizont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center" vertical="center"/>
    </xf>
    <xf numFmtId="37" fontId="12" fillId="0" borderId="1" xfId="6" applyNumberFormat="1" applyFont="1" applyFill="1" applyBorder="1" applyAlignment="1">
      <alignment horizontal="center" vertical="center"/>
    </xf>
    <xf numFmtId="37" fontId="12" fillId="0" borderId="5" xfId="6" applyNumberFormat="1" applyFont="1" applyFill="1" applyBorder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1" xfId="6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Border="1" applyAlignment="1">
      <alignment horizontal="center" vertical="top"/>
    </xf>
    <xf numFmtId="164" fontId="12" fillId="0" borderId="0" xfId="6" applyNumberFormat="1" applyFont="1" applyFill="1" applyAlignment="1">
      <alignment horizontal="center" vertical="top"/>
    </xf>
    <xf numFmtId="41" fontId="12" fillId="0" borderId="0" xfId="6" applyNumberFormat="1" applyFont="1" applyFill="1" applyAlignment="1">
      <alignment horizontal="right" vertical="center"/>
    </xf>
    <xf numFmtId="37" fontId="12" fillId="0" borderId="2" xfId="6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right" vertical="center"/>
    </xf>
    <xf numFmtId="164" fontId="12" fillId="0" borderId="1" xfId="6" applyNumberFormat="1" applyFont="1" applyFill="1" applyBorder="1" applyAlignment="1">
      <alignment horizontal="center" vertical="top"/>
    </xf>
    <xf numFmtId="37" fontId="13" fillId="0" borderId="0" xfId="6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5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37" fontId="13" fillId="0" borderId="0" xfId="6" applyNumberFormat="1" applyFont="1" applyFill="1" applyBorder="1" applyAlignment="1">
      <alignment vertical="center"/>
    </xf>
    <xf numFmtId="41" fontId="12" fillId="0" borderId="3" xfId="6" applyNumberFormat="1" applyFont="1" applyFill="1" applyBorder="1" applyAlignment="1">
      <alignment horizontal="right" vertical="center"/>
    </xf>
    <xf numFmtId="41" fontId="12" fillId="0" borderId="4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8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38" fontId="5" fillId="2" borderId="0" xfId="0" applyNumberFormat="1" applyFont="1" applyFill="1" applyAlignment="1">
      <alignment horizontal="center" vertical="center"/>
    </xf>
    <xf numFmtId="38" fontId="3" fillId="2" borderId="1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37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Border="1" applyAlignment="1">
      <alignment vertical="center"/>
    </xf>
    <xf numFmtId="38" fontId="4" fillId="2" borderId="0" xfId="0" applyNumberFormat="1" applyFont="1" applyFill="1" applyBorder="1" applyAlignment="1">
      <alignment horizontal="center" vertical="center"/>
    </xf>
    <xf numFmtId="41" fontId="4" fillId="2" borderId="0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41" fontId="3" fillId="2" borderId="2" xfId="0" applyNumberFormat="1" applyFont="1" applyFill="1" applyBorder="1" applyAlignment="1">
      <alignment vertical="center"/>
    </xf>
    <xf numFmtId="38" fontId="4" fillId="2" borderId="0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38" fontId="2" fillId="2" borderId="0" xfId="0" applyNumberFormat="1" applyFont="1" applyFill="1" applyBorder="1" applyAlignment="1">
      <alignment vertical="center"/>
    </xf>
    <xf numFmtId="41" fontId="3" fillId="2" borderId="2" xfId="3" applyNumberFormat="1" applyFont="1" applyFill="1" applyBorder="1" applyAlignment="1">
      <alignment vertical="center"/>
    </xf>
    <xf numFmtId="41" fontId="3" fillId="2" borderId="4" xfId="3" applyNumberFormat="1" applyFont="1" applyFill="1" applyBorder="1" applyAlignment="1">
      <alignment vertical="center"/>
    </xf>
    <xf numFmtId="41" fontId="3" fillId="2" borderId="0" xfId="3" applyNumberFormat="1" applyFont="1" applyFill="1" applyBorder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" vertical="center"/>
    </xf>
    <xf numFmtId="41" fontId="3" fillId="2" borderId="0" xfId="3" applyNumberFormat="1" applyFont="1" applyFill="1" applyAlignment="1">
      <alignment vertical="center"/>
    </xf>
    <xf numFmtId="38" fontId="3" fillId="2" borderId="0" xfId="0" quotePrefix="1" applyNumberFormat="1" applyFont="1" applyFill="1" applyAlignment="1">
      <alignment horizontal="left" vertical="center"/>
    </xf>
    <xf numFmtId="38" fontId="3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3" xfId="0" applyNumberFormat="1" applyFont="1" applyFill="1" applyBorder="1" applyAlignment="1">
      <alignment vertical="center"/>
    </xf>
    <xf numFmtId="38" fontId="2" fillId="2" borderId="0" xfId="0" quotePrefix="1" applyNumberFormat="1" applyFont="1" applyFill="1" applyAlignment="1">
      <alignment horizontal="left" vertical="center"/>
    </xf>
    <xf numFmtId="41" fontId="3" fillId="2" borderId="4" xfId="0" applyNumberFormat="1" applyFont="1" applyFill="1" applyBorder="1" applyAlignment="1">
      <alignment vertical="center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5" name="Line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6" name="Line 2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zoomScale="85" zoomScaleNormal="85" zoomScaleSheetLayoutView="90" workbookViewId="0">
      <selection activeCell="D10" sqref="D10"/>
    </sheetView>
  </sheetViews>
  <sheetFormatPr defaultColWidth="10.7109375" defaultRowHeight="23.25" x14ac:dyDescent="0.5"/>
  <cols>
    <col min="1" max="1" width="26.7109375" style="98" customWidth="1"/>
    <col min="2" max="2" width="9.28515625" style="98" customWidth="1"/>
    <col min="3" max="3" width="18.140625" style="98" customWidth="1"/>
    <col min="4" max="4" width="7.5703125" style="100" customWidth="1"/>
    <col min="5" max="5" width="1.28515625" style="98" customWidth="1"/>
    <col min="6" max="6" width="14.7109375" style="100" customWidth="1"/>
    <col min="7" max="7" width="1.28515625" style="98" customWidth="1"/>
    <col min="8" max="8" width="14.7109375" style="100" customWidth="1"/>
    <col min="9" max="9" width="1.28515625" style="98" customWidth="1"/>
    <col min="10" max="16384" width="10.7109375" style="98"/>
  </cols>
  <sheetData>
    <row r="1" spans="1:14" s="96" customFormat="1" x14ac:dyDescent="0.5">
      <c r="A1" s="96" t="s">
        <v>36</v>
      </c>
      <c r="D1" s="97"/>
      <c r="F1" s="97"/>
      <c r="H1" s="97"/>
    </row>
    <row r="2" spans="1:14" s="96" customFormat="1" x14ac:dyDescent="0.5">
      <c r="A2" s="96" t="s">
        <v>68</v>
      </c>
      <c r="D2" s="97"/>
      <c r="F2" s="97"/>
      <c r="H2" s="97"/>
    </row>
    <row r="3" spans="1:14" s="96" customFormat="1" x14ac:dyDescent="0.5">
      <c r="A3" s="96" t="s">
        <v>140</v>
      </c>
      <c r="D3" s="97"/>
      <c r="F3" s="97"/>
      <c r="H3" s="97"/>
    </row>
    <row r="4" spans="1:14" x14ac:dyDescent="0.5">
      <c r="B4" s="99"/>
      <c r="E4" s="100"/>
      <c r="H4" s="101" t="s">
        <v>20</v>
      </c>
    </row>
    <row r="5" spans="1:14" x14ac:dyDescent="0.5">
      <c r="B5" s="102"/>
      <c r="D5" s="103" t="s">
        <v>0</v>
      </c>
      <c r="E5" s="104"/>
      <c r="F5" s="105" t="s">
        <v>141</v>
      </c>
      <c r="G5" s="104"/>
      <c r="H5" s="105" t="s">
        <v>120</v>
      </c>
    </row>
    <row r="6" spans="1:14" s="109" customFormat="1" x14ac:dyDescent="0.5">
      <c r="A6" s="98"/>
      <c r="B6" s="106"/>
      <c r="C6" s="98"/>
      <c r="D6" s="106"/>
      <c r="E6" s="107"/>
      <c r="F6" s="108" t="s">
        <v>1</v>
      </c>
      <c r="G6" s="107"/>
      <c r="H6" s="108" t="s">
        <v>107</v>
      </c>
    </row>
    <row r="7" spans="1:14" s="109" customFormat="1" x14ac:dyDescent="0.5">
      <c r="A7" s="98"/>
      <c r="B7" s="106"/>
      <c r="C7" s="98"/>
      <c r="D7" s="106"/>
      <c r="E7" s="107"/>
      <c r="F7" s="108" t="s">
        <v>2</v>
      </c>
      <c r="G7" s="107"/>
      <c r="H7" s="108"/>
    </row>
    <row r="8" spans="1:14" x14ac:dyDescent="0.5">
      <c r="A8" s="96" t="s">
        <v>35</v>
      </c>
      <c r="B8" s="99"/>
      <c r="C8" s="99"/>
      <c r="D8" s="99"/>
      <c r="H8" s="98"/>
    </row>
    <row r="9" spans="1:14" x14ac:dyDescent="0.5">
      <c r="A9" s="110" t="s">
        <v>3</v>
      </c>
      <c r="B9" s="110"/>
      <c r="C9" s="111"/>
      <c r="D9" s="110"/>
      <c r="H9" s="98"/>
    </row>
    <row r="10" spans="1:14" x14ac:dyDescent="0.5">
      <c r="A10" s="106" t="s">
        <v>37</v>
      </c>
      <c r="C10" s="111"/>
      <c r="D10" s="112">
        <v>3</v>
      </c>
      <c r="E10" s="113"/>
      <c r="F10" s="114">
        <v>242652</v>
      </c>
      <c r="G10" s="113"/>
      <c r="H10" s="114">
        <v>294507</v>
      </c>
    </row>
    <row r="11" spans="1:14" x14ac:dyDescent="0.5">
      <c r="A11" s="106" t="s">
        <v>109</v>
      </c>
      <c r="C11" s="111"/>
      <c r="D11" s="112">
        <v>4</v>
      </c>
      <c r="E11" s="113"/>
      <c r="F11" s="114">
        <v>891554</v>
      </c>
      <c r="G11" s="113"/>
      <c r="H11" s="114">
        <v>710641</v>
      </c>
    </row>
    <row r="12" spans="1:14" x14ac:dyDescent="0.5">
      <c r="A12" s="106" t="s">
        <v>82</v>
      </c>
      <c r="C12" s="111"/>
      <c r="D12" s="112" t="s">
        <v>153</v>
      </c>
      <c r="E12" s="113"/>
      <c r="F12" s="114">
        <v>521230</v>
      </c>
      <c r="G12" s="113"/>
      <c r="H12" s="114">
        <v>479822</v>
      </c>
    </row>
    <row r="13" spans="1:14" s="115" customFormat="1" x14ac:dyDescent="0.5">
      <c r="A13" s="106" t="s">
        <v>83</v>
      </c>
      <c r="C13" s="116"/>
      <c r="D13" s="112">
        <v>6</v>
      </c>
      <c r="E13" s="117"/>
      <c r="F13" s="114">
        <v>609843</v>
      </c>
      <c r="G13" s="117"/>
      <c r="H13" s="118">
        <v>579913</v>
      </c>
      <c r="N13" s="115" t="s">
        <v>27</v>
      </c>
    </row>
    <row r="14" spans="1:14" s="115" customFormat="1" x14ac:dyDescent="0.5">
      <c r="A14" s="106" t="s">
        <v>38</v>
      </c>
      <c r="C14" s="116"/>
      <c r="D14" s="112"/>
      <c r="E14" s="117"/>
      <c r="F14" s="119">
        <v>12072</v>
      </c>
      <c r="G14" s="117"/>
      <c r="H14" s="119">
        <v>7883</v>
      </c>
    </row>
    <row r="15" spans="1:14" s="115" customFormat="1" x14ac:dyDescent="0.5">
      <c r="A15" s="110" t="s">
        <v>4</v>
      </c>
      <c r="C15" s="116"/>
      <c r="D15" s="120"/>
      <c r="E15" s="117"/>
      <c r="F15" s="121">
        <f>SUM(F10:F14)</f>
        <v>2277351</v>
      </c>
      <c r="H15" s="121">
        <f>SUM(H10:H14)</f>
        <v>2072766</v>
      </c>
    </row>
    <row r="16" spans="1:14" s="115" customFormat="1" x14ac:dyDescent="0.5">
      <c r="A16" s="110" t="s">
        <v>5</v>
      </c>
      <c r="C16" s="122"/>
      <c r="D16" s="120"/>
      <c r="E16" s="117"/>
      <c r="F16" s="119"/>
      <c r="H16" s="119"/>
    </row>
    <row r="17" spans="1:9" s="115" customFormat="1" x14ac:dyDescent="0.5">
      <c r="A17" s="106" t="s">
        <v>84</v>
      </c>
      <c r="C17" s="116"/>
      <c r="D17" s="112">
        <v>7</v>
      </c>
      <c r="E17" s="123"/>
      <c r="F17" s="119">
        <v>18046</v>
      </c>
      <c r="G17" s="123"/>
      <c r="H17" s="119">
        <v>18046</v>
      </c>
    </row>
    <row r="18" spans="1:9" s="115" customFormat="1" x14ac:dyDescent="0.5">
      <c r="A18" s="106" t="s">
        <v>76</v>
      </c>
      <c r="C18" s="116"/>
      <c r="D18" s="112">
        <v>8</v>
      </c>
      <c r="E18" s="123"/>
      <c r="F18" s="124">
        <v>666300</v>
      </c>
      <c r="G18" s="123"/>
      <c r="H18" s="124">
        <v>666300</v>
      </c>
    </row>
    <row r="19" spans="1:9" s="115" customFormat="1" x14ac:dyDescent="0.5">
      <c r="A19" s="106" t="s">
        <v>85</v>
      </c>
      <c r="C19" s="116"/>
      <c r="D19" s="112">
        <v>9</v>
      </c>
      <c r="E19" s="123"/>
      <c r="F19" s="124">
        <v>1453548</v>
      </c>
      <c r="G19" s="123"/>
      <c r="H19" s="119">
        <v>1394575</v>
      </c>
    </row>
    <row r="20" spans="1:9" s="115" customFormat="1" x14ac:dyDescent="0.5">
      <c r="A20" s="106" t="s">
        <v>86</v>
      </c>
      <c r="C20" s="116"/>
      <c r="D20" s="112">
        <v>10</v>
      </c>
      <c r="E20" s="123"/>
      <c r="F20" s="124">
        <v>2721</v>
      </c>
      <c r="G20" s="123"/>
      <c r="H20" s="124">
        <v>3639</v>
      </c>
    </row>
    <row r="21" spans="1:9" x14ac:dyDescent="0.5">
      <c r="A21" s="106" t="s">
        <v>39</v>
      </c>
      <c r="C21" s="111"/>
      <c r="D21" s="112"/>
      <c r="E21" s="123"/>
      <c r="F21" s="125">
        <v>3793</v>
      </c>
      <c r="G21" s="123"/>
      <c r="H21" s="125">
        <v>4050</v>
      </c>
      <c r="I21" s="115"/>
    </row>
    <row r="22" spans="1:9" x14ac:dyDescent="0.5">
      <c r="A22" s="126" t="s">
        <v>6</v>
      </c>
      <c r="C22" s="99"/>
      <c r="D22" s="111"/>
      <c r="E22" s="117"/>
      <c r="F22" s="127">
        <f>SUM(F17:F21)</f>
        <v>2144408</v>
      </c>
      <c r="G22" s="115"/>
      <c r="H22" s="127">
        <f>SUM(H17:H21)</f>
        <v>2086610</v>
      </c>
      <c r="I22" s="115"/>
    </row>
    <row r="23" spans="1:9" s="115" customFormat="1" ht="24" thickBot="1" x14ac:dyDescent="0.55000000000000004">
      <c r="A23" s="96" t="s">
        <v>7</v>
      </c>
      <c r="B23" s="111"/>
      <c r="C23" s="116"/>
      <c r="D23" s="112"/>
      <c r="E23" s="117"/>
      <c r="F23" s="128">
        <f>F15+F22</f>
        <v>4421759</v>
      </c>
      <c r="H23" s="128">
        <f>H15+H22</f>
        <v>4159376</v>
      </c>
    </row>
    <row r="24" spans="1:9" ht="24" thickTop="1" x14ac:dyDescent="0.5">
      <c r="A24" s="96"/>
      <c r="B24" s="111"/>
      <c r="C24" s="99"/>
      <c r="D24" s="111"/>
      <c r="E24" s="117"/>
      <c r="F24" s="129"/>
      <c r="G24" s="119"/>
      <c r="H24" s="129"/>
      <c r="I24" s="115"/>
    </row>
    <row r="25" spans="1:9" x14ac:dyDescent="0.5">
      <c r="B25" s="99"/>
      <c r="C25" s="99"/>
      <c r="D25" s="119"/>
      <c r="E25" s="117"/>
      <c r="F25" s="119"/>
      <c r="G25" s="119"/>
      <c r="H25" s="119"/>
      <c r="I25" s="115"/>
    </row>
    <row r="26" spans="1:9" s="96" customFormat="1" x14ac:dyDescent="0.5">
      <c r="A26" s="96" t="s">
        <v>36</v>
      </c>
      <c r="D26" s="97"/>
      <c r="F26" s="97"/>
      <c r="H26" s="97"/>
    </row>
    <row r="27" spans="1:9" s="96" customFormat="1" x14ac:dyDescent="0.5">
      <c r="A27" s="96" t="s">
        <v>69</v>
      </c>
      <c r="D27" s="97"/>
      <c r="F27" s="97"/>
      <c r="H27" s="97"/>
    </row>
    <row r="28" spans="1:9" s="96" customFormat="1" x14ac:dyDescent="0.5">
      <c r="A28" s="96" t="s">
        <v>140</v>
      </c>
      <c r="D28" s="97"/>
      <c r="F28" s="97"/>
      <c r="H28" s="97"/>
    </row>
    <row r="29" spans="1:9" x14ac:dyDescent="0.5">
      <c r="B29" s="99"/>
      <c r="E29" s="100"/>
      <c r="H29" s="101" t="s">
        <v>20</v>
      </c>
    </row>
    <row r="30" spans="1:9" x14ac:dyDescent="0.5">
      <c r="B30" s="102"/>
      <c r="D30" s="103" t="s">
        <v>0</v>
      </c>
      <c r="E30" s="104"/>
      <c r="F30" s="105" t="s">
        <v>141</v>
      </c>
      <c r="G30" s="104"/>
      <c r="H30" s="105" t="s">
        <v>120</v>
      </c>
    </row>
    <row r="31" spans="1:9" s="109" customFormat="1" x14ac:dyDescent="0.5">
      <c r="A31" s="98"/>
      <c r="B31" s="106"/>
      <c r="C31" s="98"/>
      <c r="D31" s="106"/>
      <c r="E31" s="107"/>
      <c r="F31" s="108" t="s">
        <v>1</v>
      </c>
      <c r="G31" s="107"/>
      <c r="H31" s="108" t="s">
        <v>107</v>
      </c>
    </row>
    <row r="32" spans="1:9" s="109" customFormat="1" x14ac:dyDescent="0.5">
      <c r="A32" s="98"/>
      <c r="B32" s="106"/>
      <c r="C32" s="98"/>
      <c r="D32" s="106"/>
      <c r="E32" s="107"/>
      <c r="F32" s="108" t="s">
        <v>2</v>
      </c>
      <c r="G32" s="107"/>
      <c r="H32" s="108"/>
    </row>
    <row r="33" spans="1:9" x14ac:dyDescent="0.5">
      <c r="A33" s="96" t="s">
        <v>50</v>
      </c>
      <c r="B33" s="99"/>
      <c r="D33" s="99"/>
      <c r="F33" s="130"/>
      <c r="G33" s="131"/>
      <c r="H33" s="130"/>
    </row>
    <row r="34" spans="1:9" x14ac:dyDescent="0.5">
      <c r="A34" s="96" t="s">
        <v>8</v>
      </c>
      <c r="B34" s="99"/>
      <c r="D34" s="99"/>
      <c r="F34" s="130"/>
      <c r="G34" s="131"/>
      <c r="H34" s="130"/>
    </row>
    <row r="35" spans="1:9" x14ac:dyDescent="0.5">
      <c r="A35" s="106" t="s">
        <v>87</v>
      </c>
      <c r="B35" s="112"/>
      <c r="C35" s="111"/>
      <c r="D35" s="112" t="s">
        <v>118</v>
      </c>
      <c r="E35" s="111"/>
      <c r="F35" s="114">
        <v>634857</v>
      </c>
      <c r="G35" s="111"/>
      <c r="H35" s="114">
        <v>507091</v>
      </c>
    </row>
    <row r="36" spans="1:9" x14ac:dyDescent="0.5">
      <c r="A36" s="106" t="s">
        <v>111</v>
      </c>
      <c r="B36" s="112"/>
      <c r="D36" s="112">
        <v>2</v>
      </c>
      <c r="F36" s="119">
        <v>993</v>
      </c>
      <c r="H36" s="119">
        <v>993</v>
      </c>
    </row>
    <row r="37" spans="1:9" x14ac:dyDescent="0.5">
      <c r="A37" s="106" t="s">
        <v>88</v>
      </c>
      <c r="B37" s="111"/>
      <c r="D37" s="112"/>
      <c r="F37" s="119">
        <v>36522</v>
      </c>
      <c r="H37" s="119">
        <v>12242</v>
      </c>
      <c r="I37" s="115"/>
    </row>
    <row r="38" spans="1:9" x14ac:dyDescent="0.5">
      <c r="A38" s="106" t="s">
        <v>40</v>
      </c>
      <c r="B38" s="112"/>
      <c r="D38" s="112"/>
      <c r="F38" s="124">
        <v>6776</v>
      </c>
      <c r="H38" s="124">
        <v>10351</v>
      </c>
    </row>
    <row r="39" spans="1:9" x14ac:dyDescent="0.5">
      <c r="A39" s="110" t="s">
        <v>9</v>
      </c>
      <c r="B39" s="112"/>
      <c r="D39" s="120"/>
      <c r="F39" s="127">
        <f>SUM(F35:F38)</f>
        <v>679148</v>
      </c>
      <c r="H39" s="127">
        <f>SUM(H35:H38)</f>
        <v>530677</v>
      </c>
    </row>
    <row r="40" spans="1:9" x14ac:dyDescent="0.5">
      <c r="A40" s="96" t="s">
        <v>10</v>
      </c>
      <c r="B40" s="112"/>
      <c r="D40" s="111"/>
      <c r="F40" s="132"/>
      <c r="G40" s="115"/>
      <c r="H40" s="132"/>
    </row>
    <row r="41" spans="1:9" x14ac:dyDescent="0.5">
      <c r="A41" s="106" t="s">
        <v>132</v>
      </c>
      <c r="B41" s="111"/>
      <c r="D41" s="112">
        <v>2</v>
      </c>
      <c r="F41" s="119">
        <v>10919</v>
      </c>
      <c r="H41" s="119">
        <v>11415</v>
      </c>
    </row>
    <row r="42" spans="1:9" x14ac:dyDescent="0.5">
      <c r="A42" s="106" t="s">
        <v>102</v>
      </c>
      <c r="B42" s="111"/>
      <c r="D42" s="112">
        <v>13</v>
      </c>
      <c r="F42" s="119">
        <v>64541</v>
      </c>
      <c r="H42" s="119">
        <v>67643</v>
      </c>
    </row>
    <row r="43" spans="1:9" x14ac:dyDescent="0.5">
      <c r="A43" s="106" t="s">
        <v>122</v>
      </c>
      <c r="B43" s="111"/>
      <c r="D43" s="112">
        <v>14</v>
      </c>
      <c r="F43" s="119">
        <v>213761</v>
      </c>
      <c r="H43" s="119">
        <v>176963</v>
      </c>
    </row>
    <row r="44" spans="1:9" x14ac:dyDescent="0.5">
      <c r="A44" s="110" t="s">
        <v>11</v>
      </c>
      <c r="B44" s="111"/>
      <c r="D44" s="112"/>
      <c r="F44" s="127">
        <f>SUM(F41:F43)</f>
        <v>289221</v>
      </c>
      <c r="H44" s="127">
        <f>SUM(H41:H43)</f>
        <v>256021</v>
      </c>
    </row>
    <row r="45" spans="1:9" x14ac:dyDescent="0.5">
      <c r="A45" s="96" t="s">
        <v>12</v>
      </c>
      <c r="B45" s="111"/>
      <c r="D45" s="111"/>
      <c r="F45" s="127">
        <f>F44+F39</f>
        <v>968369</v>
      </c>
      <c r="H45" s="127">
        <f>H44+H39</f>
        <v>786698</v>
      </c>
    </row>
    <row r="46" spans="1:9" x14ac:dyDescent="0.5">
      <c r="A46" s="96"/>
      <c r="B46" s="111"/>
      <c r="D46" s="111"/>
      <c r="F46" s="98"/>
      <c r="H46" s="98"/>
    </row>
    <row r="47" spans="1:9" x14ac:dyDescent="0.5">
      <c r="A47" s="98" t="s">
        <v>27</v>
      </c>
      <c r="B47" s="99"/>
      <c r="D47" s="123"/>
      <c r="E47" s="115"/>
      <c r="F47" s="123"/>
      <c r="G47" s="115"/>
      <c r="H47" s="123"/>
    </row>
    <row r="48" spans="1:9" s="96" customFormat="1" x14ac:dyDescent="0.5">
      <c r="A48" s="96" t="s">
        <v>36</v>
      </c>
      <c r="D48" s="97"/>
      <c r="F48" s="97"/>
      <c r="H48" s="97"/>
    </row>
    <row r="49" spans="1:8" s="96" customFormat="1" x14ac:dyDescent="0.5">
      <c r="A49" s="96" t="s">
        <v>69</v>
      </c>
      <c r="D49" s="97"/>
      <c r="F49" s="97"/>
      <c r="H49" s="97"/>
    </row>
    <row r="50" spans="1:8" s="96" customFormat="1" x14ac:dyDescent="0.5">
      <c r="A50" s="96" t="s">
        <v>140</v>
      </c>
      <c r="D50" s="97"/>
      <c r="F50" s="97"/>
      <c r="H50" s="97"/>
    </row>
    <row r="51" spans="1:8" x14ac:dyDescent="0.5">
      <c r="B51" s="99"/>
      <c r="E51" s="100"/>
      <c r="H51" s="101" t="s">
        <v>20</v>
      </c>
    </row>
    <row r="52" spans="1:8" x14ac:dyDescent="0.5">
      <c r="B52" s="102"/>
      <c r="D52" s="106"/>
      <c r="E52" s="104"/>
      <c r="F52" s="105" t="s">
        <v>141</v>
      </c>
      <c r="G52" s="104"/>
      <c r="H52" s="105" t="s">
        <v>120</v>
      </c>
    </row>
    <row r="53" spans="1:8" s="109" customFormat="1" x14ac:dyDescent="0.5">
      <c r="A53" s="98"/>
      <c r="B53" s="106"/>
      <c r="C53" s="98"/>
      <c r="D53" s="106"/>
      <c r="E53" s="107"/>
      <c r="F53" s="108" t="s">
        <v>1</v>
      </c>
      <c r="G53" s="107"/>
      <c r="H53" s="108" t="s">
        <v>107</v>
      </c>
    </row>
    <row r="54" spans="1:8" s="109" customFormat="1" x14ac:dyDescent="0.5">
      <c r="A54" s="98"/>
      <c r="B54" s="106"/>
      <c r="C54" s="98"/>
      <c r="D54" s="106"/>
      <c r="E54" s="107"/>
      <c r="F54" s="108" t="s">
        <v>2</v>
      </c>
      <c r="G54" s="107"/>
      <c r="H54" s="108"/>
    </row>
    <row r="55" spans="1:8" x14ac:dyDescent="0.5">
      <c r="A55" s="96" t="s">
        <v>13</v>
      </c>
      <c r="B55" s="99"/>
      <c r="D55" s="99"/>
      <c r="F55" s="123"/>
      <c r="G55" s="115"/>
      <c r="H55" s="123"/>
    </row>
    <row r="56" spans="1:8" x14ac:dyDescent="0.5">
      <c r="A56" s="98" t="s">
        <v>41</v>
      </c>
      <c r="B56" s="111"/>
      <c r="D56" s="111"/>
    </row>
    <row r="57" spans="1:8" x14ac:dyDescent="0.5">
      <c r="A57" s="133" t="s">
        <v>42</v>
      </c>
      <c r="B57" s="111"/>
      <c r="C57" s="131"/>
      <c r="D57" s="111"/>
      <c r="E57" s="131"/>
    </row>
    <row r="58" spans="1:8" x14ac:dyDescent="0.5">
      <c r="A58" s="134" t="s">
        <v>112</v>
      </c>
      <c r="B58" s="111"/>
      <c r="C58" s="111"/>
      <c r="D58" s="111"/>
      <c r="E58" s="111"/>
      <c r="G58" s="114"/>
    </row>
    <row r="59" spans="1:8" x14ac:dyDescent="0.5">
      <c r="A59" s="134" t="s">
        <v>123</v>
      </c>
      <c r="B59" s="111"/>
      <c r="C59" s="111"/>
      <c r="D59" s="111"/>
      <c r="E59" s="111"/>
      <c r="F59" s="135">
        <v>7993</v>
      </c>
      <c r="G59" s="111"/>
      <c r="H59" s="135">
        <v>7993</v>
      </c>
    </row>
    <row r="60" spans="1:8" x14ac:dyDescent="0.5">
      <c r="A60" s="134" t="s">
        <v>124</v>
      </c>
      <c r="B60" s="111"/>
      <c r="C60" s="111"/>
      <c r="D60" s="111"/>
      <c r="E60" s="111"/>
      <c r="F60" s="125">
        <v>520007</v>
      </c>
      <c r="G60" s="111"/>
      <c r="H60" s="125">
        <v>520007</v>
      </c>
    </row>
    <row r="61" spans="1:8" ht="24" thickBot="1" x14ac:dyDescent="0.55000000000000004">
      <c r="A61" s="134"/>
      <c r="B61" s="111"/>
      <c r="C61" s="111"/>
      <c r="D61" s="111"/>
      <c r="E61" s="111"/>
      <c r="F61" s="136">
        <f>SUM(F59:F60)</f>
        <v>528000</v>
      </c>
      <c r="G61" s="119"/>
      <c r="H61" s="136">
        <f>SUM(H59:H60)</f>
        <v>528000</v>
      </c>
    </row>
    <row r="62" spans="1:8" ht="24" thickTop="1" x14ac:dyDescent="0.5">
      <c r="A62" s="133" t="s">
        <v>115</v>
      </c>
      <c r="B62" s="111"/>
      <c r="C62" s="111"/>
      <c r="D62" s="111"/>
      <c r="E62" s="111"/>
      <c r="F62" s="114"/>
      <c r="G62" s="119"/>
      <c r="H62" s="114"/>
    </row>
    <row r="63" spans="1:8" x14ac:dyDescent="0.5">
      <c r="A63" s="134" t="s">
        <v>112</v>
      </c>
      <c r="B63" s="111"/>
      <c r="C63" s="111"/>
      <c r="D63" s="111"/>
      <c r="E63" s="111"/>
      <c r="F63" s="114"/>
      <c r="G63" s="119"/>
      <c r="H63" s="114"/>
    </row>
    <row r="64" spans="1:8" x14ac:dyDescent="0.5">
      <c r="A64" s="134" t="s">
        <v>123</v>
      </c>
      <c r="B64" s="111"/>
      <c r="C64" s="111"/>
      <c r="D64" s="111"/>
      <c r="E64" s="111"/>
      <c r="F64" s="135">
        <v>7993</v>
      </c>
      <c r="G64" s="111"/>
      <c r="H64" s="114">
        <v>7993</v>
      </c>
    </row>
    <row r="65" spans="1:8" x14ac:dyDescent="0.5">
      <c r="A65" s="134" t="s">
        <v>124</v>
      </c>
      <c r="B65" s="111"/>
      <c r="C65" s="111"/>
      <c r="D65" s="111"/>
      <c r="E65" s="111"/>
      <c r="F65" s="125">
        <v>520007</v>
      </c>
      <c r="G65" s="111"/>
      <c r="H65" s="125">
        <v>520007</v>
      </c>
    </row>
    <row r="66" spans="1:8" x14ac:dyDescent="0.5">
      <c r="A66" s="134"/>
      <c r="B66" s="111"/>
      <c r="C66" s="111"/>
      <c r="D66" s="111"/>
      <c r="E66" s="111"/>
      <c r="F66" s="114">
        <f>SUM(F64:F65)</f>
        <v>528000</v>
      </c>
      <c r="G66" s="111"/>
      <c r="H66" s="114">
        <f>SUM(H64:H65)</f>
        <v>528000</v>
      </c>
    </row>
    <row r="67" spans="1:8" x14ac:dyDescent="0.5">
      <c r="A67" s="106" t="s">
        <v>29</v>
      </c>
      <c r="B67" s="111"/>
      <c r="D67" s="111"/>
      <c r="F67" s="114"/>
      <c r="H67" s="114"/>
    </row>
    <row r="68" spans="1:8" x14ac:dyDescent="0.5">
      <c r="A68" s="134" t="s">
        <v>43</v>
      </c>
      <c r="B68" s="111"/>
      <c r="D68" s="111"/>
      <c r="F68" s="135">
        <v>49165</v>
      </c>
      <c r="H68" s="135">
        <v>49165</v>
      </c>
    </row>
    <row r="69" spans="1:8" x14ac:dyDescent="0.5">
      <c r="A69" s="134" t="s">
        <v>44</v>
      </c>
      <c r="B69" s="111"/>
      <c r="D69" s="111"/>
      <c r="F69" s="119">
        <v>337643</v>
      </c>
      <c r="H69" s="119">
        <v>337643</v>
      </c>
    </row>
    <row r="70" spans="1:8" x14ac:dyDescent="0.5">
      <c r="A70" s="106" t="s">
        <v>30</v>
      </c>
      <c r="B70" s="111"/>
      <c r="D70" s="111"/>
      <c r="F70" s="119"/>
      <c r="H70" s="119"/>
    </row>
    <row r="71" spans="1:8" x14ac:dyDescent="0.5">
      <c r="A71" s="134" t="s">
        <v>45</v>
      </c>
      <c r="B71" s="111"/>
      <c r="D71" s="111"/>
      <c r="F71" s="119">
        <v>52800</v>
      </c>
      <c r="H71" s="119">
        <v>52800</v>
      </c>
    </row>
    <row r="72" spans="1:8" x14ac:dyDescent="0.5">
      <c r="A72" s="134" t="s">
        <v>59</v>
      </c>
      <c r="B72" s="111"/>
      <c r="D72" s="111"/>
      <c r="F72" s="119">
        <v>2424508</v>
      </c>
      <c r="H72" s="119">
        <v>2343796</v>
      </c>
    </row>
    <row r="73" spans="1:8" x14ac:dyDescent="0.5">
      <c r="A73" s="106" t="s">
        <v>70</v>
      </c>
      <c r="B73" s="111"/>
      <c r="D73" s="111"/>
      <c r="F73" s="119">
        <v>61274</v>
      </c>
      <c r="H73" s="119">
        <v>61274</v>
      </c>
    </row>
    <row r="74" spans="1:8" x14ac:dyDescent="0.5">
      <c r="A74" s="137" t="s">
        <v>14</v>
      </c>
      <c r="B74" s="111"/>
      <c r="D74" s="111"/>
      <c r="F74" s="127">
        <f>SUM(F66:F73)</f>
        <v>3453390</v>
      </c>
      <c r="G74" s="114"/>
      <c r="H74" s="127">
        <f>SUM(H66:H73)</f>
        <v>3372678</v>
      </c>
    </row>
    <row r="75" spans="1:8" ht="24" thickBot="1" x14ac:dyDescent="0.55000000000000004">
      <c r="A75" s="96" t="s">
        <v>15</v>
      </c>
      <c r="B75" s="111"/>
      <c r="D75" s="111"/>
      <c r="F75" s="138">
        <f>SUM(F45,F74)</f>
        <v>4421759</v>
      </c>
      <c r="G75" s="114"/>
      <c r="H75" s="138">
        <f>SUM(H45,H74)</f>
        <v>4159376</v>
      </c>
    </row>
    <row r="76" spans="1:8" ht="24" thickTop="1" x14ac:dyDescent="0.5">
      <c r="F76" s="114">
        <f>SUM(F75-F23)</f>
        <v>0</v>
      </c>
      <c r="G76" s="114"/>
      <c r="H76" s="114">
        <f>SUM(H75-H23)</f>
        <v>0</v>
      </c>
    </row>
  </sheetData>
  <pageMargins left="0.98425196850393704" right="0.39370078740157483" top="0.78740157480314965" bottom="0.39370078740157483" header="0.19685039370078741" footer="0.1968503937007874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5" max="16383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showGridLines="0" topLeftCell="A71" zoomScale="85" zoomScaleNormal="85" zoomScaleSheetLayoutView="85" workbookViewId="0">
      <selection activeCell="F102" sqref="F102"/>
    </sheetView>
  </sheetViews>
  <sheetFormatPr defaultColWidth="10.7109375" defaultRowHeight="23.25" x14ac:dyDescent="0.5"/>
  <cols>
    <col min="1" max="1" width="27.42578125" style="23" customWidth="1"/>
    <col min="2" max="2" width="10.28515625" style="23" customWidth="1"/>
    <col min="3" max="3" width="16.140625" style="23" customWidth="1"/>
    <col min="4" max="4" width="7.42578125" style="9" customWidth="1"/>
    <col min="5" max="5" width="1.5703125" style="23" customWidth="1"/>
    <col min="6" max="6" width="14.7109375" style="9" customWidth="1"/>
    <col min="7" max="7" width="1.7109375" style="23" customWidth="1"/>
    <col min="8" max="8" width="14.7109375" style="9" customWidth="1"/>
    <col min="9" max="9" width="1.28515625" style="23" customWidth="1"/>
    <col min="10" max="10" width="9.42578125" style="23" customWidth="1"/>
    <col min="11" max="16384" width="10.7109375" style="23"/>
  </cols>
  <sheetData>
    <row r="1" spans="1:8" ht="24" customHeight="1" x14ac:dyDescent="0.5">
      <c r="H1" s="16" t="s">
        <v>16</v>
      </c>
    </row>
    <row r="2" spans="1:8" s="22" customFormat="1" ht="24" customHeight="1" x14ac:dyDescent="0.5">
      <c r="A2" s="22" t="s">
        <v>36</v>
      </c>
      <c r="D2" s="7"/>
      <c r="F2" s="7"/>
      <c r="H2" s="7"/>
    </row>
    <row r="3" spans="1:8" s="22" customFormat="1" ht="24" customHeight="1" x14ac:dyDescent="0.5">
      <c r="A3" s="37" t="s">
        <v>74</v>
      </c>
      <c r="D3" s="7"/>
      <c r="F3" s="7"/>
      <c r="H3" s="7"/>
    </row>
    <row r="4" spans="1:8" s="22" customFormat="1" ht="24" customHeight="1" x14ac:dyDescent="0.5">
      <c r="A4" s="22" t="s">
        <v>143</v>
      </c>
      <c r="D4" s="7"/>
      <c r="F4" s="7"/>
      <c r="H4" s="7"/>
    </row>
    <row r="5" spans="1:8" ht="24" customHeight="1" x14ac:dyDescent="0.5">
      <c r="B5" s="38"/>
      <c r="E5" s="9"/>
      <c r="G5" s="9"/>
      <c r="H5" s="8" t="s">
        <v>20</v>
      </c>
    </row>
    <row r="6" spans="1:8" ht="24" customHeight="1" x14ac:dyDescent="0.5">
      <c r="B6" s="39"/>
      <c r="D6" s="40" t="s">
        <v>0</v>
      </c>
      <c r="E6" s="41"/>
      <c r="F6" s="17">
        <v>2562</v>
      </c>
      <c r="G6" s="41"/>
      <c r="H6" s="17">
        <v>2561</v>
      </c>
    </row>
    <row r="7" spans="1:8" s="24" customFormat="1" ht="24" customHeight="1" x14ac:dyDescent="0.5">
      <c r="A7" s="22" t="s">
        <v>23</v>
      </c>
      <c r="B7" s="1"/>
      <c r="C7" s="23"/>
      <c r="D7" s="1"/>
      <c r="E7" s="23"/>
      <c r="F7" s="12"/>
      <c r="G7" s="42"/>
      <c r="H7" s="12"/>
    </row>
    <row r="8" spans="1:8" s="24" customFormat="1" ht="24" customHeight="1" x14ac:dyDescent="0.5">
      <c r="A8" s="1" t="s">
        <v>89</v>
      </c>
      <c r="B8" s="34"/>
      <c r="C8" s="23"/>
      <c r="D8" s="34">
        <v>2</v>
      </c>
      <c r="E8" s="9"/>
      <c r="F8" s="2">
        <v>726969</v>
      </c>
      <c r="G8" s="9"/>
      <c r="H8" s="2">
        <v>633838</v>
      </c>
    </row>
    <row r="9" spans="1:8" s="24" customFormat="1" ht="24" customHeight="1" x14ac:dyDescent="0.5">
      <c r="A9" s="1" t="s">
        <v>90</v>
      </c>
      <c r="B9" s="34"/>
      <c r="C9" s="23"/>
      <c r="D9" s="34">
        <v>2</v>
      </c>
      <c r="E9" s="9"/>
      <c r="F9" s="2">
        <v>44581</v>
      </c>
      <c r="G9" s="9"/>
      <c r="H9" s="2">
        <v>43526</v>
      </c>
    </row>
    <row r="10" spans="1:8" ht="24" customHeight="1" x14ac:dyDescent="0.5">
      <c r="A10" s="1" t="s">
        <v>46</v>
      </c>
      <c r="B10" s="35"/>
      <c r="D10" s="35">
        <v>6</v>
      </c>
      <c r="E10" s="9"/>
      <c r="F10" s="51">
        <v>36980</v>
      </c>
      <c r="G10" s="9"/>
      <c r="H10" s="51">
        <v>35409</v>
      </c>
    </row>
    <row r="11" spans="1:8" ht="24" customHeight="1" x14ac:dyDescent="0.5">
      <c r="A11" s="22" t="s">
        <v>24</v>
      </c>
      <c r="B11" s="35"/>
      <c r="D11" s="35"/>
      <c r="E11" s="16"/>
      <c r="F11" s="18">
        <f>SUM(F8:F10)</f>
        <v>808530</v>
      </c>
      <c r="G11" s="3"/>
      <c r="H11" s="18">
        <f>SUM(H8:H10)</f>
        <v>712773</v>
      </c>
    </row>
    <row r="12" spans="1:8" ht="24" customHeight="1" x14ac:dyDescent="0.5">
      <c r="A12" s="22" t="s">
        <v>25</v>
      </c>
      <c r="B12" s="35"/>
      <c r="D12" s="35"/>
      <c r="E12" s="16"/>
      <c r="F12" s="10"/>
      <c r="G12" s="3"/>
      <c r="H12" s="10"/>
    </row>
    <row r="13" spans="1:8" ht="24" customHeight="1" x14ac:dyDescent="0.5">
      <c r="A13" s="1" t="s">
        <v>47</v>
      </c>
      <c r="B13" s="35"/>
      <c r="D13" s="35"/>
      <c r="E13" s="9"/>
      <c r="F13" s="10">
        <v>607510</v>
      </c>
      <c r="G13" s="9"/>
      <c r="H13" s="10">
        <v>531201</v>
      </c>
    </row>
    <row r="14" spans="1:8" ht="24" customHeight="1" x14ac:dyDescent="0.5">
      <c r="A14" s="1" t="s">
        <v>91</v>
      </c>
      <c r="B14" s="35"/>
      <c r="D14" s="35"/>
      <c r="E14" s="16"/>
      <c r="F14" s="3">
        <v>35151</v>
      </c>
      <c r="G14" s="16"/>
      <c r="H14" s="3">
        <v>37123</v>
      </c>
    </row>
    <row r="15" spans="1:8" ht="24" customHeight="1" x14ac:dyDescent="0.5">
      <c r="A15" s="30" t="s">
        <v>125</v>
      </c>
      <c r="B15" s="35"/>
      <c r="D15" s="35"/>
      <c r="E15" s="16"/>
      <c r="F15" s="3">
        <v>17314</v>
      </c>
      <c r="G15" s="16"/>
      <c r="H15" s="3">
        <v>11754</v>
      </c>
    </row>
    <row r="16" spans="1:8" ht="24" customHeight="1" x14ac:dyDescent="0.5">
      <c r="A16" s="30" t="s">
        <v>66</v>
      </c>
      <c r="B16" s="35"/>
      <c r="D16" s="35">
        <v>14</v>
      </c>
      <c r="E16" s="16"/>
      <c r="F16" s="18">
        <v>76185</v>
      </c>
      <c r="G16" s="16"/>
      <c r="H16" s="18">
        <v>47716</v>
      </c>
    </row>
    <row r="17" spans="1:8" ht="24" customHeight="1" x14ac:dyDescent="0.5">
      <c r="A17" s="26" t="s">
        <v>26</v>
      </c>
      <c r="B17" s="35"/>
      <c r="D17" s="35"/>
      <c r="E17" s="16"/>
      <c r="F17" s="18">
        <f>SUM(F13:F16)</f>
        <v>736160</v>
      </c>
      <c r="G17" s="3"/>
      <c r="H17" s="18">
        <f>SUM(H13:H16)</f>
        <v>627794</v>
      </c>
    </row>
    <row r="18" spans="1:8" ht="24" customHeight="1" x14ac:dyDescent="0.5">
      <c r="A18" s="26" t="s">
        <v>101</v>
      </c>
      <c r="B18" s="35"/>
      <c r="D18" s="35"/>
      <c r="E18" s="16"/>
      <c r="F18" s="52">
        <f>SUM(F11-F17)</f>
        <v>72370</v>
      </c>
      <c r="G18" s="3"/>
      <c r="H18" s="52">
        <f>SUM(H11-H17)</f>
        <v>84979</v>
      </c>
    </row>
    <row r="19" spans="1:8" ht="24" customHeight="1" x14ac:dyDescent="0.5">
      <c r="A19" s="29" t="s">
        <v>105</v>
      </c>
      <c r="B19" s="35"/>
      <c r="D19" s="35">
        <v>13</v>
      </c>
      <c r="E19" s="19"/>
      <c r="F19" s="52">
        <v>-12869</v>
      </c>
      <c r="G19" s="19"/>
      <c r="H19" s="52">
        <v>-17149</v>
      </c>
    </row>
    <row r="20" spans="1:8" ht="24" customHeight="1" thickBot="1" x14ac:dyDescent="0.55000000000000004">
      <c r="A20" s="31" t="s">
        <v>75</v>
      </c>
      <c r="B20" s="35"/>
      <c r="D20" s="35"/>
      <c r="E20" s="19"/>
      <c r="F20" s="53">
        <f>SUM(F18:F19)</f>
        <v>59501</v>
      </c>
      <c r="G20" s="10"/>
      <c r="H20" s="53">
        <f>SUM(H18:H19)</f>
        <v>67830</v>
      </c>
    </row>
    <row r="21" spans="1:8" ht="24" customHeight="1" thickTop="1" x14ac:dyDescent="0.5">
      <c r="A21" s="28"/>
      <c r="B21" s="35"/>
      <c r="D21" s="35"/>
      <c r="E21" s="19"/>
      <c r="F21" s="54"/>
      <c r="G21" s="10"/>
      <c r="H21" s="8" t="s">
        <v>106</v>
      </c>
    </row>
    <row r="22" spans="1:8" ht="24" customHeight="1" x14ac:dyDescent="0.5">
      <c r="A22" s="31" t="s">
        <v>51</v>
      </c>
      <c r="B22" s="35"/>
      <c r="D22" s="35">
        <v>16</v>
      </c>
      <c r="E22" s="43"/>
      <c r="F22" s="3"/>
      <c r="G22" s="14"/>
      <c r="H22" s="3"/>
    </row>
    <row r="23" spans="1:8" ht="24" customHeight="1" x14ac:dyDescent="0.5">
      <c r="A23" s="29" t="s">
        <v>92</v>
      </c>
      <c r="B23" s="35"/>
      <c r="D23" s="35"/>
      <c r="E23" s="43"/>
      <c r="F23" s="19"/>
      <c r="G23" s="21"/>
      <c r="H23" s="19"/>
    </row>
    <row r="24" spans="1:8" ht="24" customHeight="1" thickBot="1" x14ac:dyDescent="0.55000000000000004">
      <c r="A24" s="28" t="s">
        <v>94</v>
      </c>
      <c r="B24" s="35"/>
      <c r="D24" s="35"/>
      <c r="E24" s="43"/>
      <c r="F24" s="55">
        <f>F20/52001</f>
        <v>1.1442279956154688</v>
      </c>
      <c r="G24" s="36"/>
      <c r="H24" s="55">
        <f>H20/52001</f>
        <v>1.3043979923463009</v>
      </c>
    </row>
    <row r="25" spans="1:8" ht="24" customHeight="1" thickTop="1" x14ac:dyDescent="0.5">
      <c r="A25" s="29" t="s">
        <v>93</v>
      </c>
      <c r="B25" s="35"/>
      <c r="D25" s="35"/>
      <c r="E25" s="43"/>
      <c r="F25" s="19"/>
      <c r="G25" s="21"/>
      <c r="H25" s="19"/>
    </row>
    <row r="26" spans="1:8" ht="24" customHeight="1" thickBot="1" x14ac:dyDescent="0.55000000000000004">
      <c r="A26" s="28" t="s">
        <v>94</v>
      </c>
      <c r="B26" s="35"/>
      <c r="D26" s="35"/>
      <c r="E26" s="43"/>
      <c r="F26" s="55">
        <f>F20/52800000*1000</f>
        <v>1.1269128787878788</v>
      </c>
      <c r="G26" s="36"/>
      <c r="H26" s="55">
        <f>H20/52800000*1000</f>
        <v>1.2846590909090909</v>
      </c>
    </row>
    <row r="27" spans="1:8" ht="24" customHeight="1" thickTop="1" x14ac:dyDescent="0.5">
      <c r="A27" s="28"/>
      <c r="B27" s="35"/>
      <c r="D27" s="35"/>
      <c r="E27" s="43"/>
      <c r="F27" s="58"/>
      <c r="G27" s="36"/>
      <c r="H27" s="58"/>
    </row>
    <row r="28" spans="1:8" ht="24" customHeight="1" x14ac:dyDescent="0.5">
      <c r="H28" s="16" t="s">
        <v>16</v>
      </c>
    </row>
    <row r="29" spans="1:8" s="22" customFormat="1" ht="24" customHeight="1" x14ac:dyDescent="0.5">
      <c r="A29" s="22" t="s">
        <v>36</v>
      </c>
      <c r="D29" s="7"/>
      <c r="F29" s="7"/>
      <c r="H29" s="7"/>
    </row>
    <row r="30" spans="1:8" s="22" customFormat="1" ht="24" customHeight="1" x14ac:dyDescent="0.5">
      <c r="A30" s="37" t="s">
        <v>139</v>
      </c>
      <c r="D30" s="7"/>
      <c r="F30" s="7"/>
      <c r="H30" s="7"/>
    </row>
    <row r="31" spans="1:8" s="22" customFormat="1" ht="24" customHeight="1" x14ac:dyDescent="0.5">
      <c r="A31" s="22" t="s">
        <v>143</v>
      </c>
      <c r="D31" s="7"/>
      <c r="F31" s="7"/>
      <c r="H31" s="7"/>
    </row>
    <row r="32" spans="1:8" ht="24" customHeight="1" x14ac:dyDescent="0.5">
      <c r="B32" s="38"/>
      <c r="E32" s="9"/>
      <c r="G32" s="9"/>
      <c r="H32" s="8" t="s">
        <v>20</v>
      </c>
    </row>
    <row r="33" spans="1:11" ht="24" customHeight="1" x14ac:dyDescent="0.5">
      <c r="B33" s="39"/>
      <c r="D33" s="1"/>
      <c r="E33" s="41"/>
      <c r="F33" s="17">
        <v>2562</v>
      </c>
      <c r="G33" s="41"/>
      <c r="H33" s="17">
        <v>2561</v>
      </c>
    </row>
    <row r="34" spans="1:11" s="25" customFormat="1" ht="22.5" customHeight="1" x14ac:dyDescent="0.5">
      <c r="A34" s="44" t="s">
        <v>75</v>
      </c>
      <c r="B34" s="45"/>
      <c r="D34" s="45"/>
      <c r="E34" s="19"/>
      <c r="F34" s="20">
        <f>F20</f>
        <v>59501</v>
      </c>
      <c r="G34" s="10"/>
      <c r="H34" s="20">
        <f>H20</f>
        <v>67830</v>
      </c>
    </row>
    <row r="35" spans="1:11" s="24" customFormat="1" ht="22.5" customHeight="1" x14ac:dyDescent="0.5">
      <c r="A35" s="49" t="s">
        <v>113</v>
      </c>
      <c r="B35" s="1"/>
      <c r="C35" s="23"/>
      <c r="D35" s="1"/>
      <c r="E35" s="14"/>
      <c r="F35" s="14"/>
      <c r="G35" s="10"/>
      <c r="H35" s="14"/>
    </row>
    <row r="36" spans="1:11" s="24" customFormat="1" ht="22.5" customHeight="1" x14ac:dyDescent="0.5">
      <c r="A36" s="56" t="s">
        <v>114</v>
      </c>
      <c r="B36" s="1"/>
      <c r="C36" s="23"/>
      <c r="D36" s="1"/>
      <c r="E36" s="14"/>
      <c r="F36" s="14">
        <v>0</v>
      </c>
      <c r="G36" s="10"/>
      <c r="H36" s="14">
        <v>0</v>
      </c>
    </row>
    <row r="37" spans="1:11" s="24" customFormat="1" ht="22.5" customHeight="1" x14ac:dyDescent="0.5">
      <c r="A37" s="56" t="s">
        <v>133</v>
      </c>
      <c r="B37" s="1"/>
      <c r="C37" s="23"/>
      <c r="D37" s="1"/>
      <c r="E37" s="14"/>
      <c r="F37" s="50">
        <v>0</v>
      </c>
      <c r="G37" s="10"/>
      <c r="H37" s="50">
        <v>0</v>
      </c>
    </row>
    <row r="38" spans="1:11" s="24" customFormat="1" ht="22.5" customHeight="1" x14ac:dyDescent="0.5">
      <c r="A38" s="49" t="s">
        <v>110</v>
      </c>
      <c r="B38" s="1"/>
      <c r="C38" s="23"/>
      <c r="D38" s="34"/>
      <c r="E38" s="21"/>
      <c r="F38" s="50">
        <f>SUM(F36:F37)</f>
        <v>0</v>
      </c>
      <c r="G38" s="14"/>
      <c r="H38" s="50">
        <f>SUM(H36:H37)</f>
        <v>0</v>
      </c>
      <c r="K38" s="2"/>
    </row>
    <row r="39" spans="1:11" ht="24" customHeight="1" thickBot="1" x14ac:dyDescent="0.55000000000000004">
      <c r="A39" s="27" t="s">
        <v>99</v>
      </c>
      <c r="D39" s="1"/>
      <c r="E39" s="14"/>
      <c r="F39" s="46">
        <f>SUM(F34,F38)</f>
        <v>59501</v>
      </c>
      <c r="H39" s="46">
        <f>SUM(H34,H38)</f>
        <v>67830</v>
      </c>
    </row>
    <row r="40" spans="1:11" s="24" customFormat="1" ht="22.5" customHeight="1" thickTop="1" x14ac:dyDescent="0.5">
      <c r="A40" s="49"/>
      <c r="B40" s="1"/>
      <c r="C40" s="23"/>
      <c r="D40" s="1"/>
      <c r="E40" s="23"/>
      <c r="F40" s="21"/>
      <c r="G40" s="14"/>
      <c r="H40" s="21"/>
    </row>
    <row r="41" spans="1:11" ht="24" customHeight="1" x14ac:dyDescent="0.5">
      <c r="H41" s="16" t="s">
        <v>16</v>
      </c>
    </row>
    <row r="42" spans="1:11" s="22" customFormat="1" ht="24" customHeight="1" x14ac:dyDescent="0.5">
      <c r="A42" s="22" t="s">
        <v>36</v>
      </c>
      <c r="D42" s="7"/>
      <c r="F42" s="7"/>
      <c r="H42" s="7"/>
    </row>
    <row r="43" spans="1:11" s="22" customFormat="1" ht="24" customHeight="1" x14ac:dyDescent="0.5">
      <c r="A43" s="37" t="s">
        <v>74</v>
      </c>
      <c r="D43" s="7"/>
      <c r="F43" s="7"/>
      <c r="H43" s="7"/>
    </row>
    <row r="44" spans="1:11" s="22" customFormat="1" ht="24" customHeight="1" x14ac:dyDescent="0.5">
      <c r="A44" s="22" t="s">
        <v>142</v>
      </c>
      <c r="D44" s="7"/>
      <c r="F44" s="7"/>
      <c r="H44" s="7"/>
    </row>
    <row r="45" spans="1:11" ht="24" customHeight="1" x14ac:dyDescent="0.5">
      <c r="B45" s="38"/>
      <c r="E45" s="9"/>
      <c r="G45" s="9"/>
      <c r="H45" s="8" t="s">
        <v>20</v>
      </c>
    </row>
    <row r="46" spans="1:11" ht="24" customHeight="1" x14ac:dyDescent="0.5">
      <c r="B46" s="39"/>
      <c r="D46" s="40" t="s">
        <v>0</v>
      </c>
      <c r="E46" s="41"/>
      <c r="F46" s="17">
        <v>2562</v>
      </c>
      <c r="G46" s="41"/>
      <c r="H46" s="17">
        <v>2561</v>
      </c>
    </row>
    <row r="47" spans="1:11" s="24" customFormat="1" ht="24" customHeight="1" x14ac:dyDescent="0.5">
      <c r="A47" s="22" t="s">
        <v>23</v>
      </c>
      <c r="B47" s="1"/>
      <c r="C47" s="23"/>
      <c r="D47" s="1"/>
      <c r="E47" s="23"/>
      <c r="F47" s="12"/>
      <c r="G47" s="42"/>
      <c r="H47" s="12"/>
    </row>
    <row r="48" spans="1:11" s="24" customFormat="1" ht="24" customHeight="1" x14ac:dyDescent="0.5">
      <c r="A48" s="1" t="s">
        <v>89</v>
      </c>
      <c r="B48" s="34"/>
      <c r="C48" s="23"/>
      <c r="D48" s="34">
        <v>2</v>
      </c>
      <c r="E48" s="9"/>
      <c r="F48" s="2">
        <v>1516757</v>
      </c>
      <c r="G48" s="9"/>
      <c r="H48" s="2">
        <v>1329638</v>
      </c>
    </row>
    <row r="49" spans="1:8" s="24" customFormat="1" ht="24" customHeight="1" x14ac:dyDescent="0.5">
      <c r="A49" s="1" t="s">
        <v>90</v>
      </c>
      <c r="B49" s="34"/>
      <c r="C49" s="23"/>
      <c r="D49" s="34">
        <v>2</v>
      </c>
      <c r="E49" s="9"/>
      <c r="F49" s="2">
        <v>97696</v>
      </c>
      <c r="G49" s="9"/>
      <c r="H49" s="2">
        <v>79620</v>
      </c>
    </row>
    <row r="50" spans="1:8" ht="24" customHeight="1" x14ac:dyDescent="0.5">
      <c r="A50" s="1" t="s">
        <v>46</v>
      </c>
      <c r="B50" s="35"/>
      <c r="D50" s="35">
        <v>6</v>
      </c>
      <c r="E50" s="9"/>
      <c r="F50" s="51">
        <v>89686</v>
      </c>
      <c r="G50" s="9"/>
      <c r="H50" s="51">
        <v>73417</v>
      </c>
    </row>
    <row r="51" spans="1:8" ht="24" customHeight="1" x14ac:dyDescent="0.5">
      <c r="A51" s="22" t="s">
        <v>24</v>
      </c>
      <c r="B51" s="35"/>
      <c r="D51" s="35"/>
      <c r="E51" s="16"/>
      <c r="F51" s="18">
        <f>SUM(F48:F50)</f>
        <v>1704139</v>
      </c>
      <c r="G51" s="3"/>
      <c r="H51" s="18">
        <f>SUM(H48:H50)</f>
        <v>1482675</v>
      </c>
    </row>
    <row r="52" spans="1:8" ht="24" customHeight="1" x14ac:dyDescent="0.5">
      <c r="A52" s="22" t="s">
        <v>25</v>
      </c>
      <c r="B52" s="35"/>
      <c r="D52" s="35"/>
      <c r="E52" s="16"/>
      <c r="F52" s="10"/>
      <c r="G52" s="3"/>
      <c r="H52" s="10"/>
    </row>
    <row r="53" spans="1:8" ht="24" customHeight="1" x14ac:dyDescent="0.5">
      <c r="A53" s="1" t="s">
        <v>47</v>
      </c>
      <c r="B53" s="35"/>
      <c r="D53" s="35"/>
      <c r="E53" s="9"/>
      <c r="F53" s="10">
        <v>1271572</v>
      </c>
      <c r="G53" s="9"/>
      <c r="H53" s="10">
        <v>1125565</v>
      </c>
    </row>
    <row r="54" spans="1:8" ht="24" customHeight="1" x14ac:dyDescent="0.5">
      <c r="A54" s="1" t="s">
        <v>91</v>
      </c>
      <c r="B54" s="35"/>
      <c r="D54" s="35"/>
      <c r="E54" s="16"/>
      <c r="F54" s="3">
        <v>76612</v>
      </c>
      <c r="G54" s="16"/>
      <c r="H54" s="3">
        <v>60741</v>
      </c>
    </row>
    <row r="55" spans="1:8" ht="24" customHeight="1" x14ac:dyDescent="0.5">
      <c r="A55" s="30" t="s">
        <v>125</v>
      </c>
      <c r="B55" s="35"/>
      <c r="D55" s="35"/>
      <c r="E55" s="16"/>
      <c r="F55" s="3">
        <v>34610</v>
      </c>
      <c r="G55" s="16"/>
      <c r="H55" s="3">
        <v>39609</v>
      </c>
    </row>
    <row r="56" spans="1:8" ht="24" customHeight="1" x14ac:dyDescent="0.5">
      <c r="A56" s="30" t="s">
        <v>66</v>
      </c>
      <c r="B56" s="35"/>
      <c r="D56" s="35">
        <v>14</v>
      </c>
      <c r="E56" s="16"/>
      <c r="F56" s="18">
        <v>123326</v>
      </c>
      <c r="G56" s="16"/>
      <c r="H56" s="18">
        <v>87774</v>
      </c>
    </row>
    <row r="57" spans="1:8" ht="24" customHeight="1" x14ac:dyDescent="0.5">
      <c r="A57" s="26" t="s">
        <v>26</v>
      </c>
      <c r="B57" s="35"/>
      <c r="D57" s="35"/>
      <c r="E57" s="16"/>
      <c r="F57" s="18">
        <f>SUM(F53:F56)</f>
        <v>1506120</v>
      </c>
      <c r="G57" s="3"/>
      <c r="H57" s="18">
        <f>SUM(H53:H56)</f>
        <v>1313689</v>
      </c>
    </row>
    <row r="58" spans="1:8" ht="24" customHeight="1" x14ac:dyDescent="0.5">
      <c r="A58" s="26" t="s">
        <v>101</v>
      </c>
      <c r="B58" s="35"/>
      <c r="D58" s="35"/>
      <c r="E58" s="16"/>
      <c r="F58" s="52">
        <f>SUM(F51-F57)</f>
        <v>198019</v>
      </c>
      <c r="G58" s="3"/>
      <c r="H58" s="52">
        <f>SUM(H51-H57)</f>
        <v>168986</v>
      </c>
    </row>
    <row r="59" spans="1:8" ht="24" customHeight="1" x14ac:dyDescent="0.5">
      <c r="A59" s="29" t="s">
        <v>105</v>
      </c>
      <c r="B59" s="35"/>
      <c r="D59" s="35">
        <v>13</v>
      </c>
      <c r="E59" s="19"/>
      <c r="F59" s="52">
        <v>-36907</v>
      </c>
      <c r="G59" s="19"/>
      <c r="H59" s="52">
        <v>-35230</v>
      </c>
    </row>
    <row r="60" spans="1:8" ht="24" customHeight="1" thickBot="1" x14ac:dyDescent="0.55000000000000004">
      <c r="A60" s="31" t="s">
        <v>75</v>
      </c>
      <c r="B60" s="35"/>
      <c r="D60" s="35"/>
      <c r="E60" s="19"/>
      <c r="F60" s="53">
        <f>SUM(F58:F59)</f>
        <v>161112</v>
      </c>
      <c r="G60" s="10"/>
      <c r="H60" s="53">
        <f>SUM(H58:H59)</f>
        <v>133756</v>
      </c>
    </row>
    <row r="61" spans="1:8" ht="24" customHeight="1" thickTop="1" x14ac:dyDescent="0.5">
      <c r="A61" s="28"/>
      <c r="B61" s="35"/>
      <c r="D61" s="35"/>
      <c r="E61" s="19"/>
      <c r="F61" s="54"/>
      <c r="G61" s="10"/>
      <c r="H61" s="8" t="s">
        <v>106</v>
      </c>
    </row>
    <row r="62" spans="1:8" ht="24" customHeight="1" x14ac:dyDescent="0.5">
      <c r="A62" s="31" t="s">
        <v>51</v>
      </c>
      <c r="B62" s="35"/>
      <c r="D62" s="35">
        <v>16</v>
      </c>
      <c r="E62" s="43"/>
      <c r="F62" s="3"/>
      <c r="G62" s="14"/>
      <c r="H62" s="3"/>
    </row>
    <row r="63" spans="1:8" ht="24" customHeight="1" x14ac:dyDescent="0.5">
      <c r="A63" s="29" t="s">
        <v>92</v>
      </c>
      <c r="B63" s="35"/>
      <c r="D63" s="35"/>
      <c r="E63" s="43"/>
      <c r="F63" s="19"/>
      <c r="G63" s="21"/>
      <c r="H63" s="19"/>
    </row>
    <row r="64" spans="1:8" ht="24" customHeight="1" thickBot="1" x14ac:dyDescent="0.55000000000000004">
      <c r="A64" s="28" t="s">
        <v>94</v>
      </c>
      <c r="B64" s="35"/>
      <c r="D64" s="35"/>
      <c r="E64" s="43"/>
      <c r="F64" s="55">
        <f>F60/52001</f>
        <v>3.0982481106132576</v>
      </c>
      <c r="G64" s="36"/>
      <c r="H64" s="55">
        <f>H60/52001</f>
        <v>2.5721813042056882</v>
      </c>
    </row>
    <row r="65" spans="1:11" ht="24" customHeight="1" thickTop="1" x14ac:dyDescent="0.5">
      <c r="A65" s="29" t="s">
        <v>93</v>
      </c>
      <c r="B65" s="35"/>
      <c r="D65" s="35"/>
      <c r="E65" s="43"/>
      <c r="F65" s="19"/>
      <c r="G65" s="21"/>
      <c r="H65" s="19"/>
    </row>
    <row r="66" spans="1:11" ht="24" customHeight="1" thickBot="1" x14ac:dyDescent="0.55000000000000004">
      <c r="A66" s="28" t="s">
        <v>94</v>
      </c>
      <c r="B66" s="35"/>
      <c r="D66" s="35"/>
      <c r="E66" s="43"/>
      <c r="F66" s="55">
        <f>F60/52800000*1000</f>
        <v>3.0513636363636363</v>
      </c>
      <c r="G66" s="36"/>
      <c r="H66" s="55">
        <f>H60/52800000*1000</f>
        <v>2.5332575757575757</v>
      </c>
    </row>
    <row r="67" spans="1:11" ht="24" customHeight="1" thickTop="1" x14ac:dyDescent="0.5">
      <c r="A67" s="28"/>
      <c r="B67" s="35"/>
      <c r="D67" s="35"/>
      <c r="E67" s="43"/>
      <c r="F67" s="58"/>
      <c r="G67" s="36"/>
      <c r="H67" s="58"/>
    </row>
    <row r="68" spans="1:11" ht="24" customHeight="1" x14ac:dyDescent="0.5">
      <c r="H68" s="16" t="s">
        <v>16</v>
      </c>
    </row>
    <row r="69" spans="1:11" s="22" customFormat="1" ht="24" customHeight="1" x14ac:dyDescent="0.5">
      <c r="A69" s="22" t="s">
        <v>36</v>
      </c>
      <c r="D69" s="7"/>
      <c r="F69" s="7"/>
      <c r="H69" s="7"/>
    </row>
    <row r="70" spans="1:11" s="22" customFormat="1" ht="24" customHeight="1" x14ac:dyDescent="0.5">
      <c r="A70" s="37" t="s">
        <v>139</v>
      </c>
      <c r="D70" s="7"/>
      <c r="F70" s="7"/>
      <c r="H70" s="7"/>
    </row>
    <row r="71" spans="1:11" s="22" customFormat="1" ht="24" customHeight="1" x14ac:dyDescent="0.5">
      <c r="A71" s="22" t="s">
        <v>142</v>
      </c>
      <c r="D71" s="7"/>
      <c r="F71" s="7"/>
      <c r="H71" s="7"/>
    </row>
    <row r="72" spans="1:11" ht="24" customHeight="1" x14ac:dyDescent="0.5">
      <c r="B72" s="38"/>
      <c r="E72" s="9"/>
      <c r="G72" s="9"/>
      <c r="H72" s="8" t="s">
        <v>20</v>
      </c>
    </row>
    <row r="73" spans="1:11" ht="24" customHeight="1" x14ac:dyDescent="0.5">
      <c r="B73" s="39"/>
      <c r="D73" s="1"/>
      <c r="E73" s="41"/>
      <c r="F73" s="17">
        <v>2562</v>
      </c>
      <c r="G73" s="41"/>
      <c r="H73" s="17">
        <v>2561</v>
      </c>
    </row>
    <row r="74" spans="1:11" s="25" customFormat="1" ht="22.5" customHeight="1" x14ac:dyDescent="0.5">
      <c r="A74" s="44" t="s">
        <v>75</v>
      </c>
      <c r="B74" s="45"/>
      <c r="D74" s="45"/>
      <c r="E74" s="19"/>
      <c r="F74" s="20">
        <f>SUM(F60)</f>
        <v>161112</v>
      </c>
      <c r="G74" s="10"/>
      <c r="H74" s="20">
        <f>SUM(H60)</f>
        <v>133756</v>
      </c>
    </row>
    <row r="75" spans="1:11" s="24" customFormat="1" ht="22.5" customHeight="1" x14ac:dyDescent="0.5">
      <c r="A75" s="49" t="s">
        <v>113</v>
      </c>
      <c r="B75" s="1"/>
      <c r="C75" s="23"/>
      <c r="D75" s="1"/>
      <c r="E75" s="14"/>
      <c r="F75" s="14"/>
      <c r="G75" s="10"/>
      <c r="H75" s="14"/>
    </row>
    <row r="76" spans="1:11" s="24" customFormat="1" ht="22.5" customHeight="1" x14ac:dyDescent="0.5">
      <c r="A76" s="56" t="s">
        <v>114</v>
      </c>
      <c r="B76" s="1"/>
      <c r="C76" s="23"/>
      <c r="D76" s="1"/>
      <c r="E76" s="14"/>
      <c r="F76" s="14">
        <v>0</v>
      </c>
      <c r="G76" s="10"/>
      <c r="H76" s="14">
        <v>0</v>
      </c>
    </row>
    <row r="77" spans="1:11" s="24" customFormat="1" ht="22.5" customHeight="1" x14ac:dyDescent="0.5">
      <c r="A77" s="56" t="s">
        <v>133</v>
      </c>
      <c r="B77" s="1"/>
      <c r="C77" s="23"/>
      <c r="D77" s="1"/>
      <c r="E77" s="14"/>
      <c r="F77" s="50">
        <v>0</v>
      </c>
      <c r="G77" s="10"/>
      <c r="H77" s="50">
        <v>0</v>
      </c>
    </row>
    <row r="78" spans="1:11" s="24" customFormat="1" ht="22.5" customHeight="1" x14ac:dyDescent="0.5">
      <c r="A78" s="49" t="s">
        <v>110</v>
      </c>
      <c r="B78" s="1"/>
      <c r="C78" s="23"/>
      <c r="D78" s="34"/>
      <c r="E78" s="21"/>
      <c r="F78" s="50">
        <f>SUM(F76:F77)</f>
        <v>0</v>
      </c>
      <c r="G78" s="14"/>
      <c r="H78" s="50">
        <f>SUM(H76:H77)</f>
        <v>0</v>
      </c>
      <c r="K78" s="2"/>
    </row>
    <row r="79" spans="1:11" ht="24" customHeight="1" thickBot="1" x14ac:dyDescent="0.55000000000000004">
      <c r="A79" s="49" t="s">
        <v>99</v>
      </c>
      <c r="D79" s="1"/>
      <c r="E79" s="14"/>
      <c r="F79" s="46">
        <f>SUM(F74,F78)</f>
        <v>161112</v>
      </c>
      <c r="H79" s="46">
        <f>SUM(H74,H78)</f>
        <v>133756</v>
      </c>
    </row>
    <row r="80" spans="1:11" s="24" customFormat="1" ht="22.5" customHeight="1" thickTop="1" x14ac:dyDescent="0.5">
      <c r="A80" s="49"/>
      <c r="B80" s="1"/>
      <c r="C80" s="23"/>
      <c r="D80" s="1"/>
      <c r="E80" s="23"/>
      <c r="F80" s="21"/>
      <c r="G80" s="14"/>
      <c r="H80" s="21"/>
    </row>
    <row r="81" spans="1:8" ht="23.1" customHeight="1" x14ac:dyDescent="0.5">
      <c r="H81" s="16" t="s">
        <v>16</v>
      </c>
    </row>
    <row r="82" spans="1:8" s="22" customFormat="1" ht="23.1" customHeight="1" x14ac:dyDescent="0.5">
      <c r="A82" s="22" t="s">
        <v>36</v>
      </c>
      <c r="D82" s="7"/>
      <c r="F82" s="7"/>
      <c r="H82" s="7"/>
    </row>
    <row r="83" spans="1:8" s="22" customFormat="1" ht="23.1" customHeight="1" x14ac:dyDescent="0.5">
      <c r="A83" s="22" t="s">
        <v>17</v>
      </c>
      <c r="D83" s="7"/>
      <c r="F83" s="7"/>
      <c r="H83" s="7"/>
    </row>
    <row r="84" spans="1:8" s="22" customFormat="1" ht="23.1" customHeight="1" x14ac:dyDescent="0.5">
      <c r="A84" s="22" t="s">
        <v>142</v>
      </c>
      <c r="D84" s="7"/>
      <c r="F84" s="7"/>
      <c r="H84" s="7"/>
    </row>
    <row r="85" spans="1:8" ht="23.1" customHeight="1" x14ac:dyDescent="0.5">
      <c r="B85" s="38"/>
      <c r="E85" s="9"/>
      <c r="G85" s="9"/>
      <c r="H85" s="8" t="s">
        <v>20</v>
      </c>
    </row>
    <row r="86" spans="1:8" ht="22.5" customHeight="1" x14ac:dyDescent="0.5">
      <c r="B86" s="39"/>
      <c r="D86" s="13"/>
      <c r="E86" s="41"/>
      <c r="F86" s="17">
        <v>2562</v>
      </c>
      <c r="G86" s="41"/>
      <c r="H86" s="17">
        <v>2561</v>
      </c>
    </row>
    <row r="87" spans="1:8" ht="23.1" customHeight="1" x14ac:dyDescent="0.5">
      <c r="A87" s="32" t="s">
        <v>21</v>
      </c>
      <c r="D87" s="13"/>
      <c r="E87" s="25"/>
    </row>
    <row r="88" spans="1:8" ht="23.1" customHeight="1" x14ac:dyDescent="0.5">
      <c r="A88" s="6" t="s">
        <v>126</v>
      </c>
      <c r="D88" s="13"/>
      <c r="E88" s="25"/>
      <c r="F88" s="2">
        <f>SUM(F58)</f>
        <v>198019</v>
      </c>
      <c r="G88" s="2"/>
      <c r="H88" s="2">
        <f>SUM(H58)</f>
        <v>168986</v>
      </c>
    </row>
    <row r="89" spans="1:8" ht="23.1" customHeight="1" x14ac:dyDescent="0.5">
      <c r="A89" s="24" t="s">
        <v>95</v>
      </c>
      <c r="D89" s="13"/>
      <c r="E89" s="25"/>
      <c r="F89" s="2"/>
      <c r="G89" s="2"/>
      <c r="H89" s="2"/>
    </row>
    <row r="90" spans="1:8" ht="23.1" customHeight="1" x14ac:dyDescent="0.5">
      <c r="A90" s="6" t="s">
        <v>64</v>
      </c>
      <c r="D90" s="13"/>
      <c r="E90" s="25"/>
      <c r="F90" s="2"/>
      <c r="G90" s="2"/>
      <c r="H90" s="2"/>
    </row>
    <row r="91" spans="1:8" ht="23.1" customHeight="1" x14ac:dyDescent="0.5">
      <c r="A91" s="6" t="s">
        <v>128</v>
      </c>
      <c r="D91" s="4"/>
      <c r="E91" s="4"/>
      <c r="F91" s="2">
        <v>12539</v>
      </c>
      <c r="G91" s="4"/>
      <c r="H91" s="2">
        <v>6324</v>
      </c>
    </row>
    <row r="92" spans="1:8" ht="23.1" customHeight="1" x14ac:dyDescent="0.5">
      <c r="A92" s="6" t="s">
        <v>48</v>
      </c>
      <c r="D92" s="4"/>
      <c r="E92" s="4"/>
      <c r="F92" s="2">
        <v>84094</v>
      </c>
      <c r="G92" s="4"/>
      <c r="H92" s="59">
        <v>82698</v>
      </c>
    </row>
    <row r="93" spans="1:8" ht="23.1" customHeight="1" x14ac:dyDescent="0.5">
      <c r="A93" s="6" t="s">
        <v>150</v>
      </c>
      <c r="D93" s="10"/>
      <c r="E93" s="4"/>
      <c r="F93" s="2">
        <v>3654</v>
      </c>
      <c r="G93" s="4"/>
      <c r="H93" s="2">
        <v>4331</v>
      </c>
    </row>
    <row r="94" spans="1:8" ht="23.1" customHeight="1" x14ac:dyDescent="0.5">
      <c r="A94" s="6" t="s">
        <v>127</v>
      </c>
      <c r="D94" s="4"/>
      <c r="E94" s="4"/>
      <c r="F94" s="2">
        <v>38705</v>
      </c>
      <c r="G94" s="4"/>
      <c r="H94" s="48">
        <v>5389</v>
      </c>
    </row>
    <row r="95" spans="1:8" ht="23.1" customHeight="1" x14ac:dyDescent="0.5">
      <c r="A95" s="6" t="s">
        <v>103</v>
      </c>
      <c r="D95" s="47"/>
      <c r="E95" s="25"/>
      <c r="F95" s="2">
        <v>-6935</v>
      </c>
      <c r="G95" s="25"/>
      <c r="H95" s="4">
        <v>-6106</v>
      </c>
    </row>
    <row r="96" spans="1:8" ht="23.1" customHeight="1" x14ac:dyDescent="0.5">
      <c r="A96" s="6" t="s">
        <v>151</v>
      </c>
      <c r="D96" s="4"/>
      <c r="E96" s="4"/>
      <c r="F96" s="2">
        <v>837</v>
      </c>
      <c r="G96" s="4"/>
      <c r="H96" s="48">
        <v>246</v>
      </c>
    </row>
    <row r="97" spans="1:8" ht="23.1" customHeight="1" x14ac:dyDescent="0.5">
      <c r="A97" s="6" t="s">
        <v>80</v>
      </c>
      <c r="D97" s="4"/>
      <c r="E97" s="4"/>
      <c r="F97" s="57"/>
      <c r="G97" s="4"/>
      <c r="H97" s="57"/>
    </row>
    <row r="98" spans="1:8" ht="23.1" customHeight="1" x14ac:dyDescent="0.5">
      <c r="A98" s="6" t="s">
        <v>81</v>
      </c>
      <c r="D98" s="4"/>
      <c r="E98" s="4"/>
      <c r="F98" s="2">
        <f>SUM(F88:F96)</f>
        <v>330913</v>
      </c>
      <c r="G98" s="2"/>
      <c r="H98" s="2">
        <f>SUM(H88:H96)</f>
        <v>261868</v>
      </c>
    </row>
    <row r="99" spans="1:8" ht="23.1" customHeight="1" x14ac:dyDescent="0.5">
      <c r="A99" s="6" t="s">
        <v>52</v>
      </c>
      <c r="D99" s="4"/>
      <c r="E99" s="4"/>
      <c r="F99" s="2"/>
      <c r="G99" s="2"/>
      <c r="H99" s="2"/>
    </row>
    <row r="100" spans="1:8" ht="23.1" customHeight="1" x14ac:dyDescent="0.5">
      <c r="A100" s="6" t="s">
        <v>96</v>
      </c>
      <c r="D100" s="4"/>
      <c r="E100" s="4"/>
      <c r="F100" s="2">
        <v>-43593</v>
      </c>
      <c r="G100" s="4"/>
      <c r="H100" s="59">
        <v>-86760</v>
      </c>
    </row>
    <row r="101" spans="1:8" ht="23.1" customHeight="1" x14ac:dyDescent="0.5">
      <c r="A101" s="6" t="s">
        <v>53</v>
      </c>
      <c r="D101" s="4"/>
      <c r="E101" s="4"/>
      <c r="F101" s="2">
        <v>-42469</v>
      </c>
      <c r="G101" s="4"/>
      <c r="H101" s="59">
        <v>-112023</v>
      </c>
    </row>
    <row r="102" spans="1:8" ht="23.1" customHeight="1" x14ac:dyDescent="0.5">
      <c r="A102" s="6" t="s">
        <v>54</v>
      </c>
      <c r="D102" s="4"/>
      <c r="E102" s="4"/>
      <c r="F102" s="2">
        <v>-4192</v>
      </c>
      <c r="G102" s="4"/>
      <c r="H102" s="59">
        <v>3630</v>
      </c>
    </row>
    <row r="103" spans="1:8" ht="23.1" customHeight="1" x14ac:dyDescent="0.5">
      <c r="A103" s="6" t="s">
        <v>55</v>
      </c>
      <c r="D103" s="4"/>
      <c r="E103" s="4"/>
      <c r="F103" s="2">
        <v>116</v>
      </c>
      <c r="G103" s="4"/>
      <c r="H103" s="59">
        <v>378</v>
      </c>
    </row>
    <row r="104" spans="1:8" ht="23.1" customHeight="1" x14ac:dyDescent="0.5">
      <c r="A104" s="6" t="s">
        <v>56</v>
      </c>
      <c r="D104" s="4"/>
      <c r="E104" s="4"/>
      <c r="F104" s="2"/>
      <c r="G104" s="4"/>
      <c r="H104" s="59"/>
    </row>
    <row r="105" spans="1:8" ht="23.1" customHeight="1" x14ac:dyDescent="0.5">
      <c r="A105" s="6" t="s">
        <v>97</v>
      </c>
      <c r="D105" s="47"/>
      <c r="E105" s="25"/>
      <c r="F105" s="2">
        <v>133131</v>
      </c>
      <c r="G105" s="25"/>
      <c r="H105" s="60">
        <v>103194</v>
      </c>
    </row>
    <row r="106" spans="1:8" ht="23.1" customHeight="1" x14ac:dyDescent="0.5">
      <c r="A106" s="6" t="s">
        <v>57</v>
      </c>
      <c r="D106" s="4"/>
      <c r="E106" s="4"/>
      <c r="F106" s="2">
        <v>-3565</v>
      </c>
      <c r="G106" s="4"/>
      <c r="H106" s="61">
        <v>1159</v>
      </c>
    </row>
    <row r="107" spans="1:8" ht="23.1" customHeight="1" x14ac:dyDescent="0.5">
      <c r="A107" s="6" t="s">
        <v>129</v>
      </c>
      <c r="D107" s="47"/>
      <c r="E107" s="25"/>
      <c r="F107" s="2">
        <v>-1908</v>
      </c>
      <c r="G107" s="25"/>
      <c r="H107" s="62">
        <v>-3166</v>
      </c>
    </row>
    <row r="108" spans="1:8" ht="23.1" customHeight="1" x14ac:dyDescent="0.5">
      <c r="A108" s="6" t="s">
        <v>130</v>
      </c>
      <c r="D108" s="4"/>
      <c r="E108" s="4"/>
      <c r="F108" s="5">
        <v>-496</v>
      </c>
      <c r="G108" s="4"/>
      <c r="H108" s="5">
        <v>-496</v>
      </c>
    </row>
    <row r="109" spans="1:8" ht="23.1" customHeight="1" x14ac:dyDescent="0.5">
      <c r="A109" s="6" t="s">
        <v>62</v>
      </c>
      <c r="D109" s="4"/>
      <c r="E109" s="4"/>
      <c r="F109" s="4">
        <f>SUM(F98:F108)</f>
        <v>367937</v>
      </c>
      <c r="G109" s="2"/>
      <c r="H109" s="4">
        <f>SUM(H98:H108)</f>
        <v>167784</v>
      </c>
    </row>
    <row r="110" spans="1:8" ht="23.1" customHeight="1" x14ac:dyDescent="0.5">
      <c r="A110" s="6" t="s">
        <v>131</v>
      </c>
      <c r="D110" s="4"/>
      <c r="E110" s="4"/>
      <c r="F110" s="2">
        <v>-15730</v>
      </c>
      <c r="G110" s="4"/>
      <c r="H110" s="5">
        <v>-14923</v>
      </c>
    </row>
    <row r="111" spans="1:8" ht="23.1" customHeight="1" x14ac:dyDescent="0.5">
      <c r="A111" s="32" t="s">
        <v>58</v>
      </c>
      <c r="D111" s="13"/>
      <c r="E111" s="25"/>
      <c r="F111" s="11">
        <f>+F109+F110</f>
        <v>352207</v>
      </c>
      <c r="G111" s="4"/>
      <c r="H111" s="11">
        <f>+H109+H110</f>
        <v>152861</v>
      </c>
    </row>
    <row r="112" spans="1:8" ht="23.25" customHeight="1" x14ac:dyDescent="0.5">
      <c r="H112" s="16" t="s">
        <v>16</v>
      </c>
    </row>
    <row r="113" spans="1:8" s="22" customFormat="1" ht="23.25" customHeight="1" x14ac:dyDescent="0.5">
      <c r="A113" s="22" t="s">
        <v>36</v>
      </c>
      <c r="D113" s="7"/>
      <c r="F113" s="7"/>
      <c r="H113" s="7"/>
    </row>
    <row r="114" spans="1:8" s="22" customFormat="1" ht="23.25" customHeight="1" x14ac:dyDescent="0.5">
      <c r="A114" s="22" t="s">
        <v>18</v>
      </c>
      <c r="D114" s="7"/>
      <c r="F114" s="7"/>
      <c r="H114" s="7"/>
    </row>
    <row r="115" spans="1:8" s="22" customFormat="1" ht="23.25" customHeight="1" x14ac:dyDescent="0.5">
      <c r="A115" s="22" t="s">
        <v>142</v>
      </c>
      <c r="D115" s="7"/>
      <c r="F115" s="7"/>
      <c r="H115" s="7"/>
    </row>
    <row r="116" spans="1:8" ht="23.25" customHeight="1" x14ac:dyDescent="0.5">
      <c r="B116" s="38"/>
      <c r="E116" s="9"/>
      <c r="G116" s="9"/>
      <c r="H116" s="8" t="s">
        <v>20</v>
      </c>
    </row>
    <row r="117" spans="1:8" ht="22.5" customHeight="1" x14ac:dyDescent="0.5">
      <c r="B117" s="39"/>
      <c r="D117" s="13"/>
      <c r="E117" s="41"/>
      <c r="F117" s="17">
        <v>2562</v>
      </c>
      <c r="G117" s="41"/>
      <c r="H117" s="17">
        <v>2561</v>
      </c>
    </row>
    <row r="118" spans="1:8" ht="23.25" customHeight="1" x14ac:dyDescent="0.5">
      <c r="A118" s="32" t="s">
        <v>22</v>
      </c>
      <c r="D118" s="13"/>
      <c r="E118" s="25"/>
      <c r="F118" s="2"/>
      <c r="G118" s="2"/>
      <c r="H118" s="2"/>
    </row>
    <row r="119" spans="1:8" ht="23.25" customHeight="1" x14ac:dyDescent="0.5">
      <c r="A119" s="33" t="s">
        <v>98</v>
      </c>
      <c r="D119" s="4"/>
      <c r="E119" s="4"/>
      <c r="F119" s="59">
        <v>-180913</v>
      </c>
      <c r="G119" s="4"/>
      <c r="H119" s="59">
        <v>-211363</v>
      </c>
    </row>
    <row r="120" spans="1:8" ht="23.25" customHeight="1" x14ac:dyDescent="0.5">
      <c r="A120" s="6" t="s">
        <v>100</v>
      </c>
      <c r="D120" s="4"/>
      <c r="E120" s="4"/>
      <c r="F120" s="59">
        <v>-149589</v>
      </c>
      <c r="G120" s="4"/>
      <c r="H120" s="63">
        <v>-128551</v>
      </c>
    </row>
    <row r="121" spans="1:8" ht="23.25" customHeight="1" x14ac:dyDescent="0.5">
      <c r="A121" s="6" t="s">
        <v>65</v>
      </c>
      <c r="D121" s="4"/>
      <c r="E121" s="4"/>
      <c r="F121" s="59">
        <v>214</v>
      </c>
      <c r="G121" s="4"/>
      <c r="H121" s="64">
        <v>801</v>
      </c>
    </row>
    <row r="122" spans="1:8" ht="23.25" customHeight="1" x14ac:dyDescent="0.5">
      <c r="A122" s="6" t="s">
        <v>49</v>
      </c>
      <c r="D122" s="47"/>
      <c r="E122" s="25"/>
      <c r="F122" s="59">
        <v>-324</v>
      </c>
      <c r="G122" s="4"/>
      <c r="H122" s="63">
        <v>-1166</v>
      </c>
    </row>
    <row r="123" spans="1:8" ht="23.25" customHeight="1" x14ac:dyDescent="0.5">
      <c r="A123" s="6" t="s">
        <v>104</v>
      </c>
      <c r="D123" s="47"/>
      <c r="E123" s="25"/>
      <c r="F123" s="59">
        <v>6952</v>
      </c>
      <c r="G123" s="25"/>
      <c r="H123" s="63">
        <v>5763</v>
      </c>
    </row>
    <row r="124" spans="1:8" ht="23.25" customHeight="1" x14ac:dyDescent="0.5">
      <c r="A124" s="32" t="s">
        <v>63</v>
      </c>
      <c r="D124" s="13"/>
      <c r="E124" s="25"/>
      <c r="F124" s="11">
        <f>SUM(F119:F123)</f>
        <v>-323660</v>
      </c>
      <c r="G124" s="2"/>
      <c r="H124" s="11">
        <f>SUM(H119:H123)</f>
        <v>-334516</v>
      </c>
    </row>
    <row r="125" spans="1:8" ht="23.25" customHeight="1" x14ac:dyDescent="0.5">
      <c r="A125" s="32" t="s">
        <v>147</v>
      </c>
      <c r="D125" s="13"/>
      <c r="E125" s="25"/>
      <c r="F125" s="4"/>
      <c r="G125" s="2"/>
      <c r="H125" s="4"/>
    </row>
    <row r="126" spans="1:8" ht="23.25" customHeight="1" x14ac:dyDescent="0.5">
      <c r="A126" s="6" t="s">
        <v>148</v>
      </c>
      <c r="D126" s="13"/>
      <c r="E126" s="25"/>
      <c r="F126" s="5">
        <v>-80400</v>
      </c>
      <c r="G126" s="2"/>
      <c r="H126" s="5">
        <v>-80400</v>
      </c>
    </row>
    <row r="127" spans="1:8" ht="23.25" customHeight="1" x14ac:dyDescent="0.5">
      <c r="A127" s="32" t="s">
        <v>149</v>
      </c>
      <c r="D127" s="13"/>
      <c r="E127" s="25"/>
      <c r="F127" s="5">
        <f>SUM(F126)</f>
        <v>-80400</v>
      </c>
      <c r="G127" s="2"/>
      <c r="H127" s="5">
        <f>SUM(H126)</f>
        <v>-80400</v>
      </c>
    </row>
    <row r="128" spans="1:8" ht="23.25" customHeight="1" x14ac:dyDescent="0.5">
      <c r="A128" s="32" t="s">
        <v>152</v>
      </c>
      <c r="D128" s="4"/>
      <c r="E128" s="4"/>
      <c r="F128" s="10">
        <f>SUM(F111,F124,F127)</f>
        <v>-51853</v>
      </c>
      <c r="G128" s="2"/>
      <c r="H128" s="10">
        <f>SUM(H111,H124,H127)</f>
        <v>-262055</v>
      </c>
    </row>
    <row r="129" spans="1:8" ht="23.25" customHeight="1" x14ac:dyDescent="0.5">
      <c r="A129" s="6" t="s">
        <v>137</v>
      </c>
      <c r="D129" s="4"/>
      <c r="E129" s="4"/>
      <c r="F129" s="10"/>
      <c r="G129" s="2"/>
      <c r="H129" s="10"/>
    </row>
    <row r="130" spans="1:8" ht="23.25" customHeight="1" x14ac:dyDescent="0.5">
      <c r="A130" s="6" t="s">
        <v>138</v>
      </c>
      <c r="D130" s="4"/>
      <c r="E130" s="4"/>
      <c r="F130" s="10">
        <v>-2</v>
      </c>
      <c r="G130" s="2"/>
      <c r="H130" s="10">
        <v>0</v>
      </c>
    </row>
    <row r="131" spans="1:8" ht="23.25" customHeight="1" x14ac:dyDescent="0.5">
      <c r="A131" s="6" t="s">
        <v>19</v>
      </c>
      <c r="D131" s="4"/>
      <c r="E131" s="4"/>
      <c r="F131" s="5">
        <v>294507</v>
      </c>
      <c r="G131" s="4"/>
      <c r="H131" s="5">
        <v>620651</v>
      </c>
    </row>
    <row r="132" spans="1:8" ht="23.25" customHeight="1" thickBot="1" x14ac:dyDescent="0.55000000000000004">
      <c r="A132" s="32" t="s">
        <v>108</v>
      </c>
      <c r="D132" s="4"/>
      <c r="E132" s="4"/>
      <c r="F132" s="15">
        <f>SUM(F128:F131)</f>
        <v>242652</v>
      </c>
      <c r="G132" s="2"/>
      <c r="H132" s="15">
        <f>SUM(H128:H131)</f>
        <v>358596</v>
      </c>
    </row>
    <row r="133" spans="1:8" ht="23.25" customHeight="1" thickTop="1" x14ac:dyDescent="0.5">
      <c r="A133" s="6"/>
      <c r="D133" s="25"/>
      <c r="E133" s="4"/>
      <c r="F133" s="4">
        <f>SUM(F132-'BS '!F10)</f>
        <v>0</v>
      </c>
      <c r="G133" s="2"/>
      <c r="H133" s="4"/>
    </row>
    <row r="134" spans="1:8" ht="23.25" customHeight="1" x14ac:dyDescent="0.5">
      <c r="A134" s="32" t="s">
        <v>134</v>
      </c>
      <c r="D134" s="25"/>
      <c r="E134" s="4"/>
      <c r="F134" s="4"/>
      <c r="G134" s="2"/>
      <c r="H134" s="4"/>
    </row>
    <row r="135" spans="1:8" x14ac:dyDescent="0.5">
      <c r="A135" s="23" t="s">
        <v>135</v>
      </c>
    </row>
    <row r="136" spans="1:8" x14ac:dyDescent="0.5">
      <c r="A136" s="23" t="s">
        <v>136</v>
      </c>
      <c r="F136" s="9">
        <v>45310</v>
      </c>
      <c r="H136" s="9">
        <v>16817</v>
      </c>
    </row>
  </sheetData>
  <pageMargins left="0.98425196850393704" right="0.39370078740157483" top="0.78740157480314965" bottom="0.39370078740157483" header="0.19685039370078741" footer="0.1968503937007874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5" manualBreakCount="5">
    <brk id="27" max="16383" man="1"/>
    <brk id="40" max="16383" man="1"/>
    <brk id="67" max="16383" man="1"/>
    <brk id="80" max="16383" man="1"/>
    <brk id="1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opLeftCell="A10" zoomScaleNormal="100" zoomScaleSheetLayoutView="100" workbookViewId="0">
      <selection activeCell="D17" sqref="D17"/>
    </sheetView>
  </sheetViews>
  <sheetFormatPr defaultRowHeight="18.75" customHeight="1" x14ac:dyDescent="0.5"/>
  <cols>
    <col min="1" max="1" width="35.28515625" style="94" customWidth="1"/>
    <col min="2" max="2" width="12.7109375" style="94" customWidth="1"/>
    <col min="3" max="3" width="2.42578125" style="94" customWidth="1"/>
    <col min="4" max="4" width="12.7109375" style="94" customWidth="1"/>
    <col min="5" max="5" width="2.42578125" style="94" customWidth="1"/>
    <col min="6" max="6" width="12.7109375" style="94" customWidth="1"/>
    <col min="7" max="7" width="2.42578125" style="65" customWidth="1"/>
    <col min="8" max="8" width="12.7109375" style="94" customWidth="1"/>
    <col min="9" max="9" width="2.42578125" style="65" customWidth="1"/>
    <col min="10" max="10" width="12.7109375" style="94" customWidth="1"/>
    <col min="11" max="11" width="2.42578125" style="65" customWidth="1"/>
    <col min="12" max="12" width="12.7109375" style="94" customWidth="1"/>
    <col min="13" max="13" width="2.42578125" style="94" customWidth="1"/>
    <col min="14" max="14" width="12.7109375" style="65" customWidth="1"/>
    <col min="15" max="15" width="2.42578125" style="65" customWidth="1"/>
    <col min="16" max="16" width="12.7109375" style="94" customWidth="1"/>
    <col min="17" max="17" width="0.85546875" style="65" customWidth="1"/>
    <col min="18" max="18" width="10.7109375" style="94" customWidth="1"/>
    <col min="19" max="16384" width="9.140625" style="94"/>
  </cols>
  <sheetData>
    <row r="1" spans="1:18" s="65" customFormat="1" ht="18.75" customHeight="1" x14ac:dyDescent="0.5">
      <c r="P1" s="66" t="s">
        <v>16</v>
      </c>
      <c r="R1" s="67"/>
    </row>
    <row r="2" spans="1:18" s="68" customFormat="1" ht="18.75" customHeight="1" x14ac:dyDescent="0.5">
      <c r="A2" s="68" t="s">
        <v>36</v>
      </c>
    </row>
    <row r="3" spans="1:18" s="68" customFormat="1" ht="18.75" customHeight="1" x14ac:dyDescent="0.5">
      <c r="A3" s="68" t="s">
        <v>28</v>
      </c>
    </row>
    <row r="4" spans="1:18" s="68" customFormat="1" ht="18.75" customHeight="1" x14ac:dyDescent="0.5">
      <c r="A4" s="68" t="s">
        <v>142</v>
      </c>
    </row>
    <row r="5" spans="1:18" s="69" customFormat="1" ht="18.75" customHeight="1" x14ac:dyDescent="0.5">
      <c r="P5" s="66" t="s">
        <v>20</v>
      </c>
      <c r="R5" s="66"/>
    </row>
    <row r="6" spans="1:18" s="69" customFormat="1" ht="18.75" customHeight="1" x14ac:dyDescent="0.5"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 t="s">
        <v>117</v>
      </c>
      <c r="P6" s="70"/>
      <c r="R6" s="66"/>
    </row>
    <row r="7" spans="1:18" s="69" customFormat="1" ht="18.75" customHeight="1" x14ac:dyDescent="0.5">
      <c r="N7" s="71" t="s">
        <v>13</v>
      </c>
      <c r="P7" s="66"/>
      <c r="R7" s="66"/>
    </row>
    <row r="8" spans="1:18" s="69" customFormat="1" ht="18.75" customHeight="1" x14ac:dyDescent="0.5">
      <c r="N8" s="72" t="s">
        <v>73</v>
      </c>
      <c r="P8" s="66"/>
      <c r="R8" s="66"/>
    </row>
    <row r="9" spans="1:18" s="73" customFormat="1" ht="18.75" customHeight="1" x14ac:dyDescent="0.5">
      <c r="F9" s="70"/>
      <c r="G9" s="70"/>
      <c r="I9" s="70"/>
      <c r="J9" s="74" t="s">
        <v>30</v>
      </c>
      <c r="K9" s="74"/>
      <c r="L9" s="74"/>
      <c r="M9" s="70"/>
      <c r="N9" s="75" t="s">
        <v>77</v>
      </c>
      <c r="O9" s="76"/>
      <c r="P9" s="76" t="s">
        <v>34</v>
      </c>
    </row>
    <row r="10" spans="1:18" s="73" customFormat="1" ht="18.75" customHeight="1" x14ac:dyDescent="0.5">
      <c r="B10" s="71"/>
      <c r="C10" s="71" t="s">
        <v>116</v>
      </c>
      <c r="D10" s="71"/>
      <c r="F10" s="71"/>
      <c r="G10" s="71" t="s">
        <v>67</v>
      </c>
      <c r="H10" s="71"/>
      <c r="I10" s="77"/>
      <c r="J10" s="73" t="s">
        <v>31</v>
      </c>
      <c r="K10" s="70"/>
      <c r="N10" s="76" t="s">
        <v>79</v>
      </c>
      <c r="O10" s="76"/>
      <c r="P10" s="76" t="s">
        <v>71</v>
      </c>
    </row>
    <row r="11" spans="1:18" s="73" customFormat="1" ht="18.75" customHeight="1" x14ac:dyDescent="0.5">
      <c r="B11" s="78" t="s">
        <v>60</v>
      </c>
      <c r="D11" s="78" t="s">
        <v>61</v>
      </c>
      <c r="F11" s="71" t="s">
        <v>60</v>
      </c>
      <c r="H11" s="71" t="s">
        <v>61</v>
      </c>
      <c r="I11" s="79"/>
      <c r="J11" s="71" t="s">
        <v>33</v>
      </c>
      <c r="K11" s="70"/>
      <c r="L11" s="71" t="s">
        <v>32</v>
      </c>
      <c r="M11" s="70"/>
      <c r="N11" s="80" t="s">
        <v>78</v>
      </c>
      <c r="O11" s="75"/>
      <c r="P11" s="80" t="s">
        <v>72</v>
      </c>
    </row>
    <row r="12" spans="1:18" s="84" customFormat="1" ht="18.75" customHeight="1" x14ac:dyDescent="0.5">
      <c r="A12" s="81" t="s">
        <v>121</v>
      </c>
      <c r="B12" s="79">
        <v>8000</v>
      </c>
      <c r="C12" s="82"/>
      <c r="D12" s="79">
        <v>520000</v>
      </c>
      <c r="E12" s="82"/>
      <c r="F12" s="79">
        <v>49210</v>
      </c>
      <c r="G12" s="82"/>
      <c r="H12" s="79">
        <v>337598</v>
      </c>
      <c r="I12" s="82"/>
      <c r="J12" s="79">
        <v>52800</v>
      </c>
      <c r="K12" s="82"/>
      <c r="L12" s="79">
        <v>2094002</v>
      </c>
      <c r="M12" s="82"/>
      <c r="N12" s="79">
        <v>26234</v>
      </c>
      <c r="O12" s="82"/>
      <c r="P12" s="77">
        <f>SUM(B12:N12)</f>
        <v>3087844</v>
      </c>
      <c r="Q12" s="83"/>
    </row>
    <row r="13" spans="1:18" s="84" customFormat="1" ht="18.75" customHeight="1" x14ac:dyDescent="0.5">
      <c r="A13" s="84" t="s">
        <v>75</v>
      </c>
      <c r="B13" s="79">
        <v>0</v>
      </c>
      <c r="C13" s="82"/>
      <c r="D13" s="79">
        <v>0</v>
      </c>
      <c r="E13" s="82"/>
      <c r="F13" s="79">
        <v>0</v>
      </c>
      <c r="G13" s="82"/>
      <c r="H13" s="79">
        <v>0</v>
      </c>
      <c r="I13" s="82"/>
      <c r="J13" s="79">
        <v>0</v>
      </c>
      <c r="K13" s="82"/>
      <c r="L13" s="79">
        <f>SUM(PL!H60)</f>
        <v>133756</v>
      </c>
      <c r="M13" s="82"/>
      <c r="N13" s="79">
        <v>0</v>
      </c>
      <c r="O13" s="82"/>
      <c r="P13" s="77">
        <f>SUM(B13:N13)</f>
        <v>133756</v>
      </c>
      <c r="Q13" s="83"/>
    </row>
    <row r="14" spans="1:18" s="84" customFormat="1" ht="18.75" customHeight="1" x14ac:dyDescent="0.5">
      <c r="A14" s="69" t="s">
        <v>110</v>
      </c>
      <c r="B14" s="85">
        <v>0</v>
      </c>
      <c r="C14" s="82"/>
      <c r="D14" s="85">
        <v>0</v>
      </c>
      <c r="E14" s="82"/>
      <c r="F14" s="85">
        <v>0</v>
      </c>
      <c r="G14" s="82"/>
      <c r="H14" s="85">
        <v>0</v>
      </c>
      <c r="I14" s="82"/>
      <c r="J14" s="85">
        <v>0</v>
      </c>
      <c r="K14" s="82"/>
      <c r="L14" s="85">
        <v>0</v>
      </c>
      <c r="M14" s="82"/>
      <c r="N14" s="85">
        <v>0</v>
      </c>
      <c r="O14" s="82"/>
      <c r="P14" s="77">
        <f>SUM(B14:N14)</f>
        <v>0</v>
      </c>
      <c r="Q14" s="83"/>
    </row>
    <row r="15" spans="1:18" s="84" customFormat="1" ht="18.75" customHeight="1" x14ac:dyDescent="0.5">
      <c r="A15" s="69" t="s">
        <v>99</v>
      </c>
      <c r="B15" s="86">
        <f>SUM(B13:B14)</f>
        <v>0</v>
      </c>
      <c r="C15" s="87"/>
      <c r="D15" s="86">
        <f>SUM(D13:D14)</f>
        <v>0</v>
      </c>
      <c r="E15" s="87"/>
      <c r="F15" s="86">
        <f>SUM(F13:F14)</f>
        <v>0</v>
      </c>
      <c r="G15" s="88"/>
      <c r="H15" s="86">
        <f>SUM(H13:H14)</f>
        <v>0</v>
      </c>
      <c r="I15" s="88"/>
      <c r="J15" s="86">
        <f>SUM(J13:J14)</f>
        <v>0</v>
      </c>
      <c r="K15" s="88"/>
      <c r="L15" s="86">
        <f>SUM(L13:L14)</f>
        <v>133756</v>
      </c>
      <c r="M15" s="79"/>
      <c r="N15" s="86">
        <f>SUM(N13:N14)</f>
        <v>0</v>
      </c>
      <c r="O15" s="88"/>
      <c r="P15" s="86">
        <f>SUM(P13:P14)</f>
        <v>133756</v>
      </c>
      <c r="Q15" s="83"/>
    </row>
    <row r="16" spans="1:18" s="84" customFormat="1" ht="18.75" customHeight="1" x14ac:dyDescent="0.5">
      <c r="A16" s="69" t="s">
        <v>146</v>
      </c>
      <c r="B16" s="85">
        <v>0</v>
      </c>
      <c r="C16" s="87"/>
      <c r="D16" s="85">
        <v>0</v>
      </c>
      <c r="E16" s="87"/>
      <c r="F16" s="85">
        <v>0</v>
      </c>
      <c r="G16" s="88"/>
      <c r="H16" s="85">
        <v>0</v>
      </c>
      <c r="I16" s="88"/>
      <c r="J16" s="85">
        <v>0</v>
      </c>
      <c r="K16" s="88"/>
      <c r="L16" s="85">
        <v>-80400</v>
      </c>
      <c r="M16" s="79"/>
      <c r="N16" s="85">
        <v>0</v>
      </c>
      <c r="O16" s="88"/>
      <c r="P16" s="85">
        <f>SUM(B16:N16)</f>
        <v>-80400</v>
      </c>
      <c r="Q16" s="83"/>
    </row>
    <row r="17" spans="1:17" s="69" customFormat="1" ht="18.75" customHeight="1" thickBot="1" x14ac:dyDescent="0.55000000000000004">
      <c r="A17" s="89" t="s">
        <v>144</v>
      </c>
      <c r="B17" s="90">
        <f>SUM(B12,B15:B16)</f>
        <v>8000</v>
      </c>
      <c r="C17" s="82"/>
      <c r="D17" s="90">
        <f>SUM(D12,D15:D16)</f>
        <v>520000</v>
      </c>
      <c r="E17" s="82"/>
      <c r="F17" s="90">
        <f>SUM(F12,F15:F16)</f>
        <v>49210</v>
      </c>
      <c r="G17" s="82"/>
      <c r="H17" s="90">
        <f>SUM(H12,H15:H16)</f>
        <v>337598</v>
      </c>
      <c r="I17" s="82"/>
      <c r="J17" s="90">
        <f>SUM(J12,J15:J16)</f>
        <v>52800</v>
      </c>
      <c r="K17" s="82"/>
      <c r="L17" s="90">
        <f>SUM(L12,L15:L16)</f>
        <v>2147358</v>
      </c>
      <c r="M17" s="82"/>
      <c r="N17" s="90">
        <f>SUM(N12,N15:N16)</f>
        <v>26234</v>
      </c>
      <c r="O17" s="88"/>
      <c r="P17" s="90">
        <f>SUM(P12,P15:P16)</f>
        <v>3141200</v>
      </c>
      <c r="Q17" s="82"/>
    </row>
    <row r="18" spans="1:17" s="69" customFormat="1" ht="18.75" customHeight="1" thickTop="1" x14ac:dyDescent="0.5">
      <c r="A18" s="89"/>
      <c r="B18" s="79"/>
      <c r="C18" s="82"/>
      <c r="D18" s="79"/>
      <c r="E18" s="82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6"/>
    </row>
    <row r="19" spans="1:17" s="73" customFormat="1" ht="18.75" customHeight="1" x14ac:dyDescent="0.5">
      <c r="A19" s="81" t="s">
        <v>119</v>
      </c>
      <c r="B19" s="79">
        <v>7993</v>
      </c>
      <c r="C19" s="82"/>
      <c r="D19" s="79">
        <v>520007</v>
      </c>
      <c r="E19" s="82"/>
      <c r="F19" s="79">
        <v>49165</v>
      </c>
      <c r="G19" s="82"/>
      <c r="H19" s="79">
        <v>337643</v>
      </c>
      <c r="I19" s="82"/>
      <c r="J19" s="79">
        <v>52800</v>
      </c>
      <c r="K19" s="82"/>
      <c r="L19" s="79">
        <v>2343796</v>
      </c>
      <c r="M19" s="70"/>
      <c r="N19" s="75">
        <v>61274</v>
      </c>
      <c r="O19" s="75"/>
      <c r="P19" s="77">
        <f>SUM(B19:N19)</f>
        <v>3372678</v>
      </c>
    </row>
    <row r="20" spans="1:17" s="84" customFormat="1" ht="18.75" customHeight="1" x14ac:dyDescent="0.5">
      <c r="A20" s="84" t="s">
        <v>75</v>
      </c>
      <c r="B20" s="79">
        <v>0</v>
      </c>
      <c r="C20" s="82"/>
      <c r="D20" s="79">
        <v>0</v>
      </c>
      <c r="E20" s="82"/>
      <c r="F20" s="79">
        <v>0</v>
      </c>
      <c r="G20" s="82"/>
      <c r="H20" s="79">
        <v>0</v>
      </c>
      <c r="I20" s="82"/>
      <c r="J20" s="79">
        <v>0</v>
      </c>
      <c r="K20" s="82"/>
      <c r="L20" s="79">
        <f>SUM(PL!F60)</f>
        <v>161112</v>
      </c>
      <c r="M20" s="82"/>
      <c r="N20" s="79">
        <v>0</v>
      </c>
      <c r="O20" s="82"/>
      <c r="P20" s="77">
        <f>SUM(B20:N20)</f>
        <v>161112</v>
      </c>
      <c r="Q20" s="83"/>
    </row>
    <row r="21" spans="1:17" s="84" customFormat="1" ht="18.75" customHeight="1" x14ac:dyDescent="0.5">
      <c r="A21" s="69" t="s">
        <v>110</v>
      </c>
      <c r="B21" s="85">
        <v>0</v>
      </c>
      <c r="C21" s="82"/>
      <c r="D21" s="85">
        <v>0</v>
      </c>
      <c r="E21" s="82"/>
      <c r="F21" s="85">
        <v>0</v>
      </c>
      <c r="G21" s="82"/>
      <c r="H21" s="85">
        <v>0</v>
      </c>
      <c r="I21" s="82"/>
      <c r="J21" s="85">
        <v>0</v>
      </c>
      <c r="K21" s="82"/>
      <c r="L21" s="85">
        <v>0</v>
      </c>
      <c r="M21" s="82"/>
      <c r="N21" s="85">
        <v>0</v>
      </c>
      <c r="O21" s="82"/>
      <c r="P21" s="85">
        <f>SUM(B21:N21)</f>
        <v>0</v>
      </c>
      <c r="Q21" s="83"/>
    </row>
    <row r="22" spans="1:17" s="84" customFormat="1" ht="18.75" customHeight="1" x14ac:dyDescent="0.5">
      <c r="A22" s="69" t="s">
        <v>99</v>
      </c>
      <c r="B22" s="79">
        <f>SUM(B20:B21)</f>
        <v>0</v>
      </c>
      <c r="C22" s="87"/>
      <c r="D22" s="79">
        <f>SUM(D20:D21)</f>
        <v>0</v>
      </c>
      <c r="E22" s="87"/>
      <c r="F22" s="79">
        <f>SUM(F20:F21)</f>
        <v>0</v>
      </c>
      <c r="G22" s="88"/>
      <c r="H22" s="79">
        <f>SUM(H20:H21)</f>
        <v>0</v>
      </c>
      <c r="I22" s="88"/>
      <c r="J22" s="79">
        <f>SUM(J20:J21)</f>
        <v>0</v>
      </c>
      <c r="K22" s="88"/>
      <c r="L22" s="79">
        <f>SUM(L20:L21)</f>
        <v>161112</v>
      </c>
      <c r="M22" s="79"/>
      <c r="N22" s="79">
        <f>SUM(N20:N21)</f>
        <v>0</v>
      </c>
      <c r="O22" s="88"/>
      <c r="P22" s="79">
        <f>SUM(P20:P21)</f>
        <v>161112</v>
      </c>
      <c r="Q22" s="83"/>
    </row>
    <row r="23" spans="1:17" s="84" customFormat="1" ht="18.75" customHeight="1" x14ac:dyDescent="0.5">
      <c r="A23" s="69" t="s">
        <v>146</v>
      </c>
      <c r="B23" s="85">
        <v>0</v>
      </c>
      <c r="C23" s="87"/>
      <c r="D23" s="85">
        <v>0</v>
      </c>
      <c r="E23" s="87"/>
      <c r="F23" s="85">
        <v>0</v>
      </c>
      <c r="G23" s="88"/>
      <c r="H23" s="85">
        <v>0</v>
      </c>
      <c r="I23" s="88"/>
      <c r="J23" s="85">
        <v>0</v>
      </c>
      <c r="K23" s="88"/>
      <c r="L23" s="85">
        <v>-80400</v>
      </c>
      <c r="M23" s="79"/>
      <c r="N23" s="85">
        <v>0</v>
      </c>
      <c r="O23" s="88"/>
      <c r="P23" s="85">
        <f>SUM(B23:N23)</f>
        <v>-80400</v>
      </c>
      <c r="Q23" s="83"/>
    </row>
    <row r="24" spans="1:17" s="84" customFormat="1" ht="18.75" customHeight="1" thickBot="1" x14ac:dyDescent="0.55000000000000004">
      <c r="A24" s="89" t="s">
        <v>145</v>
      </c>
      <c r="B24" s="91">
        <f>SUM(B19,B22:B22)</f>
        <v>7993</v>
      </c>
      <c r="C24" s="82"/>
      <c r="D24" s="91">
        <f>SUM(D19,D22:D22)</f>
        <v>520007</v>
      </c>
      <c r="E24" s="82"/>
      <c r="F24" s="91">
        <f>SUM(F19,F22:F22)</f>
        <v>49165</v>
      </c>
      <c r="G24" s="82"/>
      <c r="H24" s="91">
        <f>SUM(H19,H22:H22)</f>
        <v>337643</v>
      </c>
      <c r="I24" s="82"/>
      <c r="J24" s="91">
        <f>SUM(J19,J22:J22)</f>
        <v>52800</v>
      </c>
      <c r="K24" s="82"/>
      <c r="L24" s="91">
        <f>SUM(L19,L22:L22,L23)</f>
        <v>2424508</v>
      </c>
      <c r="M24" s="82"/>
      <c r="N24" s="91">
        <f>SUM(N19,N22:N22)</f>
        <v>61274</v>
      </c>
      <c r="O24" s="82"/>
      <c r="P24" s="91">
        <f>SUM(P19,P22:P22,P23)</f>
        <v>3453390</v>
      </c>
      <c r="Q24" s="82"/>
    </row>
    <row r="25" spans="1:17" ht="19.5" thickTop="1" x14ac:dyDescent="0.5">
      <c r="A25" s="68"/>
      <c r="B25" s="92">
        <f>SUM(B24-'BS '!F64)</f>
        <v>0</v>
      </c>
      <c r="C25" s="93"/>
      <c r="D25" s="92">
        <f>SUM(D24-'BS '!F60)</f>
        <v>0</v>
      </c>
      <c r="E25" s="93"/>
      <c r="F25" s="92">
        <f>SUM(F24-'BS '!F68)</f>
        <v>0</v>
      </c>
      <c r="G25" s="93"/>
      <c r="H25" s="92">
        <f>SUM(H24-'BS '!F69)</f>
        <v>0</v>
      </c>
      <c r="I25" s="93"/>
      <c r="J25" s="92">
        <f>SUM(J24-'BS '!F71)</f>
        <v>0</v>
      </c>
      <c r="K25" s="93"/>
      <c r="L25" s="92">
        <f>SUM(L24-'BS '!F72)</f>
        <v>0</v>
      </c>
      <c r="M25" s="93"/>
      <c r="N25" s="93"/>
      <c r="O25" s="93"/>
      <c r="P25" s="92">
        <f>SUM(P24-'BS '!F74)</f>
        <v>0</v>
      </c>
      <c r="Q25" s="93"/>
    </row>
    <row r="26" spans="1:17" ht="18.75" customHeight="1" x14ac:dyDescent="0.5">
      <c r="B26" s="65"/>
      <c r="C26" s="65"/>
      <c r="D26" s="65"/>
      <c r="E26" s="65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95"/>
    </row>
  </sheetData>
  <printOptions horizontalCentered="1"/>
  <pageMargins left="0.15748031496062992" right="0.15748031496062992" top="0.98425196850393704" bottom="0.19685039370078741" header="0.19685039370078741" footer="0.19685039370078741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 </vt:lpstr>
      <vt:lpstr>PL</vt:lpstr>
      <vt:lpstr>Company </vt:lpstr>
      <vt:lpstr>'BS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sec02</cp:lastModifiedBy>
  <cp:lastPrinted>2019-08-05T03:20:32Z</cp:lastPrinted>
  <dcterms:created xsi:type="dcterms:W3CDTF">2003-04-03T02:05:33Z</dcterms:created>
  <dcterms:modified xsi:type="dcterms:W3CDTF">2019-08-08T09:02:32Z</dcterms:modified>
</cp:coreProperties>
</file>