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\\daaserver\systemdata\User-Audit\Audit-Paper - ฝ่าย 4\งบการเงินปี [2562-2019]\ตลาดหลักทรัพย์ (มหาชนและบริษัทในเครือ)\ไตรมาส 2 [30 มิถุนายน 2562]\ภาษาอังกฤษ\"/>
    </mc:Choice>
  </mc:AlternateContent>
  <xr:revisionPtr revIDLastSave="0" documentId="13_ncr:1_{ED20F9D8-1C8B-4F64-82B1-EACC7DC0E2F9}" xr6:coauthVersionLast="41" xr6:coauthVersionMax="43" xr10:uidLastSave="{00000000-0000-0000-0000-000000000000}"/>
  <bookViews>
    <workbookView xWindow="-108" yWindow="-108" windowWidth="23256" windowHeight="12576" tabRatio="703" activeTab="4" xr2:uid="{00000000-000D-0000-FFFF-FFFF00000000}"/>
  </bookViews>
  <sheets>
    <sheet name="Financial position" sheetId="7" r:id="rId1"/>
    <sheet name="Statement of comprehensive" sheetId="12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  <externalReference r:id="rId7"/>
  </externalReferences>
  <definedNames>
    <definedName name="BS" localSheetId="1">[1]BS!$B$10:$M$65</definedName>
    <definedName name="BS">[2]BS!$B$10:$M$65</definedName>
    <definedName name="_xlnm.Print_Area" localSheetId="4">'Cash flow'!$A$1:$M$79</definedName>
    <definedName name="_xlnm.Print_Area" localSheetId="0">'Financial position'!$A$1:$N$74</definedName>
    <definedName name="_xlnm.Print_Area" localSheetId="1">'Statement of comprehensive'!$A$1:$M$88</definedName>
    <definedName name="_xlnm.Print_Area" localSheetId="2">'Statements of Changes(Consoli)'!$A$1:$Q$27</definedName>
    <definedName name="_xlnm.Print_Area" localSheetId="3">'Statements of Changes(Only)'!$A$1:$Q$27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9" l="1"/>
  <c r="E21" i="9"/>
  <c r="C21" i="9"/>
  <c r="G15" i="9"/>
  <c r="E15" i="9"/>
  <c r="C15" i="9"/>
</calcChain>
</file>

<file path=xl/sharedStrings.xml><?xml version="1.0" encoding="utf-8"?>
<sst xmlns="http://schemas.openxmlformats.org/spreadsheetml/2006/main" count="326" uniqueCount="183">
  <si>
    <t>- 3 -</t>
  </si>
  <si>
    <t>4, 7</t>
  </si>
  <si>
    <t>- 4 -</t>
  </si>
  <si>
    <t>- 5 -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</si>
  <si>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</si>
  <si>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</si>
  <si>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</si>
  <si>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- 2 -</t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</si>
  <si>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</si>
  <si>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</si>
  <si>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</si>
  <si>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</si>
  <si>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</si>
  <si>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</si>
  <si>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</si>
  <si>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Note</t>
  </si>
  <si>
    <t>Current assets</t>
  </si>
  <si>
    <t>Cash and cash equivalents</t>
  </si>
  <si>
    <t>Current investments</t>
  </si>
  <si>
    <t>Trade and other  receivables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</si>
  <si>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</si>
  <si>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</si>
  <si>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</si>
  <si>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</si>
  <si>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</si>
  <si>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</si>
  <si>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</si>
  <si>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</si>
  <si>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</si>
  <si>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</si>
  <si>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</si>
  <si>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Notes to  interim financial statements form an integral part of these statements.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</si>
  <si>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</si>
  <si>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</si>
  <si>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</si>
  <si>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</si>
  <si>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Trade and other payables</t>
  </si>
  <si>
    <t>Current portion of  liabilities under financial lease agreements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</si>
  <si>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</si>
  <si>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</si>
  <si>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</si>
  <si>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</si>
  <si>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</si>
  <si>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</si>
  <si>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</si>
  <si>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</si>
  <si>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</si>
  <si>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</si>
  <si>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</si>
  <si>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</si>
  <si>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</si>
  <si>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</si>
  <si>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</si>
  <si>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</si>
  <si>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</si>
  <si>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</si>
  <si>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</si>
  <si>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</si>
  <si>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</si>
  <si>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</si>
  <si>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</si>
  <si>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</si>
  <si>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</si>
  <si>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</si>
  <si>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</si>
  <si>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</si>
  <si>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Selling expenses</t>
  </si>
  <si>
    <t>Administrative expenses</t>
  </si>
  <si>
    <t>Finance costs</t>
  </si>
  <si>
    <t>Total expenses</t>
  </si>
  <si>
    <t>Income tax expenses</t>
  </si>
  <si>
    <t>Profit for the period</t>
  </si>
  <si>
    <t>Other comprehensive income</t>
  </si>
  <si>
    <t>- net of income tax</t>
  </si>
  <si>
    <t>Basic earning per share (Baht per share)</t>
  </si>
  <si>
    <t>Weighted average number of ordinary shares (Thousand shares)</t>
  </si>
  <si>
    <t>Items that will not be reclassified to profit or loss</t>
  </si>
  <si>
    <t>- 6 -</t>
  </si>
  <si>
    <t>STATEMENT OF CHANGES IN SHAREHOLDERS' EQUITY</t>
  </si>
  <si>
    <t>Shareholder's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</si>
  <si>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</si>
  <si>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</si>
  <si>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</si>
  <si>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</si>
  <si>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</si>
  <si>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</si>
  <si>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</si>
  <si>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</si>
  <si>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</si>
  <si>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Unrealized gain</t>
  </si>
  <si>
    <t>- statutoty reserve</t>
  </si>
  <si>
    <t>surplus</t>
  </si>
  <si>
    <t>- for-sale securities</t>
  </si>
  <si>
    <t>- 7 -</t>
  </si>
  <si>
    <t>STATEMENT OF CHANGES IN SHAREHOLDERS' EQUITY (CONT.)</t>
  </si>
  <si>
    <t>- statutory reserve</t>
  </si>
  <si>
    <t xml:space="preserve"> on available-for-</t>
  </si>
  <si>
    <t>sale securities</t>
  </si>
  <si>
    <t>STATEMENT OF CASH FLOWS</t>
  </si>
  <si>
    <t xml:space="preserve">Cash flows from operating activities </t>
  </si>
  <si>
    <t xml:space="preserve">Adjustments to reconcile profit for the period to net cash provided by </t>
  </si>
  <si>
    <t>(used in) operation activities :</t>
  </si>
  <si>
    <t>Gain on sales of available for sale securities</t>
  </si>
  <si>
    <t>Bad debts</t>
  </si>
  <si>
    <t>Depreciation and amortization</t>
  </si>
  <si>
    <t>Employees benefits expenses</t>
  </si>
  <si>
    <t>Interest income</t>
  </si>
  <si>
    <t>Interest expenses</t>
  </si>
  <si>
    <t>Profit before changes in operating assets  and operating liabilities</t>
  </si>
  <si>
    <t>Operating assets (increase) decrease</t>
  </si>
  <si>
    <t>Trade and other receivables</t>
  </si>
  <si>
    <t>Inventories</t>
  </si>
  <si>
    <t>Other non - current assets</t>
  </si>
  <si>
    <t>Operating liabilities increase (decrease)</t>
  </si>
  <si>
    <t>Cash receipt in operating activities</t>
  </si>
  <si>
    <t>Corporate income tax paid</t>
  </si>
  <si>
    <t>Interest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</si>
  <si>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</si>
  <si>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</si>
  <si>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</si>
  <si>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>Cash paid purchase of intangible assets</t>
  </si>
  <si>
    <t>Cash received from sales of fixed assets</t>
  </si>
  <si>
    <t xml:space="preserve">Cash received from interest income </t>
  </si>
  <si>
    <t xml:space="preserve">Cash flows from financing activities </t>
  </si>
  <si>
    <t>Net cash used in financing activities</t>
  </si>
  <si>
    <t>Net increase in cash and cash equivalents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</si>
  <si>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</si>
  <si>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</si>
  <si>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</si>
  <si>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</si>
  <si>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Loss on sales of fixed assets</t>
  </si>
  <si>
    <t>Cash paid purchase of fixed assets</t>
  </si>
  <si>
    <t>Other comprehensive income (loss) for the period</t>
  </si>
  <si>
    <t xml:space="preserve"> on available</t>
  </si>
  <si>
    <t>Unrealized (gain) loss on exchange rate</t>
  </si>
  <si>
    <t>Cash paid from liabilities under financial agreements</t>
  </si>
  <si>
    <t>Unrealized gain (loss) on exchange rate on cash at bank</t>
  </si>
  <si>
    <t xml:space="preserve"> in foreign currency</t>
  </si>
  <si>
    <t>Allowance for doubtful account (reversal)</t>
  </si>
  <si>
    <t>Allowance for stock declining value (reversal)</t>
  </si>
  <si>
    <t>Net cash provided (used) by operating activities</t>
  </si>
  <si>
    <t>Net cash provided (used) in investing activities</t>
  </si>
  <si>
    <t>Profit (loss) for the period</t>
  </si>
  <si>
    <t>4, 13</t>
  </si>
  <si>
    <t>Dividend income</t>
  </si>
  <si>
    <t>Balance as at January 1, 2018</t>
  </si>
  <si>
    <t>2018</t>
  </si>
  <si>
    <t>Cash received from sales of unit trusts</t>
  </si>
  <si>
    <t>Cash paid purchase in unit trusts</t>
  </si>
  <si>
    <t>Dividend income from investment in unit trusts</t>
  </si>
  <si>
    <t>As at June</t>
  </si>
  <si>
    <t>REVENUES</t>
  </si>
  <si>
    <t>Gain on exchange rate</t>
  </si>
  <si>
    <t>EXPENSES</t>
  </si>
  <si>
    <t>Profit before income tax expenses</t>
  </si>
  <si>
    <t>Actuarial losses arising from post-employee benefit,</t>
  </si>
  <si>
    <t>net of income tax</t>
  </si>
  <si>
    <t>Items that may be reclassified subsequently to profit or loss</t>
  </si>
  <si>
    <t>Loss on valuation of available-for-sale securities</t>
  </si>
  <si>
    <t>Total comprehensive income for the period</t>
  </si>
  <si>
    <t>EARNINGS PER SHARE</t>
  </si>
  <si>
    <t>STATEMENT OF COMPREHENSIVE INCOME (CONT.)</t>
  </si>
  <si>
    <t>Other comprehensive income :</t>
  </si>
  <si>
    <t>Unrealized gain (loss) on valuation of available-for-sale securities</t>
  </si>
  <si>
    <t>- 9 -</t>
  </si>
  <si>
    <t>Dividend  paid</t>
  </si>
  <si>
    <t>18</t>
  </si>
  <si>
    <t>Balance as at June 30, 2018</t>
  </si>
  <si>
    <t xml:space="preserve">Dividend paid </t>
  </si>
  <si>
    <t>Dividend income from investment in subsidairy</t>
  </si>
  <si>
    <t>30, 2019</t>
  </si>
  <si>
    <t>31, 2018</t>
  </si>
  <si>
    <t>AS AT JUNE 30, 2019</t>
  </si>
  <si>
    <t>FOR THE THREE-MONTH PERIOD ENDED JUNE 30, 2019</t>
  </si>
  <si>
    <t>Rental income</t>
  </si>
  <si>
    <t>Loss on exchange rate</t>
  </si>
  <si>
    <t>FOR THE SIX-MONTH PERIOD ENDED JUNE 30, 2019</t>
  </si>
  <si>
    <t>Balance as at January 1, 2019</t>
  </si>
  <si>
    <t>Balance as at June 30, 2019</t>
  </si>
  <si>
    <t>8Balance as at June 30, 2019</t>
  </si>
  <si>
    <t>2019</t>
  </si>
  <si>
    <t>2. Transfer of deposit for purchase of assets as fixed assets</t>
  </si>
  <si>
    <t>1. Account payable for purchase of fixed assets (net from VAT)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</si>
</sst>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-* #,##0_-;\-* #,##0_-;_-* &quot;-&quot;??_-;_-@_-"/>
    <numFmt numFmtId="168" formatCode="#,##0_ ;\-#,##0\ "/>
    <numFmt numFmtId="169" formatCode="#,##0\ ;\(#,###\);&quot;-       &quot;\ \ \ "/>
    <numFmt numFmtId="170" formatCode="#,##0.00\ ;\(#,##0.00\);&quot;- &quot;\ \ \ "/>
    <numFmt numFmtId="171" formatCode="#,##0.00\ ;\(#,###.00\);&quot;-       &quot;\ \ \ "/>
    <numFmt numFmtId="172" formatCode="_-* #,##0.00_-;\-* #,##0.00_-;_-* \-??_-;_-@_-"/>
    <numFmt numFmtId="173" formatCode="#,##0;\(#,##0.00\)"/>
    <numFmt numFmtId="174" formatCode="_-* #,##0.000_-;\-* #,##0.000_-;_-* &quot;-&quot;???_-;_-@_-"/>
    <numFmt numFmtId="175" formatCode="#,##0.00;\(#,##0.0000\)"/>
    <numFmt numFmtId="176" formatCode="#,##0;\(#,##0\)"/>
    <numFmt numFmtId="177" formatCode="_(* #,##0_);_(* \(#,##0\);_(* &quot;-&quot;??_);_(@_)"/>
    <numFmt numFmtId="178" formatCode="#,##0.00\ ;\(#,##0.00\);&quot;-       &quot;\ \ \ "/>
    <numFmt numFmtId="179" formatCode="_-* #,##0_-;\-* #,##0_-;_-* &quot;-&quot;???_-;_-@_-"/>
    <numFmt numFmtId="180" formatCode="#,##0.00\ ;\(#,##0\);&quot;- &quot;\ \ \ "/>
    <numFmt numFmtId="181" formatCode="#,##0.00\ ;\(#,###\);&quot;-       &quot;\ \ \ "/>
  </numFmts>
  <fonts count="19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b/>
      <u/>
      <sz val="12"/>
      <name val="Angsana New"/>
      <family val="1"/>
    </font>
    <font>
      <u/>
      <sz val="12"/>
      <name val="Angsana New"/>
      <family val="1"/>
    </font>
    <font>
      <sz val="13"/>
      <name val="Angsana New"/>
      <family val="1"/>
    </font>
    <font>
      <b/>
      <u val="singleAccounting"/>
      <sz val="12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7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2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280">
    <xf numFmtId="0" fontId="0" fillId="0" borderId="0" xfId="0"/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167" fontId="5" fillId="0" borderId="0" xfId="2" applyNumberFormat="1" applyFont="1" applyAlignment="1">
      <alignment vertical="center"/>
    </xf>
    <xf numFmtId="167" fontId="5" fillId="0" borderId="0" xfId="2" applyNumberFormat="1" applyFont="1" applyBorder="1" applyAlignment="1">
      <alignment vertical="center"/>
    </xf>
    <xf numFmtId="41" fontId="5" fillId="0" borderId="0" xfId="2" applyNumberFormat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41" fontId="5" fillId="0" borderId="4" xfId="2" applyNumberFormat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168" fontId="5" fillId="0" borderId="0" xfId="5" applyNumberFormat="1" applyFont="1" applyBorder="1" applyAlignment="1">
      <alignment vertical="center"/>
    </xf>
    <xf numFmtId="167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166" fontId="5" fillId="0" borderId="0" xfId="1" applyNumberFormat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166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6" fillId="0" borderId="0" xfId="5" applyNumberFormat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167" fontId="5" fillId="0" borderId="0" xfId="11" applyNumberFormat="1" applyFont="1" applyBorder="1" applyAlignment="1">
      <alignment vertical="center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right" vertical="top"/>
    </xf>
    <xf numFmtId="49" fontId="15" fillId="0" borderId="0" xfId="0" applyNumberFormat="1" applyFont="1" applyBorder="1" applyAlignment="1">
      <alignment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right" vertical="top"/>
    </xf>
    <xf numFmtId="49" fontId="15" fillId="0" borderId="1" xfId="0" applyNumberFormat="1" applyFont="1" applyBorder="1" applyAlignment="1">
      <alignment horizontal="center" vertical="top"/>
    </xf>
    <xf numFmtId="49" fontId="15" fillId="0" borderId="0" xfId="0" quotePrefix="1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vertical="top"/>
    </xf>
    <xf numFmtId="49" fontId="15" fillId="0" borderId="1" xfId="0" quotePrefix="1" applyNumberFormat="1" applyFont="1" applyBorder="1" applyAlignment="1">
      <alignment horizontal="center" vertical="top"/>
    </xf>
    <xf numFmtId="167" fontId="5" fillId="0" borderId="0" xfId="11" applyNumberFormat="1" applyFont="1" applyBorder="1" applyAlignment="1">
      <alignment vertical="top"/>
    </xf>
    <xf numFmtId="0" fontId="15" fillId="0" borderId="0" xfId="0" applyFont="1" applyBorder="1" applyAlignment="1">
      <alignment vertical="top"/>
    </xf>
    <xf numFmtId="167" fontId="5" fillId="0" borderId="6" xfId="11" applyNumberFormat="1" applyFont="1" applyBorder="1" applyAlignment="1">
      <alignment vertical="top"/>
    </xf>
    <xf numFmtId="0" fontId="11" fillId="0" borderId="0" xfId="0" applyFont="1" applyAlignment="1">
      <alignment horizontal="right" vertical="top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right" vertical="center"/>
    </xf>
    <xf numFmtId="49" fontId="15" fillId="0" borderId="0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15" fillId="0" borderId="0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vertical="center"/>
    </xf>
    <xf numFmtId="49" fontId="15" fillId="0" borderId="0" xfId="0" quotePrefix="1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43" fontId="3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horizontal="center" vertical="center"/>
    </xf>
    <xf numFmtId="167" fontId="5" fillId="0" borderId="2" xfId="0" quotePrefix="1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/>
    </xf>
    <xf numFmtId="43" fontId="13" fillId="0" borderId="0" xfId="0" applyNumberFormat="1" applyFont="1" applyFill="1" applyAlignment="1">
      <alignment vertical="center"/>
    </xf>
    <xf numFmtId="43" fontId="5" fillId="0" borderId="0" xfId="13" applyNumberFormat="1" applyFont="1" applyFill="1" applyBorder="1" applyAlignment="1">
      <alignment vertical="center"/>
    </xf>
    <xf numFmtId="167" fontId="5" fillId="0" borderId="0" xfId="5" applyNumberFormat="1" applyFont="1" applyFill="1" applyAlignment="1">
      <alignment vertical="top"/>
    </xf>
    <xf numFmtId="167" fontId="5" fillId="0" borderId="0" xfId="13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/>
    <xf numFmtId="43" fontId="2" fillId="0" borderId="0" xfId="0" applyNumberFormat="1" applyFont="1" applyFill="1" applyAlignment="1">
      <alignment vertical="center"/>
    </xf>
    <xf numFmtId="43" fontId="16" fillId="0" borderId="0" xfId="0" applyNumberFormat="1" applyFont="1" applyFill="1" applyAlignment="1">
      <alignment vertical="center"/>
    </xf>
    <xf numFmtId="43" fontId="5" fillId="0" borderId="0" xfId="13" applyNumberFormat="1" applyFont="1" applyFill="1" applyAlignment="1">
      <alignment vertical="center"/>
    </xf>
    <xf numFmtId="169" fontId="5" fillId="0" borderId="0" xfId="13" applyNumberFormat="1" applyFont="1" applyFill="1" applyBorder="1" applyAlignment="1">
      <alignment vertical="center"/>
    </xf>
    <xf numFmtId="0" fontId="14" fillId="0" borderId="0" xfId="0" applyFont="1" applyFill="1"/>
    <xf numFmtId="43" fontId="5" fillId="0" borderId="0" xfId="0" applyNumberFormat="1" applyFont="1" applyFill="1" applyAlignment="1"/>
    <xf numFmtId="43" fontId="5" fillId="0" borderId="0" xfId="13" applyNumberFormat="1" applyFont="1" applyFill="1" applyAlignment="1"/>
    <xf numFmtId="169" fontId="5" fillId="0" borderId="0" xfId="13" applyNumberFormat="1" applyFont="1" applyFill="1" applyBorder="1" applyAlignment="1"/>
    <xf numFmtId="0" fontId="5" fillId="0" borderId="0" xfId="0" applyFont="1" applyFill="1"/>
    <xf numFmtId="43" fontId="5" fillId="0" borderId="0" xfId="0" quotePrefix="1" applyNumberFormat="1" applyFont="1" applyFill="1" applyAlignment="1"/>
    <xf numFmtId="168" fontId="5" fillId="0" borderId="0" xfId="15" applyNumberFormat="1" applyFont="1" applyFill="1" applyBorder="1" applyAlignment="1">
      <alignment vertical="center"/>
    </xf>
    <xf numFmtId="164" fontId="5" fillId="0" borderId="0" xfId="15" applyNumberFormat="1" applyFont="1" applyFill="1" applyBorder="1" applyAlignment="1">
      <alignment vertical="center"/>
    </xf>
    <xf numFmtId="164" fontId="5" fillId="0" borderId="0" xfId="5" applyNumberFormat="1" applyFont="1" applyFill="1" applyAlignment="1">
      <alignment vertical="top"/>
    </xf>
    <xf numFmtId="164" fontId="5" fillId="0" borderId="0" xfId="13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5" fillId="0" borderId="0" xfId="1" applyNumberFormat="1" applyFont="1" applyFill="1" applyAlignment="1">
      <alignment vertical="top"/>
    </xf>
    <xf numFmtId="164" fontId="5" fillId="0" borderId="5" xfId="13" applyNumberFormat="1" applyFont="1" applyFill="1" applyBorder="1" applyAlignment="1">
      <alignment vertical="center"/>
    </xf>
    <xf numFmtId="164" fontId="5" fillId="0" borderId="0" xfId="13" applyNumberFormat="1" applyFont="1" applyFill="1" applyBorder="1" applyAlignment="1"/>
    <xf numFmtId="164" fontId="5" fillId="0" borderId="0" xfId="0" applyNumberFormat="1" applyFont="1" applyFill="1" applyAlignment="1"/>
    <xf numFmtId="43" fontId="5" fillId="0" borderId="0" xfId="14" applyNumberFormat="1" applyFont="1" applyFill="1" applyBorder="1" applyAlignment="1">
      <alignment vertical="center"/>
    </xf>
    <xf numFmtId="0" fontId="5" fillId="0" borderId="2" xfId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167" fontId="5" fillId="0" borderId="0" xfId="16" applyNumberFormat="1" applyFont="1" applyAlignment="1">
      <alignment vertical="center"/>
    </xf>
    <xf numFmtId="167" fontId="5" fillId="0" borderId="0" xfId="16" applyNumberFormat="1" applyFont="1" applyBorder="1" applyAlignment="1">
      <alignment vertical="center"/>
    </xf>
    <xf numFmtId="41" fontId="5" fillId="0" borderId="0" xfId="16" applyNumberFormat="1" applyFont="1" applyBorder="1" applyAlignment="1">
      <alignment vertical="center"/>
    </xf>
    <xf numFmtId="169" fontId="5" fillId="0" borderId="0" xfId="16" applyNumberFormat="1" applyFont="1" applyBorder="1" applyAlignment="1">
      <alignment vertical="center"/>
    </xf>
    <xf numFmtId="0" fontId="5" fillId="0" borderId="0" xfId="1" quotePrefix="1" applyFont="1" applyAlignment="1">
      <alignment vertical="center"/>
    </xf>
    <xf numFmtId="0" fontId="5" fillId="0" borderId="0" xfId="1" quotePrefix="1" applyFont="1" applyAlignment="1">
      <alignment horizontal="right" vertical="center"/>
    </xf>
    <xf numFmtId="174" fontId="5" fillId="0" borderId="1" xfId="16" applyNumberFormat="1" applyFont="1" applyBorder="1" applyAlignment="1">
      <alignment vertical="center"/>
    </xf>
    <xf numFmtId="0" fontId="5" fillId="0" borderId="0" xfId="1" quotePrefix="1" applyFont="1" applyBorder="1" applyAlignment="1">
      <alignment vertical="center"/>
    </xf>
    <xf numFmtId="171" fontId="5" fillId="0" borderId="0" xfId="16" applyNumberFormat="1" applyFont="1" applyBorder="1" applyAlignment="1">
      <alignment vertical="center"/>
    </xf>
    <xf numFmtId="41" fontId="5" fillId="0" borderId="4" xfId="16" applyNumberFormat="1" applyFont="1" applyBorder="1" applyAlignment="1">
      <alignment vertical="center"/>
    </xf>
    <xf numFmtId="43" fontId="5" fillId="0" borderId="0" xfId="15" applyFont="1" applyAlignment="1">
      <alignment horizontal="right" vertical="center"/>
    </xf>
    <xf numFmtId="173" fontId="5" fillId="0" borderId="0" xfId="15" applyNumberFormat="1" applyFont="1" applyBorder="1" applyAlignment="1">
      <alignment horizontal="right" vertical="center"/>
    </xf>
    <xf numFmtId="39" fontId="5" fillId="0" borderId="0" xfId="15" applyNumberFormat="1" applyFont="1" applyAlignment="1">
      <alignment horizontal="right" vertical="center"/>
    </xf>
    <xf numFmtId="43" fontId="5" fillId="0" borderId="0" xfId="15" applyFont="1" applyBorder="1" applyAlignment="1">
      <alignment horizontal="right" vertical="center"/>
    </xf>
    <xf numFmtId="175" fontId="5" fillId="0" borderId="0" xfId="15" applyNumberFormat="1" applyFont="1" applyBorder="1" applyAlignment="1">
      <alignment horizontal="right" vertical="center"/>
    </xf>
    <xf numFmtId="0" fontId="5" fillId="0" borderId="0" xfId="19" applyFont="1" applyAlignment="1">
      <alignment horizontal="center" vertical="center"/>
    </xf>
    <xf numFmtId="43" fontId="5" fillId="0" borderId="0" xfId="15" applyFont="1" applyAlignment="1">
      <alignment vertical="center"/>
    </xf>
    <xf numFmtId="170" fontId="5" fillId="0" borderId="0" xfId="15" applyNumberFormat="1" applyFont="1" applyAlignment="1">
      <alignment vertical="center"/>
    </xf>
    <xf numFmtId="43" fontId="5" fillId="0" borderId="0" xfId="16" applyFont="1" applyAlignment="1">
      <alignment vertical="center"/>
    </xf>
    <xf numFmtId="167" fontId="5" fillId="0" borderId="0" xfId="17" applyNumberFormat="1" applyFont="1" applyFill="1" applyBorder="1" applyAlignment="1">
      <alignment horizontal="right" vertical="center"/>
    </xf>
    <xf numFmtId="169" fontId="5" fillId="0" borderId="6" xfId="16" applyNumberFormat="1" applyFont="1" applyBorder="1" applyAlignment="1">
      <alignment vertical="center"/>
    </xf>
    <xf numFmtId="41" fontId="5" fillId="0" borderId="6" xfId="16" applyNumberFormat="1" applyFont="1" applyBorder="1" applyAlignment="1">
      <alignment vertical="center"/>
    </xf>
    <xf numFmtId="43" fontId="5" fillId="0" borderId="0" xfId="16" applyNumberFormat="1" applyFont="1" applyBorder="1" applyAlignment="1">
      <alignment vertical="center"/>
    </xf>
    <xf numFmtId="166" fontId="5" fillId="0" borderId="0" xfId="16" applyNumberFormat="1" applyFont="1" applyBorder="1" applyAlignment="1">
      <alignment vertical="center"/>
    </xf>
    <xf numFmtId="49" fontId="5" fillId="0" borderId="0" xfId="0" applyNumberFormat="1" applyFont="1" applyBorder="1" applyAlignment="1">
      <alignment vertical="top"/>
    </xf>
    <xf numFmtId="49" fontId="5" fillId="0" borderId="0" xfId="0" applyNumberFormat="1" applyFont="1" applyBorder="1" applyAlignment="1">
      <alignment horizontal="right" vertical="top"/>
    </xf>
    <xf numFmtId="0" fontId="5" fillId="0" borderId="0" xfId="0" applyFont="1" applyBorder="1" applyAlignment="1">
      <alignment vertical="top"/>
    </xf>
    <xf numFmtId="49" fontId="5" fillId="0" borderId="0" xfId="0" applyNumberFormat="1" applyFont="1" applyBorder="1" applyAlignment="1">
      <alignment horizontal="center" vertical="top"/>
    </xf>
    <xf numFmtId="180" fontId="5" fillId="0" borderId="0" xfId="15" applyNumberFormat="1" applyFont="1" applyFill="1" applyBorder="1" applyAlignment="1">
      <alignment vertical="center"/>
    </xf>
    <xf numFmtId="43" fontId="5" fillId="0" borderId="1" xfId="14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right" vertical="center"/>
    </xf>
    <xf numFmtId="49" fontId="5" fillId="0" borderId="0" xfId="0" applyNumberFormat="1" applyFont="1" applyBorder="1" applyAlignment="1">
      <alignment horizontal="center" vertical="center"/>
    </xf>
    <xf numFmtId="43" fontId="5" fillId="0" borderId="0" xfId="24" applyNumberFormat="1" applyFont="1" applyAlignment="1">
      <alignment vertical="center"/>
    </xf>
    <xf numFmtId="43" fontId="5" fillId="0" borderId="0" xfId="24" applyNumberFormat="1" applyFont="1" applyAlignment="1">
      <alignment horizontal="center" vertical="center"/>
    </xf>
    <xf numFmtId="164" fontId="5" fillId="0" borderId="0" xfId="16" applyNumberFormat="1" applyFont="1" applyFill="1" applyAlignment="1">
      <alignment vertical="top"/>
    </xf>
    <xf numFmtId="164" fontId="5" fillId="0" borderId="0" xfId="23" applyNumberFormat="1" applyFont="1" applyFill="1" applyAlignment="1">
      <alignment vertical="top"/>
    </xf>
    <xf numFmtId="167" fontId="5" fillId="0" borderId="0" xfId="16" applyNumberFormat="1" applyFont="1" applyFill="1" applyAlignment="1">
      <alignment vertical="top"/>
    </xf>
    <xf numFmtId="164" fontId="5" fillId="0" borderId="0" xfId="19" applyNumberFormat="1" applyFont="1" applyFill="1" applyAlignment="1">
      <alignment vertical="top"/>
    </xf>
    <xf numFmtId="164" fontId="5" fillId="0" borderId="0" xfId="16" applyNumberFormat="1" applyFont="1" applyFill="1" applyBorder="1" applyAlignment="1">
      <alignment vertical="top"/>
    </xf>
    <xf numFmtId="164" fontId="5" fillId="0" borderId="1" xfId="16" applyNumberFormat="1" applyFont="1" applyFill="1" applyBorder="1" applyAlignment="1">
      <alignment vertical="top"/>
    </xf>
    <xf numFmtId="164" fontId="5" fillId="0" borderId="0" xfId="21" applyNumberFormat="1" applyFont="1" applyFill="1" applyAlignment="1">
      <alignment vertical="top"/>
    </xf>
    <xf numFmtId="164" fontId="5" fillId="0" borderId="0" xfId="22" applyNumberFormat="1" applyFont="1" applyFill="1" applyBorder="1" applyAlignment="1">
      <alignment vertical="top"/>
    </xf>
    <xf numFmtId="164" fontId="5" fillId="0" borderId="5" xfId="23" applyNumberFormat="1" applyFont="1" applyFill="1" applyBorder="1" applyAlignment="1">
      <alignment vertical="top"/>
    </xf>
    <xf numFmtId="164" fontId="5" fillId="0" borderId="0" xfId="19" applyNumberFormat="1" applyFont="1" applyFill="1" applyBorder="1" applyAlignment="1">
      <alignment vertical="top"/>
    </xf>
    <xf numFmtId="164" fontId="5" fillId="0" borderId="2" xfId="23" applyNumberFormat="1" applyFont="1" applyFill="1" applyBorder="1" applyAlignment="1">
      <alignment vertical="top"/>
    </xf>
    <xf numFmtId="176" fontId="5" fillId="0" borderId="0" xfId="22" applyNumberFormat="1" applyFont="1" applyFill="1" applyAlignment="1">
      <alignment vertical="top"/>
    </xf>
    <xf numFmtId="179" fontId="5" fillId="0" borderId="0" xfId="21" applyNumberFormat="1" applyFont="1" applyFill="1" applyBorder="1" applyAlignment="1">
      <alignment vertical="top"/>
    </xf>
    <xf numFmtId="179" fontId="5" fillId="0" borderId="0" xfId="16" applyNumberFormat="1" applyFont="1" applyFill="1" applyAlignment="1">
      <alignment vertical="top"/>
    </xf>
    <xf numFmtId="169" fontId="5" fillId="0" borderId="2" xfId="22" applyNumberFormat="1" applyFont="1" applyFill="1" applyBorder="1" applyAlignment="1">
      <alignment vertical="top"/>
    </xf>
    <xf numFmtId="181" fontId="5" fillId="0" borderId="0" xfId="16" applyNumberFormat="1" applyFont="1" applyFill="1" applyAlignment="1">
      <alignment vertical="top"/>
    </xf>
    <xf numFmtId="176" fontId="5" fillId="0" borderId="0" xfId="16" applyNumberFormat="1" applyFont="1" applyFill="1" applyBorder="1" applyAlignment="1">
      <alignment vertical="top"/>
    </xf>
    <xf numFmtId="167" fontId="5" fillId="0" borderId="0" xfId="22" applyNumberFormat="1" applyFont="1" applyFill="1" applyBorder="1" applyAlignment="1">
      <alignment vertical="top"/>
    </xf>
    <xf numFmtId="169" fontId="5" fillId="0" borderId="0" xfId="22" applyNumberFormat="1" applyFont="1" applyBorder="1" applyAlignment="1">
      <alignment vertical="top"/>
    </xf>
    <xf numFmtId="176" fontId="5" fillId="0" borderId="0" xfId="22" applyNumberFormat="1" applyFont="1" applyFill="1" applyBorder="1" applyAlignment="1">
      <alignment vertical="top"/>
    </xf>
    <xf numFmtId="169" fontId="5" fillId="0" borderId="0" xfId="22" applyNumberFormat="1" applyFont="1" applyFill="1" applyBorder="1" applyAlignment="1">
      <alignment vertical="top"/>
    </xf>
    <xf numFmtId="176" fontId="5" fillId="0" borderId="1" xfId="16" applyNumberFormat="1" applyFont="1" applyFill="1" applyBorder="1" applyAlignment="1">
      <alignment vertical="top"/>
    </xf>
    <xf numFmtId="169" fontId="5" fillId="0" borderId="2" xfId="15" applyNumberFormat="1" applyFont="1" applyFill="1" applyBorder="1" applyAlignment="1">
      <alignment vertical="top"/>
    </xf>
    <xf numFmtId="169" fontId="5" fillId="0" borderId="1" xfId="15" applyNumberFormat="1" applyFont="1" applyFill="1" applyBorder="1" applyAlignment="1">
      <alignment vertical="top"/>
    </xf>
    <xf numFmtId="174" fontId="5" fillId="0" borderId="1" xfId="15" applyNumberFormat="1" applyFont="1" applyFill="1" applyBorder="1" applyAlignment="1">
      <alignment vertical="top"/>
    </xf>
    <xf numFmtId="174" fontId="5" fillId="0" borderId="0" xfId="22" applyNumberFormat="1" applyFont="1" applyFill="1" applyBorder="1" applyAlignment="1">
      <alignment vertical="top"/>
    </xf>
    <xf numFmtId="177" fontId="5" fillId="0" borderId="0" xfId="21" applyNumberFormat="1" applyFont="1" applyFill="1" applyBorder="1" applyAlignment="1">
      <alignment vertical="top"/>
    </xf>
    <xf numFmtId="176" fontId="5" fillId="0" borderId="0" xfId="17" applyNumberFormat="1" applyFont="1" applyFill="1" applyBorder="1" applyAlignment="1">
      <alignment vertical="top"/>
    </xf>
    <xf numFmtId="167" fontId="5" fillId="0" borderId="1" xfId="16" applyNumberFormat="1" applyFont="1" applyFill="1" applyBorder="1" applyAlignment="1">
      <alignment vertical="top"/>
    </xf>
    <xf numFmtId="167" fontId="5" fillId="0" borderId="1" xfId="17" applyNumberFormat="1" applyFont="1" applyFill="1" applyBorder="1" applyAlignment="1">
      <alignment vertical="top"/>
    </xf>
    <xf numFmtId="167" fontId="5" fillId="0" borderId="3" xfId="17" applyNumberFormat="1" applyFont="1" applyFill="1" applyBorder="1" applyAlignment="1">
      <alignment vertical="top"/>
    </xf>
    <xf numFmtId="167" fontId="5" fillId="0" borderId="0" xfId="22" applyNumberFormat="1" applyFont="1" applyFill="1" applyAlignment="1">
      <alignment vertical="top"/>
    </xf>
    <xf numFmtId="169" fontId="5" fillId="0" borderId="0" xfId="22" applyNumberFormat="1" applyFont="1" applyAlignment="1">
      <alignment vertical="top"/>
    </xf>
    <xf numFmtId="169" fontId="5" fillId="0" borderId="0" xfId="22" applyNumberFormat="1" applyFont="1" applyFill="1" applyAlignment="1">
      <alignment vertical="top"/>
    </xf>
    <xf numFmtId="0" fontId="5" fillId="0" borderId="2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164" fontId="5" fillId="0" borderId="0" xfId="14" applyNumberFormat="1" applyFont="1" applyFill="1" applyAlignment="1">
      <alignment vertical="center"/>
    </xf>
    <xf numFmtId="164" fontId="5" fillId="0" borderId="0" xfId="18" applyNumberFormat="1" applyFont="1" applyFill="1" applyAlignment="1">
      <alignment vertical="center"/>
    </xf>
    <xf numFmtId="164" fontId="5" fillId="0" borderId="0" xfId="17" applyNumberFormat="1" applyFont="1" applyFill="1"/>
    <xf numFmtId="164" fontId="5" fillId="0" borderId="2" xfId="18" applyNumberFormat="1" applyFont="1" applyFill="1" applyBorder="1" applyAlignment="1">
      <alignment vertical="center"/>
    </xf>
    <xf numFmtId="43" fontId="5" fillId="0" borderId="0" xfId="14" applyFont="1" applyFill="1" applyAlignment="1">
      <alignment vertical="center"/>
    </xf>
    <xf numFmtId="164" fontId="5" fillId="0" borderId="2" xfId="14" applyNumberFormat="1" applyFont="1" applyFill="1" applyBorder="1" applyAlignment="1">
      <alignment vertical="center"/>
    </xf>
    <xf numFmtId="164" fontId="5" fillId="0" borderId="3" xfId="14" applyNumberFormat="1" applyFont="1" applyFill="1" applyBorder="1" applyAlignment="1">
      <alignment vertical="center"/>
    </xf>
    <xf numFmtId="43" fontId="5" fillId="0" borderId="0" xfId="17" applyFont="1" applyFill="1"/>
    <xf numFmtId="164" fontId="5" fillId="0" borderId="2" xfId="17" applyNumberFormat="1" applyFont="1" applyFill="1" applyBorder="1"/>
    <xf numFmtId="164" fontId="5" fillId="0" borderId="1" xfId="14" applyNumberFormat="1" applyFont="1" applyFill="1" applyBorder="1" applyAlignment="1">
      <alignment vertical="center"/>
    </xf>
    <xf numFmtId="164" fontId="5" fillId="0" borderId="0" xfId="14" applyNumberFormat="1" applyFont="1" applyFill="1"/>
    <xf numFmtId="164" fontId="5" fillId="0" borderId="1" xfId="14" applyNumberFormat="1" applyFont="1" applyFill="1" applyBorder="1"/>
    <xf numFmtId="164" fontId="5" fillId="0" borderId="3" xfId="14" applyNumberFormat="1" applyFont="1" applyFill="1" applyBorder="1"/>
    <xf numFmtId="167" fontId="5" fillId="0" borderId="0" xfId="17" applyNumberFormat="1" applyFont="1" applyFill="1" applyAlignment="1">
      <alignment vertical="center"/>
    </xf>
    <xf numFmtId="41" fontId="5" fillId="0" borderId="0" xfId="16" applyNumberFormat="1" applyFont="1" applyFill="1" applyBorder="1" applyAlignment="1">
      <alignment vertical="center"/>
    </xf>
    <xf numFmtId="41" fontId="5" fillId="0" borderId="0" xfId="18" applyNumberFormat="1" applyFont="1" applyFill="1" applyBorder="1" applyAlignment="1">
      <alignment vertical="center"/>
    </xf>
    <xf numFmtId="174" fontId="5" fillId="0" borderId="0" xfId="16" applyNumberFormat="1" applyFont="1" applyFill="1" applyBorder="1" applyAlignment="1">
      <alignment horizontal="right"/>
    </xf>
    <xf numFmtId="179" fontId="5" fillId="0" borderId="0" xfId="16" applyNumberFormat="1" applyFont="1" applyFill="1" applyBorder="1" applyAlignment="1">
      <alignment horizontal="right"/>
    </xf>
    <xf numFmtId="169" fontId="5" fillId="0" borderId="2" xfId="16" applyNumberFormat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169" fontId="5" fillId="0" borderId="0" xfId="16" applyNumberFormat="1" applyFont="1" applyFill="1" applyBorder="1" applyAlignment="1">
      <alignment vertical="center"/>
    </xf>
    <xf numFmtId="169" fontId="5" fillId="0" borderId="1" xfId="16" applyNumberFormat="1" applyFont="1" applyFill="1" applyBorder="1" applyAlignment="1">
      <alignment vertical="center"/>
    </xf>
    <xf numFmtId="37" fontId="5" fillId="0" borderId="0" xfId="16" applyNumberFormat="1" applyFont="1" applyFill="1" applyBorder="1" applyAlignment="1">
      <alignment vertical="center"/>
    </xf>
    <xf numFmtId="41" fontId="5" fillId="0" borderId="4" xfId="16" applyNumberFormat="1" applyFont="1" applyFill="1" applyBorder="1" applyAlignment="1">
      <alignment vertical="center"/>
    </xf>
    <xf numFmtId="166" fontId="5" fillId="0" borderId="4" xfId="16" applyNumberFormat="1" applyFont="1" applyFill="1" applyBorder="1" applyAlignment="1">
      <alignment vertical="center"/>
    </xf>
    <xf numFmtId="166" fontId="5" fillId="0" borderId="0" xfId="16" applyNumberFormat="1" applyFont="1" applyFill="1" applyBorder="1" applyAlignment="1">
      <alignment vertical="center"/>
    </xf>
    <xf numFmtId="167" fontId="5" fillId="0" borderId="1" xfId="16" applyNumberFormat="1" applyFont="1" applyFill="1" applyBorder="1" applyAlignment="1">
      <alignment vertical="center"/>
    </xf>
    <xf numFmtId="167" fontId="5" fillId="0" borderId="0" xfId="16" applyNumberFormat="1" applyFont="1" applyFill="1" applyBorder="1" applyAlignment="1">
      <alignment vertical="center"/>
    </xf>
    <xf numFmtId="167" fontId="5" fillId="0" borderId="0" xfId="17" applyNumberFormat="1" applyFont="1" applyFill="1" applyBorder="1" applyAlignment="1">
      <alignment vertical="center"/>
    </xf>
    <xf numFmtId="177" fontId="5" fillId="0" borderId="5" xfId="26" applyNumberFormat="1" applyFont="1" applyFill="1" applyBorder="1" applyAlignment="1">
      <alignment vertical="center"/>
    </xf>
    <xf numFmtId="167" fontId="5" fillId="0" borderId="5" xfId="17" applyNumberFormat="1" applyFont="1" applyFill="1" applyBorder="1" applyAlignment="1">
      <alignment vertical="center"/>
    </xf>
    <xf numFmtId="177" fontId="5" fillId="0" borderId="3" xfId="17" applyNumberFormat="1" applyFont="1" applyFill="1" applyBorder="1" applyAlignment="1">
      <alignment vertical="center"/>
    </xf>
    <xf numFmtId="178" fontId="5" fillId="0" borderId="4" xfId="16" applyNumberFormat="1" applyFont="1" applyFill="1" applyBorder="1" applyAlignment="1">
      <alignment vertical="center"/>
    </xf>
    <xf numFmtId="171" fontId="5" fillId="0" borderId="0" xfId="16" applyNumberFormat="1" applyFont="1" applyFill="1" applyBorder="1" applyAlignment="1">
      <alignment vertical="center"/>
    </xf>
    <xf numFmtId="164" fontId="5" fillId="0" borderId="0" xfId="15" applyNumberFormat="1" applyFont="1" applyFill="1" applyAlignment="1">
      <alignment vertical="center"/>
    </xf>
    <xf numFmtId="165" fontId="5" fillId="0" borderId="0" xfId="21" applyFont="1" applyFill="1" applyBorder="1" applyAlignment="1">
      <alignment vertical="center"/>
    </xf>
    <xf numFmtId="177" fontId="5" fillId="0" borderId="0" xfId="15" applyNumberFormat="1" applyFont="1" applyFill="1" applyBorder="1" applyAlignment="1">
      <alignment vertical="center"/>
    </xf>
    <xf numFmtId="43" fontId="5" fillId="0" borderId="0" xfId="14" applyNumberFormat="1" applyFont="1" applyFill="1" applyAlignment="1">
      <alignment vertical="center"/>
    </xf>
    <xf numFmtId="164" fontId="5" fillId="0" borderId="0" xfId="14" applyNumberFormat="1" applyFont="1" applyFill="1" applyBorder="1" applyAlignment="1">
      <alignment vertical="center"/>
    </xf>
    <xf numFmtId="164" fontId="5" fillId="0" borderId="0" xfId="22" applyNumberFormat="1" applyFont="1" applyFill="1" applyBorder="1" applyAlignment="1">
      <alignment horizontal="right" vertical="top"/>
    </xf>
    <xf numFmtId="0" fontId="5" fillId="0" borderId="0" xfId="19" applyFont="1" applyFill="1" applyAlignment="1">
      <alignment vertical="top"/>
    </xf>
    <xf numFmtId="167" fontId="5" fillId="0" borderId="0" xfId="22" applyNumberFormat="1" applyFont="1" applyAlignment="1">
      <alignment vertical="top"/>
    </xf>
    <xf numFmtId="174" fontId="5" fillId="0" borderId="0" xfId="22" applyNumberFormat="1" applyFont="1" applyFill="1" applyAlignment="1">
      <alignment vertical="top"/>
    </xf>
    <xf numFmtId="174" fontId="5" fillId="0" borderId="0" xfId="16" applyNumberFormat="1" applyFont="1" applyFill="1" applyAlignment="1">
      <alignment vertical="top"/>
    </xf>
    <xf numFmtId="167" fontId="5" fillId="0" borderId="0" xfId="22" applyNumberFormat="1" applyFont="1" applyBorder="1" applyAlignment="1">
      <alignment vertical="top"/>
    </xf>
    <xf numFmtId="179" fontId="5" fillId="0" borderId="0" xfId="19" applyNumberFormat="1" applyFont="1" applyFill="1" applyBorder="1" applyAlignment="1">
      <alignment vertical="top"/>
    </xf>
    <xf numFmtId="0" fontId="5" fillId="0" borderId="0" xfId="19" applyFont="1" applyFill="1" applyBorder="1" applyAlignment="1">
      <alignment vertical="top"/>
    </xf>
    <xf numFmtId="0" fontId="5" fillId="0" borderId="0" xfId="19" applyFont="1" applyBorder="1" applyAlignment="1">
      <alignment vertical="top"/>
    </xf>
    <xf numFmtId="174" fontId="5" fillId="0" borderId="0" xfId="19" applyNumberFormat="1" applyFont="1" applyFill="1" applyBorder="1" applyAlignment="1">
      <alignment vertical="top"/>
    </xf>
    <xf numFmtId="0" fontId="5" fillId="0" borderId="0" xfId="1" applyFont="1" applyAlignment="1">
      <alignment horizontal="right" vertical="center"/>
    </xf>
    <xf numFmtId="177" fontId="5" fillId="0" borderId="0" xfId="26" applyNumberFormat="1" applyFont="1" applyFill="1" applyBorder="1" applyAlignment="1">
      <alignment vertical="center"/>
    </xf>
    <xf numFmtId="177" fontId="5" fillId="0" borderId="2" xfId="26" applyNumberFormat="1" applyFont="1" applyFill="1" applyBorder="1" applyAlignment="1">
      <alignment vertical="center"/>
    </xf>
    <xf numFmtId="164" fontId="5" fillId="0" borderId="0" xfId="14" applyNumberFormat="1" applyFont="1" applyFill="1" applyBorder="1"/>
    <xf numFmtId="177" fontId="5" fillId="0" borderId="1" xfId="26" applyNumberFormat="1" applyFont="1" applyFill="1" applyBorder="1" applyAlignment="1">
      <alignment vertical="center"/>
    </xf>
    <xf numFmtId="167" fontId="5" fillId="0" borderId="1" xfId="17" applyNumberFormat="1" applyFont="1" applyFill="1" applyBorder="1" applyAlignment="1">
      <alignment vertical="center"/>
    </xf>
    <xf numFmtId="164" fontId="5" fillId="0" borderId="0" xfId="23" applyNumberFormat="1" applyFont="1" applyFill="1" applyBorder="1" applyAlignment="1">
      <alignment vertical="top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5" fillId="0" borderId="5" xfId="1" applyFont="1" applyBorder="1" applyAlignment="1">
      <alignment horizontal="center" vertical="center"/>
    </xf>
    <xf numFmtId="166" fontId="5" fillId="0" borderId="5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right" vertical="center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15" fillId="0" borderId="1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5" fillId="0" borderId="2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left"/>
    </xf>
    <xf numFmtId="49" fontId="15" fillId="0" borderId="2" xfId="0" applyNumberFormat="1" applyFont="1" applyBorder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center"/>
    </xf>
    <xf numFmtId="43" fontId="2" fillId="0" borderId="0" xfId="0" applyNumberFormat="1" applyFont="1" applyFill="1" applyAlignment="1">
      <alignment horizontal="justify" vertical="center"/>
    </xf>
    <xf numFmtId="43" fontId="5" fillId="0" borderId="1" xfId="0" applyNumberFormat="1" applyFont="1" applyFill="1" applyBorder="1" applyAlignment="1">
      <alignment horizontal="center" vertical="center"/>
    </xf>
    <xf numFmtId="43" fontId="2" fillId="0" borderId="0" xfId="0" quotePrefix="1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vertical="top"/>
    </xf>
  </cellXfs>
  <cellStyles count="27">
    <cellStyle name="Comma" xfId="26" builtinId="3"/>
    <cellStyle name="Comma 10" xfId="21" xr:uid="{00000000-0005-0000-0000-000000000000}"/>
    <cellStyle name="Comma 2" xfId="13" xr:uid="{00000000-0005-0000-0000-000001000000}"/>
    <cellStyle name="Comma 2 2" xfId="7" xr:uid="{00000000-0005-0000-0000-000002000000}"/>
    <cellStyle name="Comma 2 2 2" xfId="10" xr:uid="{00000000-0005-0000-0000-000003000000}"/>
    <cellStyle name="Comma 2 2 2 2" xfId="25" xr:uid="{00000000-0005-0000-0000-000004000000}"/>
    <cellStyle name="Comma 20" xfId="23" xr:uid="{00000000-0005-0000-0000-000005000000}"/>
    <cellStyle name="Comma 27" xfId="17" xr:uid="{00000000-0005-0000-0000-000006000000}"/>
    <cellStyle name="Comma 3" xfId="5" xr:uid="{00000000-0005-0000-0000-000007000000}"/>
    <cellStyle name="Comma 3 10" xfId="15" xr:uid="{00000000-0005-0000-0000-000008000000}"/>
    <cellStyle name="Comma 3 2 2" xfId="22" xr:uid="{00000000-0005-0000-0000-000009000000}"/>
    <cellStyle name="Comma 4" xfId="11" xr:uid="{00000000-0005-0000-0000-00000A000000}"/>
    <cellStyle name="Comma 4 2" xfId="12" xr:uid="{00000000-0005-0000-0000-00000B000000}"/>
    <cellStyle name="Comma 4 2 2" xfId="8" xr:uid="{00000000-0005-0000-0000-00000C000000}"/>
    <cellStyle name="Comma 4 2 2 2" xfId="20" xr:uid="{00000000-0005-0000-0000-00000D000000}"/>
    <cellStyle name="Comma 4 2 5" xfId="3" xr:uid="{00000000-0005-0000-0000-00000E000000}"/>
    <cellStyle name="Comma 4 2 5 2" xfId="16" xr:uid="{00000000-0005-0000-0000-00000F000000}"/>
    <cellStyle name="Comma 5" xfId="2" xr:uid="{00000000-0005-0000-0000-000010000000}"/>
    <cellStyle name="Comma 5 4" xfId="14" xr:uid="{00000000-0005-0000-0000-000011000000}"/>
    <cellStyle name="Normal" xfId="0" builtinId="0"/>
    <cellStyle name="Normal 154" xfId="18" xr:uid="{00000000-0005-0000-0000-000013000000}"/>
    <cellStyle name="Normal 2" xfId="1" xr:uid="{00000000-0005-0000-0000-000014000000}"/>
    <cellStyle name="Normal 2 2" xfId="4" xr:uid="{00000000-0005-0000-0000-000015000000}"/>
    <cellStyle name="Normal 2 20" xfId="6" xr:uid="{00000000-0005-0000-0000-000016000000}"/>
    <cellStyle name="Normal 2 20 2" xfId="19" xr:uid="{00000000-0005-0000-0000-000017000000}"/>
    <cellStyle name="Normal 3" xfId="9" xr:uid="{00000000-0005-0000-0000-000018000000}"/>
    <cellStyle name="Normal 3 2" xfId="24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coso%20jct%20(%20final%20)\Lead_%20Pharmar%20Q3'58%20updat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4"/>
  <sheetViews>
    <sheetView view="pageBreakPreview" topLeftCell="A73" zoomScale="140" zoomScaleSheetLayoutView="140" workbookViewId="0">
      <selection activeCell="D82" sqref="D82"/>
    </sheetView>
  </sheetViews>
  <sheetFormatPr defaultColWidth="9.109375" defaultRowHeight="23.1" customHeight="1" x14ac:dyDescent="0.3"/>
  <cols>
    <col min="1" max="3" width="0.88671875" style="3" customWidth="1"/>
    <col min="4" max="4" width="38.21875" style="3" customWidth="1"/>
    <col min="5" max="5" width="3.6640625" style="3" customWidth="1"/>
    <col min="6" max="6" width="0.6640625" style="17" customWidth="1"/>
    <col min="7" max="7" width="0.6640625" style="18" customWidth="1"/>
    <col min="8" max="8" width="9.109375" style="3" customWidth="1"/>
    <col min="9" max="9" width="0.5546875" style="3" customWidth="1"/>
    <col min="10" max="10" width="9.44140625" style="3" customWidth="1"/>
    <col min="11" max="11" width="0.5546875" style="3" customWidth="1"/>
    <col min="12" max="12" width="9.109375" style="19" customWidth="1"/>
    <col min="13" max="13" width="0.5546875" style="3" customWidth="1"/>
    <col min="14" max="14" width="9.6640625" style="3" customWidth="1"/>
    <col min="15" max="15" width="0.109375" style="3" hidden="1" customWidth="1"/>
    <col min="16" max="16384" width="9.109375" style="3"/>
  </cols>
  <sheetData>
    <row r="1" spans="1:14" ht="24" customHeight="1" x14ac:dyDescent="0.3">
      <c r="N1" s="20" t="s">
        <v>5</v>
      </c>
    </row>
    <row r="2" spans="1:14" s="1" customFormat="1" ht="24" customHeight="1" x14ac:dyDescent="0.3">
      <c r="A2" s="3"/>
      <c r="B2" s="3"/>
      <c r="C2" s="3"/>
      <c r="D2" s="3"/>
      <c r="E2" s="3"/>
      <c r="F2" s="17"/>
      <c r="G2" s="18"/>
      <c r="H2" s="3"/>
      <c r="I2" s="3"/>
      <c r="J2" s="3"/>
      <c r="K2" s="3"/>
      <c r="L2" s="19"/>
      <c r="M2" s="3"/>
      <c r="N2" s="20" t="s">
        <v>6</v>
      </c>
    </row>
    <row r="3" spans="1:14" s="1" customFormat="1" ht="24" customHeight="1" x14ac:dyDescent="0.3">
      <c r="A3" s="244" t="s">
        <v>7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</row>
    <row r="4" spans="1:14" s="1" customFormat="1" ht="23.4" x14ac:dyDescent="0.3">
      <c r="A4" s="242" t="s">
        <v>8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</row>
    <row r="5" spans="1:14" s="1" customFormat="1" ht="24" customHeight="1" x14ac:dyDescent="0.3">
      <c r="A5" s="245" t="s">
        <v>9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</row>
    <row r="6" spans="1:14" s="1" customFormat="1" ht="24" customHeight="1" x14ac:dyDescent="0.3">
      <c r="A6" s="245" t="s">
        <v>172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</row>
    <row r="7" spans="1:14" ht="23.1" customHeight="1" x14ac:dyDescent="0.3">
      <c r="A7" s="2"/>
      <c r="B7" s="2"/>
      <c r="C7" s="2"/>
      <c r="D7" s="2"/>
      <c r="E7" s="2"/>
      <c r="F7" s="21"/>
      <c r="G7" s="1"/>
      <c r="H7" s="2"/>
      <c r="I7" s="2"/>
      <c r="J7" s="2"/>
      <c r="K7" s="2"/>
      <c r="L7" s="2"/>
      <c r="M7" s="2"/>
      <c r="N7" s="2"/>
    </row>
    <row r="8" spans="1:14" ht="23.1" customHeight="1" x14ac:dyDescent="0.3">
      <c r="A8" s="246" t="s">
        <v>10</v>
      </c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</row>
    <row r="9" spans="1:14" ht="20.100000000000001" customHeight="1" x14ac:dyDescent="0.3">
      <c r="G9" s="3"/>
      <c r="H9" s="247" t="s">
        <v>11</v>
      </c>
      <c r="I9" s="247"/>
      <c r="J9" s="247"/>
      <c r="K9" s="247"/>
      <c r="L9" s="247"/>
      <c r="M9" s="247"/>
      <c r="N9" s="247"/>
    </row>
    <row r="10" spans="1:14" ht="20.100000000000001" customHeight="1" x14ac:dyDescent="0.3">
      <c r="G10" s="3"/>
      <c r="H10" s="248" t="s">
        <v>12</v>
      </c>
      <c r="I10" s="248"/>
      <c r="J10" s="248"/>
      <c r="K10" s="12"/>
      <c r="L10" s="249" t="s">
        <v>13</v>
      </c>
      <c r="M10" s="249"/>
      <c r="N10" s="249"/>
    </row>
    <row r="11" spans="1:14" ht="20.100000000000001" customHeight="1" x14ac:dyDescent="0.3">
      <c r="G11" s="3"/>
      <c r="H11" s="4" t="s">
        <v>150</v>
      </c>
      <c r="I11" s="4"/>
      <c r="J11" s="4" t="s">
        <v>14</v>
      </c>
      <c r="K11" s="4"/>
      <c r="L11" s="30" t="s">
        <v>150</v>
      </c>
      <c r="M11" s="4"/>
      <c r="N11" s="4" t="s">
        <v>14</v>
      </c>
    </row>
    <row r="12" spans="1:14" ht="20.100000000000001" customHeight="1" x14ac:dyDescent="0.3">
      <c r="E12" s="250" t="s">
        <v>15</v>
      </c>
      <c r="F12" s="250"/>
      <c r="G12" s="3"/>
      <c r="H12" s="22" t="s">
        <v>170</v>
      </c>
      <c r="I12" s="13"/>
      <c r="J12" s="22" t="s">
        <v>171</v>
      </c>
      <c r="K12" s="13"/>
      <c r="L12" s="22" t="s">
        <v>170</v>
      </c>
      <c r="M12" s="13"/>
      <c r="N12" s="22" t="s">
        <v>171</v>
      </c>
    </row>
    <row r="13" spans="1:14" ht="20.100000000000001" customHeight="1" x14ac:dyDescent="0.3">
      <c r="A13" s="3" t="s">
        <v>16</v>
      </c>
      <c r="G13" s="3"/>
      <c r="H13" s="23"/>
      <c r="I13" s="16"/>
      <c r="J13" s="16"/>
      <c r="K13" s="16"/>
      <c r="L13" s="23"/>
      <c r="M13" s="16"/>
      <c r="N13" s="24"/>
    </row>
    <row r="14" spans="1:14" ht="20.100000000000001" customHeight="1" x14ac:dyDescent="0.45">
      <c r="B14" s="3" t="s">
        <v>17</v>
      </c>
      <c r="E14" s="17">
        <v>5</v>
      </c>
      <c r="F14" s="3"/>
      <c r="G14" s="3"/>
      <c r="H14" s="186">
        <v>177805</v>
      </c>
      <c r="I14" s="187"/>
      <c r="J14" s="187">
        <v>155736</v>
      </c>
      <c r="K14" s="186"/>
      <c r="L14" s="188">
        <v>50780</v>
      </c>
      <c r="M14" s="186"/>
      <c r="N14" s="187">
        <v>65837</v>
      </c>
    </row>
    <row r="15" spans="1:14" ht="20.100000000000001" customHeight="1" x14ac:dyDescent="0.45">
      <c r="B15" s="3" t="s">
        <v>18</v>
      </c>
      <c r="E15" s="17">
        <v>6</v>
      </c>
      <c r="F15" s="3"/>
      <c r="G15" s="3"/>
      <c r="H15" s="186">
        <v>101393</v>
      </c>
      <c r="I15" s="187"/>
      <c r="J15" s="187">
        <v>140320</v>
      </c>
      <c r="K15" s="186"/>
      <c r="L15" s="188">
        <v>45329</v>
      </c>
      <c r="M15" s="186"/>
      <c r="N15" s="186">
        <v>64769</v>
      </c>
    </row>
    <row r="16" spans="1:14" ht="20.100000000000001" customHeight="1" x14ac:dyDescent="0.45">
      <c r="B16" s="3" t="s">
        <v>19</v>
      </c>
      <c r="E16" s="17" t="s">
        <v>1</v>
      </c>
      <c r="F16" s="26"/>
      <c r="G16" s="3"/>
      <c r="H16" s="186">
        <v>182431</v>
      </c>
      <c r="I16" s="187"/>
      <c r="J16" s="186">
        <v>140334</v>
      </c>
      <c r="K16" s="186"/>
      <c r="L16" s="188">
        <v>135556</v>
      </c>
      <c r="M16" s="186"/>
      <c r="N16" s="186">
        <v>107428</v>
      </c>
    </row>
    <row r="17" spans="1:14" ht="20.100000000000001" customHeight="1" x14ac:dyDescent="0.45">
      <c r="B17" s="3" t="s">
        <v>20</v>
      </c>
      <c r="E17" s="9">
        <v>8</v>
      </c>
      <c r="F17" s="3"/>
      <c r="G17" s="3"/>
      <c r="H17" s="186">
        <v>194116</v>
      </c>
      <c r="I17" s="186"/>
      <c r="J17" s="186">
        <v>206934</v>
      </c>
      <c r="K17" s="186"/>
      <c r="L17" s="188">
        <v>66821</v>
      </c>
      <c r="M17" s="186"/>
      <c r="N17" s="186">
        <v>69221</v>
      </c>
    </row>
    <row r="18" spans="1:14" ht="20.100000000000001" customHeight="1" x14ac:dyDescent="0.45">
      <c r="B18" s="3" t="s">
        <v>21</v>
      </c>
      <c r="E18" s="17"/>
      <c r="F18" s="3"/>
      <c r="G18" s="3"/>
      <c r="H18" s="186">
        <v>4478</v>
      </c>
      <c r="I18" s="186"/>
      <c r="J18" s="186">
        <v>3597</v>
      </c>
      <c r="K18" s="186"/>
      <c r="L18" s="188">
        <v>673</v>
      </c>
      <c r="M18" s="186"/>
      <c r="N18" s="186">
        <v>620</v>
      </c>
    </row>
    <row r="19" spans="1:14" ht="20.100000000000001" customHeight="1" x14ac:dyDescent="0.3">
      <c r="A19" s="3" t="s">
        <v>22</v>
      </c>
      <c r="E19" s="17"/>
      <c r="F19" s="3"/>
      <c r="G19" s="3"/>
      <c r="H19" s="189">
        <v>660223</v>
      </c>
      <c r="I19" s="186"/>
      <c r="J19" s="189">
        <v>646921</v>
      </c>
      <c r="K19" s="186"/>
      <c r="L19" s="189">
        <v>299159</v>
      </c>
      <c r="M19" s="186"/>
      <c r="N19" s="189">
        <v>307875</v>
      </c>
    </row>
    <row r="20" spans="1:14" ht="20.100000000000001" customHeight="1" x14ac:dyDescent="0.3">
      <c r="A20" s="3" t="s">
        <v>23</v>
      </c>
      <c r="E20" s="17"/>
      <c r="F20" s="3"/>
      <c r="G20" s="3"/>
      <c r="H20" s="6"/>
      <c r="I20" s="25"/>
      <c r="J20" s="23"/>
      <c r="K20" s="25"/>
      <c r="L20" s="6"/>
      <c r="M20" s="25"/>
      <c r="N20" s="23"/>
    </row>
    <row r="21" spans="1:14" ht="20.100000000000001" customHeight="1" x14ac:dyDescent="0.3">
      <c r="B21" s="3" t="s">
        <v>24</v>
      </c>
      <c r="E21" s="9">
        <v>9</v>
      </c>
      <c r="F21" s="3"/>
      <c r="G21" s="3"/>
      <c r="H21" s="190">
        <v>0</v>
      </c>
      <c r="I21" s="186"/>
      <c r="J21" s="190">
        <v>0</v>
      </c>
      <c r="K21" s="186"/>
      <c r="L21" s="186">
        <v>250598</v>
      </c>
      <c r="M21" s="186"/>
      <c r="N21" s="186">
        <v>250598</v>
      </c>
    </row>
    <row r="22" spans="1:14" ht="20.100000000000001" customHeight="1" x14ac:dyDescent="0.45">
      <c r="B22" s="3" t="s">
        <v>25</v>
      </c>
      <c r="E22" s="9">
        <v>10</v>
      </c>
      <c r="F22" s="3"/>
      <c r="G22" s="3"/>
      <c r="H22" s="186">
        <v>141311</v>
      </c>
      <c r="I22" s="186"/>
      <c r="J22" s="186">
        <v>141311</v>
      </c>
      <c r="K22" s="186"/>
      <c r="L22" s="188">
        <v>109930</v>
      </c>
      <c r="M22" s="186"/>
      <c r="N22" s="186">
        <v>109930</v>
      </c>
    </row>
    <row r="23" spans="1:14" ht="20.100000000000001" customHeight="1" x14ac:dyDescent="0.45">
      <c r="B23" s="3" t="s">
        <v>26</v>
      </c>
      <c r="E23" s="9">
        <v>11</v>
      </c>
      <c r="F23" s="3"/>
      <c r="G23" s="3"/>
      <c r="H23" s="186">
        <v>506433</v>
      </c>
      <c r="I23" s="186"/>
      <c r="J23" s="186">
        <v>507027</v>
      </c>
      <c r="K23" s="186"/>
      <c r="L23" s="188">
        <v>219522</v>
      </c>
      <c r="M23" s="186"/>
      <c r="N23" s="186">
        <v>217250</v>
      </c>
    </row>
    <row r="24" spans="1:14" ht="20.100000000000001" customHeight="1" x14ac:dyDescent="0.45">
      <c r="B24" s="3" t="s">
        <v>27</v>
      </c>
      <c r="E24" s="9">
        <v>12</v>
      </c>
      <c r="F24" s="3"/>
      <c r="G24" s="3"/>
      <c r="H24" s="186">
        <v>14259</v>
      </c>
      <c r="I24" s="186"/>
      <c r="J24" s="186">
        <v>16304</v>
      </c>
      <c r="K24" s="186"/>
      <c r="L24" s="188">
        <v>2861</v>
      </c>
      <c r="M24" s="186"/>
      <c r="N24" s="186">
        <v>3869</v>
      </c>
    </row>
    <row r="25" spans="1:14" ht="20.100000000000001" customHeight="1" x14ac:dyDescent="0.45">
      <c r="B25" s="3" t="s">
        <v>28</v>
      </c>
      <c r="E25" s="9"/>
      <c r="F25" s="26"/>
      <c r="G25" s="3"/>
      <c r="H25" s="186">
        <v>14</v>
      </c>
      <c r="I25" s="186"/>
      <c r="J25" s="186">
        <v>4108</v>
      </c>
      <c r="K25" s="186"/>
      <c r="L25" s="188">
        <v>14</v>
      </c>
      <c r="M25" s="186"/>
      <c r="N25" s="187">
        <v>418</v>
      </c>
    </row>
    <row r="26" spans="1:14" ht="20.100000000000001" customHeight="1" x14ac:dyDescent="0.3">
      <c r="A26" s="3" t="s">
        <v>29</v>
      </c>
      <c r="E26" s="9"/>
      <c r="G26" s="3"/>
      <c r="H26" s="191">
        <v>662017</v>
      </c>
      <c r="I26" s="186"/>
      <c r="J26" s="191">
        <v>668750</v>
      </c>
      <c r="K26" s="186"/>
      <c r="L26" s="191">
        <v>582925</v>
      </c>
      <c r="M26" s="186"/>
      <c r="N26" s="191">
        <v>582065</v>
      </c>
    </row>
    <row r="27" spans="1:14" ht="20.100000000000001" customHeight="1" thickBot="1" x14ac:dyDescent="0.35">
      <c r="A27" s="3" t="s">
        <v>30</v>
      </c>
      <c r="E27" s="9"/>
      <c r="G27" s="3"/>
      <c r="H27" s="192">
        <v>1322240</v>
      </c>
      <c r="I27" s="186"/>
      <c r="J27" s="192">
        <v>1315671</v>
      </c>
      <c r="K27" s="186"/>
      <c r="L27" s="192">
        <v>882084</v>
      </c>
      <c r="M27" s="186"/>
      <c r="N27" s="192">
        <v>889940</v>
      </c>
    </row>
    <row r="28" spans="1:14" ht="20.100000000000001" customHeight="1" thickTop="1" x14ac:dyDescent="0.3">
      <c r="E28" s="9"/>
      <c r="G28" s="3"/>
      <c r="H28" s="15"/>
      <c r="I28" s="16"/>
      <c r="J28" s="16"/>
      <c r="K28" s="16"/>
      <c r="L28" s="15"/>
      <c r="M28" s="14"/>
      <c r="N28" s="15"/>
    </row>
    <row r="29" spans="1:14" ht="20.100000000000001" customHeight="1" x14ac:dyDescent="0.3">
      <c r="G29" s="3"/>
      <c r="H29" s="15"/>
      <c r="I29" s="16"/>
      <c r="J29" s="16"/>
      <c r="K29" s="16"/>
      <c r="L29" s="15"/>
      <c r="M29" s="14"/>
      <c r="N29" s="15"/>
    </row>
    <row r="30" spans="1:14" ht="20.100000000000001" customHeight="1" x14ac:dyDescent="0.3">
      <c r="G30" s="3"/>
      <c r="H30" s="15"/>
      <c r="I30" s="16"/>
      <c r="J30" s="16"/>
      <c r="K30" s="16"/>
      <c r="L30" s="15"/>
      <c r="M30" s="14"/>
      <c r="N30" s="15"/>
    </row>
    <row r="31" spans="1:14" ht="20.100000000000001" customHeight="1" x14ac:dyDescent="0.3">
      <c r="G31" s="3"/>
      <c r="H31" s="15"/>
      <c r="I31" s="16"/>
      <c r="J31" s="16"/>
      <c r="K31" s="16"/>
      <c r="L31" s="15"/>
      <c r="M31" s="14"/>
      <c r="N31" s="15"/>
    </row>
    <row r="32" spans="1:14" ht="36" customHeight="1" x14ac:dyDescent="0.3">
      <c r="G32" s="3"/>
      <c r="H32" s="15"/>
      <c r="I32" s="16"/>
      <c r="J32" s="16"/>
      <c r="K32" s="16"/>
      <c r="L32" s="15"/>
      <c r="M32" s="14"/>
      <c r="N32" s="15"/>
    </row>
    <row r="33" spans="1:14" ht="23.1" customHeight="1" x14ac:dyDescent="0.3">
      <c r="A33" s="251" t="s">
        <v>31</v>
      </c>
      <c r="B33" s="251"/>
      <c r="C33" s="251"/>
      <c r="D33" s="251"/>
      <c r="E33" s="251"/>
      <c r="F33" s="251"/>
      <c r="G33" s="251"/>
      <c r="H33" s="251"/>
      <c r="I33" s="251"/>
      <c r="J33" s="251"/>
      <c r="K33" s="251"/>
      <c r="L33" s="251"/>
      <c r="M33" s="251"/>
      <c r="N33" s="251"/>
    </row>
    <row r="34" spans="1:14" ht="21" customHeight="1" x14ac:dyDescent="0.3">
      <c r="F34" s="3"/>
      <c r="G34" s="3"/>
      <c r="L34" s="3"/>
      <c r="M34" s="10"/>
      <c r="N34" s="20" t="s">
        <v>5</v>
      </c>
    </row>
    <row r="35" spans="1:14" s="1" customFormat="1" ht="21" customHeight="1" x14ac:dyDescent="0.3">
      <c r="A35" s="3"/>
      <c r="B35" s="3"/>
      <c r="C35" s="3"/>
      <c r="D35" s="3"/>
      <c r="E35" s="3"/>
      <c r="F35" s="17"/>
      <c r="G35" s="3"/>
      <c r="H35" s="15"/>
      <c r="I35" s="16"/>
      <c r="J35" s="16"/>
      <c r="K35" s="16"/>
      <c r="L35" s="10"/>
      <c r="M35" s="10"/>
      <c r="N35" s="20" t="s">
        <v>6</v>
      </c>
    </row>
    <row r="36" spans="1:14" s="1" customFormat="1" ht="21" customHeight="1" x14ac:dyDescent="0.3">
      <c r="A36" s="244" t="s">
        <v>0</v>
      </c>
      <c r="B36" s="244"/>
      <c r="C36" s="244"/>
      <c r="D36" s="244"/>
      <c r="E36" s="244"/>
      <c r="F36" s="244"/>
      <c r="G36" s="244"/>
      <c r="H36" s="244"/>
      <c r="I36" s="244"/>
      <c r="J36" s="244"/>
      <c r="K36" s="244"/>
      <c r="L36" s="244"/>
      <c r="M36" s="244"/>
      <c r="N36" s="244"/>
    </row>
    <row r="37" spans="1:14" s="1" customFormat="1" ht="21" customHeight="1" x14ac:dyDescent="0.3">
      <c r="A37" s="242" t="s">
        <v>32</v>
      </c>
      <c r="B37" s="243"/>
      <c r="C37" s="243"/>
      <c r="D37" s="243"/>
      <c r="E37" s="243"/>
      <c r="F37" s="243"/>
      <c r="G37" s="243"/>
      <c r="H37" s="243"/>
      <c r="I37" s="243"/>
      <c r="J37" s="243"/>
      <c r="K37" s="243"/>
      <c r="L37" s="243"/>
      <c r="M37" s="243"/>
      <c r="N37" s="243"/>
    </row>
    <row r="38" spans="1:14" s="1" customFormat="1" ht="21" customHeight="1" x14ac:dyDescent="0.3">
      <c r="A38" s="245" t="s">
        <v>33</v>
      </c>
      <c r="B38" s="245"/>
      <c r="C38" s="245"/>
      <c r="D38" s="245"/>
      <c r="E38" s="245"/>
      <c r="F38" s="245"/>
      <c r="G38" s="245"/>
      <c r="H38" s="245"/>
      <c r="I38" s="245"/>
      <c r="J38" s="245"/>
      <c r="K38" s="245"/>
      <c r="L38" s="245"/>
      <c r="M38" s="245"/>
      <c r="N38" s="245"/>
    </row>
    <row r="39" spans="1:14" s="1" customFormat="1" ht="21" customHeight="1" x14ac:dyDescent="0.3">
      <c r="A39" s="245" t="s">
        <v>172</v>
      </c>
      <c r="B39" s="245"/>
      <c r="C39" s="245"/>
      <c r="D39" s="245"/>
      <c r="E39" s="245"/>
      <c r="F39" s="245"/>
      <c r="G39" s="245"/>
      <c r="H39" s="245"/>
      <c r="I39" s="245"/>
      <c r="J39" s="245"/>
      <c r="K39" s="245"/>
      <c r="L39" s="245"/>
      <c r="M39" s="245"/>
      <c r="N39" s="245"/>
    </row>
    <row r="40" spans="1:14" ht="9.9" customHeight="1" x14ac:dyDescent="0.3">
      <c r="A40" s="2"/>
      <c r="B40" s="2"/>
      <c r="C40" s="2"/>
      <c r="D40" s="2"/>
      <c r="E40" s="2"/>
      <c r="F40" s="21"/>
      <c r="G40" s="1"/>
      <c r="H40" s="2"/>
      <c r="I40" s="2"/>
      <c r="J40" s="2"/>
      <c r="K40" s="2"/>
      <c r="L40" s="2"/>
      <c r="M40" s="2"/>
      <c r="N40" s="2"/>
    </row>
    <row r="41" spans="1:14" ht="21.9" customHeight="1" x14ac:dyDescent="0.3">
      <c r="A41" s="246" t="s">
        <v>34</v>
      </c>
      <c r="B41" s="246"/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6"/>
      <c r="N41" s="246"/>
    </row>
    <row r="42" spans="1:14" ht="16.2" customHeight="1" x14ac:dyDescent="0.3">
      <c r="G42" s="3"/>
      <c r="H42" s="247" t="s">
        <v>11</v>
      </c>
      <c r="I42" s="247"/>
      <c r="J42" s="247"/>
      <c r="K42" s="247"/>
      <c r="L42" s="247"/>
      <c r="M42" s="247"/>
      <c r="N42" s="247"/>
    </row>
    <row r="43" spans="1:14" ht="16.2" customHeight="1" x14ac:dyDescent="0.3">
      <c r="G43" s="3"/>
      <c r="H43" s="248" t="s">
        <v>12</v>
      </c>
      <c r="I43" s="248"/>
      <c r="J43" s="248"/>
      <c r="K43" s="12"/>
      <c r="L43" s="249" t="s">
        <v>13</v>
      </c>
      <c r="M43" s="249"/>
      <c r="N43" s="249"/>
    </row>
    <row r="44" spans="1:14" ht="16.2" customHeight="1" x14ac:dyDescent="0.3">
      <c r="G44" s="3"/>
      <c r="H44" s="30" t="s">
        <v>150</v>
      </c>
      <c r="I44" s="30"/>
      <c r="J44" s="30" t="s">
        <v>14</v>
      </c>
      <c r="K44" s="30"/>
      <c r="L44" s="30" t="s">
        <v>150</v>
      </c>
      <c r="M44" s="30"/>
      <c r="N44" s="30" t="s">
        <v>14</v>
      </c>
    </row>
    <row r="45" spans="1:14" ht="16.2" customHeight="1" x14ac:dyDescent="0.3">
      <c r="E45" s="250" t="s">
        <v>15</v>
      </c>
      <c r="F45" s="250"/>
      <c r="G45" s="3"/>
      <c r="H45" s="22" t="s">
        <v>170</v>
      </c>
      <c r="I45" s="13"/>
      <c r="J45" s="22" t="s">
        <v>171</v>
      </c>
      <c r="K45" s="13"/>
      <c r="L45" s="22" t="s">
        <v>170</v>
      </c>
      <c r="M45" s="13"/>
      <c r="N45" s="22" t="s">
        <v>171</v>
      </c>
    </row>
    <row r="46" spans="1:14" ht="16.2" customHeight="1" x14ac:dyDescent="0.3">
      <c r="A46" s="3" t="s">
        <v>35</v>
      </c>
      <c r="G46" s="3"/>
      <c r="H46" s="23"/>
      <c r="I46" s="25"/>
      <c r="J46" s="25"/>
      <c r="K46" s="25"/>
      <c r="L46" s="23"/>
      <c r="M46" s="25"/>
      <c r="N46" s="27"/>
    </row>
    <row r="47" spans="1:14" ht="16.2" customHeight="1" x14ac:dyDescent="0.45">
      <c r="B47" s="3" t="s">
        <v>36</v>
      </c>
      <c r="E47" s="9" t="s">
        <v>143</v>
      </c>
      <c r="F47" s="3"/>
      <c r="G47" s="3"/>
      <c r="H47" s="186">
        <v>49002</v>
      </c>
      <c r="I47" s="186"/>
      <c r="J47" s="186">
        <v>42295</v>
      </c>
      <c r="K47" s="186"/>
      <c r="L47" s="188">
        <v>89046</v>
      </c>
      <c r="M47" s="186"/>
      <c r="N47" s="186">
        <v>92085</v>
      </c>
    </row>
    <row r="48" spans="1:14" ht="16.2" customHeight="1" x14ac:dyDescent="0.45">
      <c r="B48" s="3" t="s">
        <v>37</v>
      </c>
      <c r="E48" s="17">
        <v>14</v>
      </c>
      <c r="F48" s="3"/>
      <c r="G48" s="3"/>
      <c r="H48" s="186">
        <v>141</v>
      </c>
      <c r="I48" s="186"/>
      <c r="J48" s="186">
        <v>307</v>
      </c>
      <c r="K48" s="186"/>
      <c r="L48" s="193">
        <v>0</v>
      </c>
      <c r="M48" s="190"/>
      <c r="N48" s="190">
        <v>0</v>
      </c>
    </row>
    <row r="49" spans="1:17" ht="16.2" customHeight="1" x14ac:dyDescent="0.45">
      <c r="B49" s="3" t="s">
        <v>38</v>
      </c>
      <c r="E49" s="17"/>
      <c r="F49" s="3"/>
      <c r="G49" s="3"/>
      <c r="H49" s="186">
        <v>9300</v>
      </c>
      <c r="I49" s="186"/>
      <c r="J49" s="186">
        <v>6960</v>
      </c>
      <c r="K49" s="186"/>
      <c r="L49" s="188">
        <v>4038</v>
      </c>
      <c r="M49" s="186"/>
      <c r="N49" s="186">
        <v>2917</v>
      </c>
    </row>
    <row r="50" spans="1:17" ht="16.2" customHeight="1" x14ac:dyDescent="0.45">
      <c r="B50" s="3" t="s">
        <v>39</v>
      </c>
      <c r="E50" s="17"/>
      <c r="F50" s="3"/>
      <c r="G50" s="3"/>
      <c r="H50" s="186">
        <v>20420</v>
      </c>
      <c r="I50" s="186"/>
      <c r="J50" s="186">
        <v>18669</v>
      </c>
      <c r="K50" s="186"/>
      <c r="L50" s="188">
        <v>20420</v>
      </c>
      <c r="M50" s="186"/>
      <c r="N50" s="186">
        <v>18659</v>
      </c>
    </row>
    <row r="51" spans="1:17" ht="16.2" customHeight="1" x14ac:dyDescent="0.45">
      <c r="B51" s="3" t="s">
        <v>40</v>
      </c>
      <c r="E51" s="17"/>
      <c r="F51" s="3"/>
      <c r="G51" s="3"/>
      <c r="H51" s="186">
        <v>796</v>
      </c>
      <c r="I51" s="186"/>
      <c r="J51" s="186">
        <v>1890</v>
      </c>
      <c r="K51" s="186"/>
      <c r="L51" s="188">
        <v>1527</v>
      </c>
      <c r="M51" s="186"/>
      <c r="N51" s="186">
        <v>2294</v>
      </c>
    </row>
    <row r="52" spans="1:17" ht="16.2" customHeight="1" x14ac:dyDescent="0.45">
      <c r="A52" s="3" t="s">
        <v>41</v>
      </c>
      <c r="E52" s="17"/>
      <c r="F52" s="3"/>
      <c r="G52" s="3"/>
      <c r="H52" s="191">
        <v>79659</v>
      </c>
      <c r="I52" s="186"/>
      <c r="J52" s="191">
        <v>70121</v>
      </c>
      <c r="K52" s="186"/>
      <c r="L52" s="194">
        <v>115031</v>
      </c>
      <c r="M52" s="186"/>
      <c r="N52" s="191">
        <v>115955</v>
      </c>
    </row>
    <row r="53" spans="1:17" ht="16.2" customHeight="1" x14ac:dyDescent="0.3">
      <c r="A53" s="3" t="s">
        <v>42</v>
      </c>
      <c r="E53" s="17"/>
      <c r="F53" s="3"/>
      <c r="G53" s="3"/>
      <c r="H53" s="7"/>
      <c r="I53" s="16"/>
      <c r="J53" s="15"/>
      <c r="K53" s="16"/>
      <c r="L53" s="15"/>
      <c r="M53" s="16"/>
      <c r="N53" s="15"/>
      <c r="Q53" s="15"/>
    </row>
    <row r="54" spans="1:17" ht="16.2" customHeight="1" x14ac:dyDescent="0.45">
      <c r="B54" s="3" t="s">
        <v>43</v>
      </c>
      <c r="E54" s="17">
        <v>15</v>
      </c>
      <c r="F54" s="3"/>
      <c r="G54" s="3"/>
      <c r="H54" s="186">
        <v>70969</v>
      </c>
      <c r="I54" s="186"/>
      <c r="J54" s="186">
        <v>71956</v>
      </c>
      <c r="K54" s="186"/>
      <c r="L54" s="188">
        <v>55081</v>
      </c>
      <c r="M54" s="186"/>
      <c r="N54" s="186">
        <v>56008</v>
      </c>
      <c r="Q54" s="15"/>
    </row>
    <row r="55" spans="1:17" ht="16.2" customHeight="1" x14ac:dyDescent="0.45">
      <c r="B55" s="3" t="s">
        <v>44</v>
      </c>
      <c r="E55" s="17">
        <v>16</v>
      </c>
      <c r="F55" s="3"/>
      <c r="G55" s="3"/>
      <c r="H55" s="186">
        <v>18796</v>
      </c>
      <c r="I55" s="186"/>
      <c r="J55" s="186">
        <v>9572</v>
      </c>
      <c r="K55" s="186"/>
      <c r="L55" s="188">
        <v>11300</v>
      </c>
      <c r="M55" s="186"/>
      <c r="N55" s="186">
        <v>3024</v>
      </c>
      <c r="Q55" s="15"/>
    </row>
    <row r="56" spans="1:17" ht="16.2" customHeight="1" x14ac:dyDescent="0.45">
      <c r="B56" s="3" t="s">
        <v>45</v>
      </c>
      <c r="E56" s="17"/>
      <c r="F56" s="3"/>
      <c r="G56" s="3"/>
      <c r="H56" s="195">
        <v>1000</v>
      </c>
      <c r="I56" s="186"/>
      <c r="J56" s="195">
        <v>1000</v>
      </c>
      <c r="K56" s="186"/>
      <c r="L56" s="188">
        <v>1000</v>
      </c>
      <c r="M56" s="186"/>
      <c r="N56" s="186">
        <v>1000</v>
      </c>
      <c r="Q56" s="15"/>
    </row>
    <row r="57" spans="1:17" ht="16.2" customHeight="1" x14ac:dyDescent="0.3">
      <c r="A57" s="3" t="s">
        <v>46</v>
      </c>
      <c r="E57" s="17"/>
      <c r="F57" s="3"/>
      <c r="G57" s="3"/>
      <c r="H57" s="191">
        <v>90765</v>
      </c>
      <c r="I57" s="186"/>
      <c r="J57" s="191">
        <v>82528</v>
      </c>
      <c r="K57" s="186"/>
      <c r="L57" s="191">
        <v>67381</v>
      </c>
      <c r="M57" s="186"/>
      <c r="N57" s="191">
        <v>60032</v>
      </c>
      <c r="Q57" s="15"/>
    </row>
    <row r="58" spans="1:17" ht="16.2" customHeight="1" x14ac:dyDescent="0.3">
      <c r="A58" s="3" t="s">
        <v>47</v>
      </c>
      <c r="E58" s="17"/>
      <c r="F58" s="3"/>
      <c r="G58" s="3"/>
      <c r="H58" s="191">
        <v>170424</v>
      </c>
      <c r="I58" s="186"/>
      <c r="J58" s="191">
        <v>152649</v>
      </c>
      <c r="K58" s="186"/>
      <c r="L58" s="191">
        <v>182412</v>
      </c>
      <c r="M58" s="186"/>
      <c r="N58" s="191">
        <v>175987</v>
      </c>
      <c r="Q58" s="15"/>
    </row>
    <row r="59" spans="1:17" ht="16.2" customHeight="1" x14ac:dyDescent="0.3">
      <c r="A59" s="3" t="s">
        <v>48</v>
      </c>
      <c r="E59" s="17"/>
      <c r="G59" s="3"/>
      <c r="H59" s="6"/>
      <c r="I59" s="6"/>
      <c r="J59" s="6"/>
      <c r="K59" s="6"/>
      <c r="L59" s="6"/>
      <c r="M59" s="6"/>
      <c r="N59" s="6"/>
      <c r="Q59" s="23"/>
    </row>
    <row r="60" spans="1:17" ht="16.2" customHeight="1" x14ac:dyDescent="0.3">
      <c r="B60" s="3" t="s">
        <v>49</v>
      </c>
      <c r="E60" s="17"/>
      <c r="G60" s="3"/>
      <c r="H60" s="6"/>
      <c r="I60" s="16"/>
      <c r="J60" s="23"/>
      <c r="K60" s="16"/>
      <c r="L60" s="23"/>
      <c r="M60" s="16"/>
      <c r="N60" s="23"/>
      <c r="Q60" s="23"/>
    </row>
    <row r="61" spans="1:17" ht="16.2" customHeight="1" x14ac:dyDescent="0.3">
      <c r="C61" s="3" t="s">
        <v>50</v>
      </c>
      <c r="E61" s="17"/>
      <c r="G61" s="3"/>
      <c r="H61" s="6"/>
      <c r="I61" s="16"/>
      <c r="J61" s="23"/>
      <c r="K61" s="16"/>
      <c r="L61" s="23"/>
      <c r="M61" s="16"/>
      <c r="N61" s="23"/>
      <c r="Q61" s="23"/>
    </row>
    <row r="62" spans="1:17" ht="16.2" customHeight="1" thickBot="1" x14ac:dyDescent="0.35">
      <c r="D62" s="28" t="s">
        <v>51</v>
      </c>
      <c r="E62" s="17"/>
      <c r="G62" s="3"/>
      <c r="H62" s="11">
        <v>135000</v>
      </c>
      <c r="I62" s="8"/>
      <c r="J62" s="11">
        <v>135000</v>
      </c>
      <c r="K62" s="8"/>
      <c r="L62" s="11">
        <v>135000</v>
      </c>
      <c r="M62" s="8"/>
      <c r="N62" s="11">
        <v>135000</v>
      </c>
    </row>
    <row r="63" spans="1:17" ht="16.2" customHeight="1" thickTop="1" x14ac:dyDescent="0.3">
      <c r="C63" s="3" t="s">
        <v>52</v>
      </c>
      <c r="E63" s="17"/>
      <c r="G63" s="3"/>
      <c r="I63" s="16"/>
      <c r="K63" s="16"/>
      <c r="L63" s="3"/>
      <c r="M63" s="16"/>
    </row>
    <row r="64" spans="1:17" ht="16.2" customHeight="1" x14ac:dyDescent="0.3">
      <c r="D64" s="28" t="s">
        <v>51</v>
      </c>
      <c r="E64" s="17"/>
      <c r="G64" s="3"/>
      <c r="H64" s="8">
        <v>135000</v>
      </c>
      <c r="I64" s="8"/>
      <c r="J64" s="8">
        <v>135000</v>
      </c>
      <c r="K64" s="8"/>
      <c r="L64" s="8">
        <v>135000</v>
      </c>
      <c r="M64" s="8"/>
      <c r="N64" s="8">
        <v>135000</v>
      </c>
    </row>
    <row r="65" spans="1:14" ht="16.2" customHeight="1" x14ac:dyDescent="0.3">
      <c r="B65" s="3" t="s">
        <v>53</v>
      </c>
      <c r="D65" s="28"/>
      <c r="E65" s="17"/>
      <c r="G65" s="3"/>
      <c r="I65" s="16"/>
      <c r="K65" s="16"/>
      <c r="L65" s="3"/>
      <c r="M65" s="16"/>
    </row>
    <row r="66" spans="1:14" ht="16.2" customHeight="1" x14ac:dyDescent="0.45">
      <c r="C66" s="3" t="s">
        <v>54</v>
      </c>
      <c r="D66" s="28"/>
      <c r="E66" s="17"/>
      <c r="G66" s="3"/>
      <c r="H66" s="196">
        <v>219727</v>
      </c>
      <c r="I66" s="196"/>
      <c r="J66" s="196">
        <v>219727</v>
      </c>
      <c r="K66" s="196"/>
      <c r="L66" s="196">
        <v>219727</v>
      </c>
      <c r="M66" s="196"/>
      <c r="N66" s="196">
        <v>219727</v>
      </c>
    </row>
    <row r="67" spans="1:14" ht="16.2" customHeight="1" x14ac:dyDescent="0.3">
      <c r="B67" s="3" t="s">
        <v>55</v>
      </c>
      <c r="E67" s="17"/>
      <c r="G67" s="3"/>
      <c r="I67" s="16"/>
      <c r="K67" s="16"/>
      <c r="L67" s="3"/>
      <c r="M67" s="16"/>
    </row>
    <row r="68" spans="1:14" ht="16.2" customHeight="1" x14ac:dyDescent="0.45">
      <c r="C68" s="3" t="s">
        <v>56</v>
      </c>
      <c r="E68" s="17"/>
      <c r="G68" s="3"/>
      <c r="H68" s="196">
        <v>13500</v>
      </c>
      <c r="I68" s="196"/>
      <c r="J68" s="196">
        <v>13500</v>
      </c>
      <c r="K68" s="196"/>
      <c r="L68" s="196">
        <v>13500</v>
      </c>
      <c r="M68" s="196"/>
      <c r="N68" s="196">
        <v>13500</v>
      </c>
    </row>
    <row r="69" spans="1:14" ht="16.2" customHeight="1" x14ac:dyDescent="0.45">
      <c r="C69" s="3" t="s">
        <v>57</v>
      </c>
      <c r="E69" s="17"/>
      <c r="G69" s="3"/>
      <c r="H69" s="196">
        <v>532152</v>
      </c>
      <c r="I69" s="196"/>
      <c r="J69" s="196">
        <v>544070</v>
      </c>
      <c r="K69" s="196"/>
      <c r="L69" s="196">
        <v>163458</v>
      </c>
      <c r="M69" s="196"/>
      <c r="N69" s="196">
        <v>178299</v>
      </c>
    </row>
    <row r="70" spans="1:14" s="5" customFormat="1" ht="16.2" customHeight="1" x14ac:dyDescent="0.45">
      <c r="B70" s="3" t="s">
        <v>58</v>
      </c>
      <c r="E70" s="29"/>
      <c r="H70" s="197">
        <v>251437</v>
      </c>
      <c r="I70" s="196"/>
      <c r="J70" s="197">
        <v>250725</v>
      </c>
      <c r="K70" s="196"/>
      <c r="L70" s="197">
        <v>167987</v>
      </c>
      <c r="M70" s="196"/>
      <c r="N70" s="197">
        <v>167427</v>
      </c>
    </row>
    <row r="71" spans="1:14" ht="16.2" customHeight="1" x14ac:dyDescent="0.45">
      <c r="A71" s="3" t="s">
        <v>59</v>
      </c>
      <c r="E71" s="9"/>
      <c r="G71" s="3"/>
      <c r="H71" s="197">
        <v>1151816</v>
      </c>
      <c r="I71" s="196"/>
      <c r="J71" s="197">
        <v>1163022</v>
      </c>
      <c r="K71" s="196"/>
      <c r="L71" s="197">
        <v>699672</v>
      </c>
      <c r="M71" s="196"/>
      <c r="N71" s="197">
        <v>713953</v>
      </c>
    </row>
    <row r="72" spans="1:14" ht="16.2" customHeight="1" thickBot="1" x14ac:dyDescent="0.5">
      <c r="A72" s="3" t="s">
        <v>60</v>
      </c>
      <c r="E72" s="9"/>
      <c r="G72" s="3"/>
      <c r="H72" s="198">
        <v>1322240</v>
      </c>
      <c r="I72" s="196"/>
      <c r="J72" s="198">
        <v>1315671</v>
      </c>
      <c r="K72" s="196"/>
      <c r="L72" s="198">
        <v>882084</v>
      </c>
      <c r="M72" s="196"/>
      <c r="N72" s="198">
        <v>889940</v>
      </c>
    </row>
    <row r="73" spans="1:14" ht="30" customHeight="1" thickTop="1" x14ac:dyDescent="0.45">
      <c r="E73" s="235"/>
      <c r="G73" s="3"/>
      <c r="H73" s="238"/>
      <c r="I73" s="196"/>
      <c r="J73" s="238"/>
      <c r="K73" s="196"/>
      <c r="L73" s="238"/>
      <c r="M73" s="196"/>
      <c r="N73" s="238"/>
    </row>
    <row r="74" spans="1:14" ht="23.1" customHeight="1" x14ac:dyDescent="0.3">
      <c r="A74" s="10" t="s">
        <v>31</v>
      </c>
      <c r="B74" s="10"/>
      <c r="C74" s="10"/>
      <c r="D74" s="10"/>
      <c r="E74" s="10"/>
      <c r="F74" s="10"/>
      <c r="G74" s="10"/>
      <c r="I74" s="10"/>
      <c r="J74" s="10"/>
      <c r="K74" s="10"/>
      <c r="L74" s="10"/>
      <c r="M74" s="10"/>
      <c r="N74" s="10"/>
    </row>
  </sheetData>
  <mergeCells count="19">
    <mergeCell ref="E45:F45"/>
    <mergeCell ref="A38:N38"/>
    <mergeCell ref="A39:N39"/>
    <mergeCell ref="A41:N41"/>
    <mergeCell ref="H42:N42"/>
    <mergeCell ref="H43:J43"/>
    <mergeCell ref="L43:N43"/>
    <mergeCell ref="A37:N37"/>
    <mergeCell ref="A3:N3"/>
    <mergeCell ref="A4:N4"/>
    <mergeCell ref="A5:N5"/>
    <mergeCell ref="A6:N6"/>
    <mergeCell ref="A8:N8"/>
    <mergeCell ref="H9:N9"/>
    <mergeCell ref="H10:J10"/>
    <mergeCell ref="L10:N10"/>
    <mergeCell ref="E12:F12"/>
    <mergeCell ref="A33:N33"/>
    <mergeCell ref="A36:N36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  <rowBreaks count="1" manualBreakCount="1">
    <brk id="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89"/>
  <sheetViews>
    <sheetView view="pageBreakPreview" topLeftCell="A40" zoomScale="130" zoomScaleNormal="100" zoomScaleSheetLayoutView="130" workbookViewId="0">
      <selection activeCell="D62" sqref="D62"/>
    </sheetView>
  </sheetViews>
  <sheetFormatPr defaultRowHeight="23.1" customHeight="1" x14ac:dyDescent="0.3"/>
  <cols>
    <col min="1" max="1" width="1.44140625" style="109" customWidth="1"/>
    <col min="2" max="2" width="1.109375" style="109" customWidth="1"/>
    <col min="3" max="3" width="1.5546875" style="109" customWidth="1"/>
    <col min="4" max="4" width="37.44140625" style="109" customWidth="1"/>
    <col min="5" max="5" width="3.44140625" style="110" bestFit="1" customWidth="1"/>
    <col min="6" max="6" width="1" style="109" customWidth="1"/>
    <col min="7" max="7" width="9.44140625" style="109" customWidth="1"/>
    <col min="8" max="8" width="0.44140625" style="109" customWidth="1"/>
    <col min="9" max="9" width="9.44140625" style="109" customWidth="1"/>
    <col min="10" max="10" width="0.44140625" style="109" customWidth="1"/>
    <col min="11" max="11" width="9.44140625" style="109" customWidth="1"/>
    <col min="12" max="12" width="0.44140625" style="109" customWidth="1"/>
    <col min="13" max="13" width="9.44140625" style="109" customWidth="1"/>
    <col min="14" max="255" width="9.109375" style="109"/>
    <col min="256" max="256" width="1.44140625" style="109" customWidth="1"/>
    <col min="257" max="257" width="1.109375" style="109" customWidth="1"/>
    <col min="258" max="258" width="1.5546875" style="109" customWidth="1"/>
    <col min="259" max="259" width="38" style="109" customWidth="1"/>
    <col min="260" max="260" width="3.44140625" style="109" customWidth="1"/>
    <col min="261" max="261" width="1.5546875" style="109" customWidth="1"/>
    <col min="262" max="262" width="1" style="109" customWidth="1"/>
    <col min="263" max="263" width="10.44140625" style="109" customWidth="1"/>
    <col min="264" max="264" width="0.6640625" style="109" customWidth="1"/>
    <col min="265" max="265" width="10.44140625" style="109" customWidth="1"/>
    <col min="266" max="266" width="0.6640625" style="109" customWidth="1"/>
    <col min="267" max="267" width="10.44140625" style="109" customWidth="1"/>
    <col min="268" max="268" width="0.6640625" style="109" customWidth="1"/>
    <col min="269" max="269" width="10.44140625" style="109" customWidth="1"/>
    <col min="270" max="511" width="9.109375" style="109"/>
    <col min="512" max="512" width="1.44140625" style="109" customWidth="1"/>
    <col min="513" max="513" width="1.109375" style="109" customWidth="1"/>
    <col min="514" max="514" width="1.5546875" style="109" customWidth="1"/>
    <col min="515" max="515" width="38" style="109" customWidth="1"/>
    <col min="516" max="516" width="3.44140625" style="109" customWidth="1"/>
    <col min="517" max="517" width="1.5546875" style="109" customWidth="1"/>
    <col min="518" max="518" width="1" style="109" customWidth="1"/>
    <col min="519" max="519" width="10.44140625" style="109" customWidth="1"/>
    <col min="520" max="520" width="0.6640625" style="109" customWidth="1"/>
    <col min="521" max="521" width="10.44140625" style="109" customWidth="1"/>
    <col min="522" max="522" width="0.6640625" style="109" customWidth="1"/>
    <col min="523" max="523" width="10.44140625" style="109" customWidth="1"/>
    <col min="524" max="524" width="0.6640625" style="109" customWidth="1"/>
    <col min="525" max="525" width="10.44140625" style="109" customWidth="1"/>
    <col min="526" max="767" width="9.109375" style="109"/>
    <col min="768" max="768" width="1.44140625" style="109" customWidth="1"/>
    <col min="769" max="769" width="1.109375" style="109" customWidth="1"/>
    <col min="770" max="770" width="1.5546875" style="109" customWidth="1"/>
    <col min="771" max="771" width="38" style="109" customWidth="1"/>
    <col min="772" max="772" width="3.44140625" style="109" customWidth="1"/>
    <col min="773" max="773" width="1.5546875" style="109" customWidth="1"/>
    <col min="774" max="774" width="1" style="109" customWidth="1"/>
    <col min="775" max="775" width="10.44140625" style="109" customWidth="1"/>
    <col min="776" max="776" width="0.6640625" style="109" customWidth="1"/>
    <col min="777" max="777" width="10.44140625" style="109" customWidth="1"/>
    <col min="778" max="778" width="0.6640625" style="109" customWidth="1"/>
    <col min="779" max="779" width="10.44140625" style="109" customWidth="1"/>
    <col min="780" max="780" width="0.6640625" style="109" customWidth="1"/>
    <col min="781" max="781" width="10.44140625" style="109" customWidth="1"/>
    <col min="782" max="1023" width="9.109375" style="109"/>
    <col min="1024" max="1024" width="1.44140625" style="109" customWidth="1"/>
    <col min="1025" max="1025" width="1.109375" style="109" customWidth="1"/>
    <col min="1026" max="1026" width="1.5546875" style="109" customWidth="1"/>
    <col min="1027" max="1027" width="38" style="109" customWidth="1"/>
    <col min="1028" max="1028" width="3.44140625" style="109" customWidth="1"/>
    <col min="1029" max="1029" width="1.5546875" style="109" customWidth="1"/>
    <col min="1030" max="1030" width="1" style="109" customWidth="1"/>
    <col min="1031" max="1031" width="10.44140625" style="109" customWidth="1"/>
    <col min="1032" max="1032" width="0.6640625" style="109" customWidth="1"/>
    <col min="1033" max="1033" width="10.44140625" style="109" customWidth="1"/>
    <col min="1034" max="1034" width="0.6640625" style="109" customWidth="1"/>
    <col min="1035" max="1035" width="10.44140625" style="109" customWidth="1"/>
    <col min="1036" max="1036" width="0.6640625" style="109" customWidth="1"/>
    <col min="1037" max="1037" width="10.44140625" style="109" customWidth="1"/>
    <col min="1038" max="1279" width="9.109375" style="109"/>
    <col min="1280" max="1280" width="1.44140625" style="109" customWidth="1"/>
    <col min="1281" max="1281" width="1.109375" style="109" customWidth="1"/>
    <col min="1282" max="1282" width="1.5546875" style="109" customWidth="1"/>
    <col min="1283" max="1283" width="38" style="109" customWidth="1"/>
    <col min="1284" max="1284" width="3.44140625" style="109" customWidth="1"/>
    <col min="1285" max="1285" width="1.5546875" style="109" customWidth="1"/>
    <col min="1286" max="1286" width="1" style="109" customWidth="1"/>
    <col min="1287" max="1287" width="10.44140625" style="109" customWidth="1"/>
    <col min="1288" max="1288" width="0.6640625" style="109" customWidth="1"/>
    <col min="1289" max="1289" width="10.44140625" style="109" customWidth="1"/>
    <col min="1290" max="1290" width="0.6640625" style="109" customWidth="1"/>
    <col min="1291" max="1291" width="10.44140625" style="109" customWidth="1"/>
    <col min="1292" max="1292" width="0.6640625" style="109" customWidth="1"/>
    <col min="1293" max="1293" width="10.44140625" style="109" customWidth="1"/>
    <col min="1294" max="1535" width="9.109375" style="109"/>
    <col min="1536" max="1536" width="1.44140625" style="109" customWidth="1"/>
    <col min="1537" max="1537" width="1.109375" style="109" customWidth="1"/>
    <col min="1538" max="1538" width="1.5546875" style="109" customWidth="1"/>
    <col min="1539" max="1539" width="38" style="109" customWidth="1"/>
    <col min="1540" max="1540" width="3.44140625" style="109" customWidth="1"/>
    <col min="1541" max="1541" width="1.5546875" style="109" customWidth="1"/>
    <col min="1542" max="1542" width="1" style="109" customWidth="1"/>
    <col min="1543" max="1543" width="10.44140625" style="109" customWidth="1"/>
    <col min="1544" max="1544" width="0.6640625" style="109" customWidth="1"/>
    <col min="1545" max="1545" width="10.44140625" style="109" customWidth="1"/>
    <col min="1546" max="1546" width="0.6640625" style="109" customWidth="1"/>
    <col min="1547" max="1547" width="10.44140625" style="109" customWidth="1"/>
    <col min="1548" max="1548" width="0.6640625" style="109" customWidth="1"/>
    <col min="1549" max="1549" width="10.44140625" style="109" customWidth="1"/>
    <col min="1550" max="1791" width="9.109375" style="109"/>
    <col min="1792" max="1792" width="1.44140625" style="109" customWidth="1"/>
    <col min="1793" max="1793" width="1.109375" style="109" customWidth="1"/>
    <col min="1794" max="1794" width="1.5546875" style="109" customWidth="1"/>
    <col min="1795" max="1795" width="38" style="109" customWidth="1"/>
    <col min="1796" max="1796" width="3.44140625" style="109" customWidth="1"/>
    <col min="1797" max="1797" width="1.5546875" style="109" customWidth="1"/>
    <col min="1798" max="1798" width="1" style="109" customWidth="1"/>
    <col min="1799" max="1799" width="10.44140625" style="109" customWidth="1"/>
    <col min="1800" max="1800" width="0.6640625" style="109" customWidth="1"/>
    <col min="1801" max="1801" width="10.44140625" style="109" customWidth="1"/>
    <col min="1802" max="1802" width="0.6640625" style="109" customWidth="1"/>
    <col min="1803" max="1803" width="10.44140625" style="109" customWidth="1"/>
    <col min="1804" max="1804" width="0.6640625" style="109" customWidth="1"/>
    <col min="1805" max="1805" width="10.44140625" style="109" customWidth="1"/>
    <col min="1806" max="2047" width="9.109375" style="109"/>
    <col min="2048" max="2048" width="1.44140625" style="109" customWidth="1"/>
    <col min="2049" max="2049" width="1.109375" style="109" customWidth="1"/>
    <col min="2050" max="2050" width="1.5546875" style="109" customWidth="1"/>
    <col min="2051" max="2051" width="38" style="109" customWidth="1"/>
    <col min="2052" max="2052" width="3.44140625" style="109" customWidth="1"/>
    <col min="2053" max="2053" width="1.5546875" style="109" customWidth="1"/>
    <col min="2054" max="2054" width="1" style="109" customWidth="1"/>
    <col min="2055" max="2055" width="10.44140625" style="109" customWidth="1"/>
    <col min="2056" max="2056" width="0.6640625" style="109" customWidth="1"/>
    <col min="2057" max="2057" width="10.44140625" style="109" customWidth="1"/>
    <col min="2058" max="2058" width="0.6640625" style="109" customWidth="1"/>
    <col min="2059" max="2059" width="10.44140625" style="109" customWidth="1"/>
    <col min="2060" max="2060" width="0.6640625" style="109" customWidth="1"/>
    <col min="2061" max="2061" width="10.44140625" style="109" customWidth="1"/>
    <col min="2062" max="2303" width="9.109375" style="109"/>
    <col min="2304" max="2304" width="1.44140625" style="109" customWidth="1"/>
    <col min="2305" max="2305" width="1.109375" style="109" customWidth="1"/>
    <col min="2306" max="2306" width="1.5546875" style="109" customWidth="1"/>
    <col min="2307" max="2307" width="38" style="109" customWidth="1"/>
    <col min="2308" max="2308" width="3.44140625" style="109" customWidth="1"/>
    <col min="2309" max="2309" width="1.5546875" style="109" customWidth="1"/>
    <col min="2310" max="2310" width="1" style="109" customWidth="1"/>
    <col min="2311" max="2311" width="10.44140625" style="109" customWidth="1"/>
    <col min="2312" max="2312" width="0.6640625" style="109" customWidth="1"/>
    <col min="2313" max="2313" width="10.44140625" style="109" customWidth="1"/>
    <col min="2314" max="2314" width="0.6640625" style="109" customWidth="1"/>
    <col min="2315" max="2315" width="10.44140625" style="109" customWidth="1"/>
    <col min="2316" max="2316" width="0.6640625" style="109" customWidth="1"/>
    <col min="2317" max="2317" width="10.44140625" style="109" customWidth="1"/>
    <col min="2318" max="2559" width="9.109375" style="109"/>
    <col min="2560" max="2560" width="1.44140625" style="109" customWidth="1"/>
    <col min="2561" max="2561" width="1.109375" style="109" customWidth="1"/>
    <col min="2562" max="2562" width="1.5546875" style="109" customWidth="1"/>
    <col min="2563" max="2563" width="38" style="109" customWidth="1"/>
    <col min="2564" max="2564" width="3.44140625" style="109" customWidth="1"/>
    <col min="2565" max="2565" width="1.5546875" style="109" customWidth="1"/>
    <col min="2566" max="2566" width="1" style="109" customWidth="1"/>
    <col min="2567" max="2567" width="10.44140625" style="109" customWidth="1"/>
    <col min="2568" max="2568" width="0.6640625" style="109" customWidth="1"/>
    <col min="2569" max="2569" width="10.44140625" style="109" customWidth="1"/>
    <col min="2570" max="2570" width="0.6640625" style="109" customWidth="1"/>
    <col min="2571" max="2571" width="10.44140625" style="109" customWidth="1"/>
    <col min="2572" max="2572" width="0.6640625" style="109" customWidth="1"/>
    <col min="2573" max="2573" width="10.44140625" style="109" customWidth="1"/>
    <col min="2574" max="2815" width="9.109375" style="109"/>
    <col min="2816" max="2816" width="1.44140625" style="109" customWidth="1"/>
    <col min="2817" max="2817" width="1.109375" style="109" customWidth="1"/>
    <col min="2818" max="2818" width="1.5546875" style="109" customWidth="1"/>
    <col min="2819" max="2819" width="38" style="109" customWidth="1"/>
    <col min="2820" max="2820" width="3.44140625" style="109" customWidth="1"/>
    <col min="2821" max="2821" width="1.5546875" style="109" customWidth="1"/>
    <col min="2822" max="2822" width="1" style="109" customWidth="1"/>
    <col min="2823" max="2823" width="10.44140625" style="109" customWidth="1"/>
    <col min="2824" max="2824" width="0.6640625" style="109" customWidth="1"/>
    <col min="2825" max="2825" width="10.44140625" style="109" customWidth="1"/>
    <col min="2826" max="2826" width="0.6640625" style="109" customWidth="1"/>
    <col min="2827" max="2827" width="10.44140625" style="109" customWidth="1"/>
    <col min="2828" max="2828" width="0.6640625" style="109" customWidth="1"/>
    <col min="2829" max="2829" width="10.44140625" style="109" customWidth="1"/>
    <col min="2830" max="3071" width="9.109375" style="109"/>
    <col min="3072" max="3072" width="1.44140625" style="109" customWidth="1"/>
    <col min="3073" max="3073" width="1.109375" style="109" customWidth="1"/>
    <col min="3074" max="3074" width="1.5546875" style="109" customWidth="1"/>
    <col min="3075" max="3075" width="38" style="109" customWidth="1"/>
    <col min="3076" max="3076" width="3.44140625" style="109" customWidth="1"/>
    <col min="3077" max="3077" width="1.5546875" style="109" customWidth="1"/>
    <col min="3078" max="3078" width="1" style="109" customWidth="1"/>
    <col min="3079" max="3079" width="10.44140625" style="109" customWidth="1"/>
    <col min="3080" max="3080" width="0.6640625" style="109" customWidth="1"/>
    <col min="3081" max="3081" width="10.44140625" style="109" customWidth="1"/>
    <col min="3082" max="3082" width="0.6640625" style="109" customWidth="1"/>
    <col min="3083" max="3083" width="10.44140625" style="109" customWidth="1"/>
    <col min="3084" max="3084" width="0.6640625" style="109" customWidth="1"/>
    <col min="3085" max="3085" width="10.44140625" style="109" customWidth="1"/>
    <col min="3086" max="3327" width="9.109375" style="109"/>
    <col min="3328" max="3328" width="1.44140625" style="109" customWidth="1"/>
    <col min="3329" max="3329" width="1.109375" style="109" customWidth="1"/>
    <col min="3330" max="3330" width="1.5546875" style="109" customWidth="1"/>
    <col min="3331" max="3331" width="38" style="109" customWidth="1"/>
    <col min="3332" max="3332" width="3.44140625" style="109" customWidth="1"/>
    <col min="3333" max="3333" width="1.5546875" style="109" customWidth="1"/>
    <col min="3334" max="3334" width="1" style="109" customWidth="1"/>
    <col min="3335" max="3335" width="10.44140625" style="109" customWidth="1"/>
    <col min="3336" max="3336" width="0.6640625" style="109" customWidth="1"/>
    <col min="3337" max="3337" width="10.44140625" style="109" customWidth="1"/>
    <col min="3338" max="3338" width="0.6640625" style="109" customWidth="1"/>
    <col min="3339" max="3339" width="10.44140625" style="109" customWidth="1"/>
    <col min="3340" max="3340" width="0.6640625" style="109" customWidth="1"/>
    <col min="3341" max="3341" width="10.44140625" style="109" customWidth="1"/>
    <col min="3342" max="3583" width="9.109375" style="109"/>
    <col min="3584" max="3584" width="1.44140625" style="109" customWidth="1"/>
    <col min="3585" max="3585" width="1.109375" style="109" customWidth="1"/>
    <col min="3586" max="3586" width="1.5546875" style="109" customWidth="1"/>
    <col min="3587" max="3587" width="38" style="109" customWidth="1"/>
    <col min="3588" max="3588" width="3.44140625" style="109" customWidth="1"/>
    <col min="3589" max="3589" width="1.5546875" style="109" customWidth="1"/>
    <col min="3590" max="3590" width="1" style="109" customWidth="1"/>
    <col min="3591" max="3591" width="10.44140625" style="109" customWidth="1"/>
    <col min="3592" max="3592" width="0.6640625" style="109" customWidth="1"/>
    <col min="3593" max="3593" width="10.44140625" style="109" customWidth="1"/>
    <col min="3594" max="3594" width="0.6640625" style="109" customWidth="1"/>
    <col min="3595" max="3595" width="10.44140625" style="109" customWidth="1"/>
    <col min="3596" max="3596" width="0.6640625" style="109" customWidth="1"/>
    <col min="3597" max="3597" width="10.44140625" style="109" customWidth="1"/>
    <col min="3598" max="3839" width="9.109375" style="109"/>
    <col min="3840" max="3840" width="1.44140625" style="109" customWidth="1"/>
    <col min="3841" max="3841" width="1.109375" style="109" customWidth="1"/>
    <col min="3842" max="3842" width="1.5546875" style="109" customWidth="1"/>
    <col min="3843" max="3843" width="38" style="109" customWidth="1"/>
    <col min="3844" max="3844" width="3.44140625" style="109" customWidth="1"/>
    <col min="3845" max="3845" width="1.5546875" style="109" customWidth="1"/>
    <col min="3846" max="3846" width="1" style="109" customWidth="1"/>
    <col min="3847" max="3847" width="10.44140625" style="109" customWidth="1"/>
    <col min="3848" max="3848" width="0.6640625" style="109" customWidth="1"/>
    <col min="3849" max="3849" width="10.44140625" style="109" customWidth="1"/>
    <col min="3850" max="3850" width="0.6640625" style="109" customWidth="1"/>
    <col min="3851" max="3851" width="10.44140625" style="109" customWidth="1"/>
    <col min="3852" max="3852" width="0.6640625" style="109" customWidth="1"/>
    <col min="3853" max="3853" width="10.44140625" style="109" customWidth="1"/>
    <col min="3854" max="4095" width="9.109375" style="109"/>
    <col min="4096" max="4096" width="1.44140625" style="109" customWidth="1"/>
    <col min="4097" max="4097" width="1.109375" style="109" customWidth="1"/>
    <col min="4098" max="4098" width="1.5546875" style="109" customWidth="1"/>
    <col min="4099" max="4099" width="38" style="109" customWidth="1"/>
    <col min="4100" max="4100" width="3.44140625" style="109" customWidth="1"/>
    <col min="4101" max="4101" width="1.5546875" style="109" customWidth="1"/>
    <col min="4102" max="4102" width="1" style="109" customWidth="1"/>
    <col min="4103" max="4103" width="10.44140625" style="109" customWidth="1"/>
    <col min="4104" max="4104" width="0.6640625" style="109" customWidth="1"/>
    <col min="4105" max="4105" width="10.44140625" style="109" customWidth="1"/>
    <col min="4106" max="4106" width="0.6640625" style="109" customWidth="1"/>
    <col min="4107" max="4107" width="10.44140625" style="109" customWidth="1"/>
    <col min="4108" max="4108" width="0.6640625" style="109" customWidth="1"/>
    <col min="4109" max="4109" width="10.44140625" style="109" customWidth="1"/>
    <col min="4110" max="4351" width="9.109375" style="109"/>
    <col min="4352" max="4352" width="1.44140625" style="109" customWidth="1"/>
    <col min="4353" max="4353" width="1.109375" style="109" customWidth="1"/>
    <col min="4354" max="4354" width="1.5546875" style="109" customWidth="1"/>
    <col min="4355" max="4355" width="38" style="109" customWidth="1"/>
    <col min="4356" max="4356" width="3.44140625" style="109" customWidth="1"/>
    <col min="4357" max="4357" width="1.5546875" style="109" customWidth="1"/>
    <col min="4358" max="4358" width="1" style="109" customWidth="1"/>
    <col min="4359" max="4359" width="10.44140625" style="109" customWidth="1"/>
    <col min="4360" max="4360" width="0.6640625" style="109" customWidth="1"/>
    <col min="4361" max="4361" width="10.44140625" style="109" customWidth="1"/>
    <col min="4362" max="4362" width="0.6640625" style="109" customWidth="1"/>
    <col min="4363" max="4363" width="10.44140625" style="109" customWidth="1"/>
    <col min="4364" max="4364" width="0.6640625" style="109" customWidth="1"/>
    <col min="4365" max="4365" width="10.44140625" style="109" customWidth="1"/>
    <col min="4366" max="4607" width="9.109375" style="109"/>
    <col min="4608" max="4608" width="1.44140625" style="109" customWidth="1"/>
    <col min="4609" max="4609" width="1.109375" style="109" customWidth="1"/>
    <col min="4610" max="4610" width="1.5546875" style="109" customWidth="1"/>
    <col min="4611" max="4611" width="38" style="109" customWidth="1"/>
    <col min="4612" max="4612" width="3.44140625" style="109" customWidth="1"/>
    <col min="4613" max="4613" width="1.5546875" style="109" customWidth="1"/>
    <col min="4614" max="4614" width="1" style="109" customWidth="1"/>
    <col min="4615" max="4615" width="10.44140625" style="109" customWidth="1"/>
    <col min="4616" max="4616" width="0.6640625" style="109" customWidth="1"/>
    <col min="4617" max="4617" width="10.44140625" style="109" customWidth="1"/>
    <col min="4618" max="4618" width="0.6640625" style="109" customWidth="1"/>
    <col min="4619" max="4619" width="10.44140625" style="109" customWidth="1"/>
    <col min="4620" max="4620" width="0.6640625" style="109" customWidth="1"/>
    <col min="4621" max="4621" width="10.44140625" style="109" customWidth="1"/>
    <col min="4622" max="4863" width="9.109375" style="109"/>
    <col min="4864" max="4864" width="1.44140625" style="109" customWidth="1"/>
    <col min="4865" max="4865" width="1.109375" style="109" customWidth="1"/>
    <col min="4866" max="4866" width="1.5546875" style="109" customWidth="1"/>
    <col min="4867" max="4867" width="38" style="109" customWidth="1"/>
    <col min="4868" max="4868" width="3.44140625" style="109" customWidth="1"/>
    <col min="4869" max="4869" width="1.5546875" style="109" customWidth="1"/>
    <col min="4870" max="4870" width="1" style="109" customWidth="1"/>
    <col min="4871" max="4871" width="10.44140625" style="109" customWidth="1"/>
    <col min="4872" max="4872" width="0.6640625" style="109" customWidth="1"/>
    <col min="4873" max="4873" width="10.44140625" style="109" customWidth="1"/>
    <col min="4874" max="4874" width="0.6640625" style="109" customWidth="1"/>
    <col min="4875" max="4875" width="10.44140625" style="109" customWidth="1"/>
    <col min="4876" max="4876" width="0.6640625" style="109" customWidth="1"/>
    <col min="4877" max="4877" width="10.44140625" style="109" customWidth="1"/>
    <col min="4878" max="5119" width="9.109375" style="109"/>
    <col min="5120" max="5120" width="1.44140625" style="109" customWidth="1"/>
    <col min="5121" max="5121" width="1.109375" style="109" customWidth="1"/>
    <col min="5122" max="5122" width="1.5546875" style="109" customWidth="1"/>
    <col min="5123" max="5123" width="38" style="109" customWidth="1"/>
    <col min="5124" max="5124" width="3.44140625" style="109" customWidth="1"/>
    <col min="5125" max="5125" width="1.5546875" style="109" customWidth="1"/>
    <col min="5126" max="5126" width="1" style="109" customWidth="1"/>
    <col min="5127" max="5127" width="10.44140625" style="109" customWidth="1"/>
    <col min="5128" max="5128" width="0.6640625" style="109" customWidth="1"/>
    <col min="5129" max="5129" width="10.44140625" style="109" customWidth="1"/>
    <col min="5130" max="5130" width="0.6640625" style="109" customWidth="1"/>
    <col min="5131" max="5131" width="10.44140625" style="109" customWidth="1"/>
    <col min="5132" max="5132" width="0.6640625" style="109" customWidth="1"/>
    <col min="5133" max="5133" width="10.44140625" style="109" customWidth="1"/>
    <col min="5134" max="5375" width="9.109375" style="109"/>
    <col min="5376" max="5376" width="1.44140625" style="109" customWidth="1"/>
    <col min="5377" max="5377" width="1.109375" style="109" customWidth="1"/>
    <col min="5378" max="5378" width="1.5546875" style="109" customWidth="1"/>
    <col min="5379" max="5379" width="38" style="109" customWidth="1"/>
    <col min="5380" max="5380" width="3.44140625" style="109" customWidth="1"/>
    <col min="5381" max="5381" width="1.5546875" style="109" customWidth="1"/>
    <col min="5382" max="5382" width="1" style="109" customWidth="1"/>
    <col min="5383" max="5383" width="10.44140625" style="109" customWidth="1"/>
    <col min="5384" max="5384" width="0.6640625" style="109" customWidth="1"/>
    <col min="5385" max="5385" width="10.44140625" style="109" customWidth="1"/>
    <col min="5386" max="5386" width="0.6640625" style="109" customWidth="1"/>
    <col min="5387" max="5387" width="10.44140625" style="109" customWidth="1"/>
    <col min="5388" max="5388" width="0.6640625" style="109" customWidth="1"/>
    <col min="5389" max="5389" width="10.44140625" style="109" customWidth="1"/>
    <col min="5390" max="5631" width="9.109375" style="109"/>
    <col min="5632" max="5632" width="1.44140625" style="109" customWidth="1"/>
    <col min="5633" max="5633" width="1.109375" style="109" customWidth="1"/>
    <col min="5634" max="5634" width="1.5546875" style="109" customWidth="1"/>
    <col min="5635" max="5635" width="38" style="109" customWidth="1"/>
    <col min="5636" max="5636" width="3.44140625" style="109" customWidth="1"/>
    <col min="5637" max="5637" width="1.5546875" style="109" customWidth="1"/>
    <col min="5638" max="5638" width="1" style="109" customWidth="1"/>
    <col min="5639" max="5639" width="10.44140625" style="109" customWidth="1"/>
    <col min="5640" max="5640" width="0.6640625" style="109" customWidth="1"/>
    <col min="5641" max="5641" width="10.44140625" style="109" customWidth="1"/>
    <col min="5642" max="5642" width="0.6640625" style="109" customWidth="1"/>
    <col min="5643" max="5643" width="10.44140625" style="109" customWidth="1"/>
    <col min="5644" max="5644" width="0.6640625" style="109" customWidth="1"/>
    <col min="5645" max="5645" width="10.44140625" style="109" customWidth="1"/>
    <col min="5646" max="5887" width="9.109375" style="109"/>
    <col min="5888" max="5888" width="1.44140625" style="109" customWidth="1"/>
    <col min="5889" max="5889" width="1.109375" style="109" customWidth="1"/>
    <col min="5890" max="5890" width="1.5546875" style="109" customWidth="1"/>
    <col min="5891" max="5891" width="38" style="109" customWidth="1"/>
    <col min="5892" max="5892" width="3.44140625" style="109" customWidth="1"/>
    <col min="5893" max="5893" width="1.5546875" style="109" customWidth="1"/>
    <col min="5894" max="5894" width="1" style="109" customWidth="1"/>
    <col min="5895" max="5895" width="10.44140625" style="109" customWidth="1"/>
    <col min="5896" max="5896" width="0.6640625" style="109" customWidth="1"/>
    <col min="5897" max="5897" width="10.44140625" style="109" customWidth="1"/>
    <col min="5898" max="5898" width="0.6640625" style="109" customWidth="1"/>
    <col min="5899" max="5899" width="10.44140625" style="109" customWidth="1"/>
    <col min="5900" max="5900" width="0.6640625" style="109" customWidth="1"/>
    <col min="5901" max="5901" width="10.44140625" style="109" customWidth="1"/>
    <col min="5902" max="6143" width="9.109375" style="109"/>
    <col min="6144" max="6144" width="1.44140625" style="109" customWidth="1"/>
    <col min="6145" max="6145" width="1.109375" style="109" customWidth="1"/>
    <col min="6146" max="6146" width="1.5546875" style="109" customWidth="1"/>
    <col min="6147" max="6147" width="38" style="109" customWidth="1"/>
    <col min="6148" max="6148" width="3.44140625" style="109" customWidth="1"/>
    <col min="6149" max="6149" width="1.5546875" style="109" customWidth="1"/>
    <col min="6150" max="6150" width="1" style="109" customWidth="1"/>
    <col min="6151" max="6151" width="10.44140625" style="109" customWidth="1"/>
    <col min="6152" max="6152" width="0.6640625" style="109" customWidth="1"/>
    <col min="6153" max="6153" width="10.44140625" style="109" customWidth="1"/>
    <col min="6154" max="6154" width="0.6640625" style="109" customWidth="1"/>
    <col min="6155" max="6155" width="10.44140625" style="109" customWidth="1"/>
    <col min="6156" max="6156" width="0.6640625" style="109" customWidth="1"/>
    <col min="6157" max="6157" width="10.44140625" style="109" customWidth="1"/>
    <col min="6158" max="6399" width="9.109375" style="109"/>
    <col min="6400" max="6400" width="1.44140625" style="109" customWidth="1"/>
    <col min="6401" max="6401" width="1.109375" style="109" customWidth="1"/>
    <col min="6402" max="6402" width="1.5546875" style="109" customWidth="1"/>
    <col min="6403" max="6403" width="38" style="109" customWidth="1"/>
    <col min="6404" max="6404" width="3.44140625" style="109" customWidth="1"/>
    <col min="6405" max="6405" width="1.5546875" style="109" customWidth="1"/>
    <col min="6406" max="6406" width="1" style="109" customWidth="1"/>
    <col min="6407" max="6407" width="10.44140625" style="109" customWidth="1"/>
    <col min="6408" max="6408" width="0.6640625" style="109" customWidth="1"/>
    <col min="6409" max="6409" width="10.44140625" style="109" customWidth="1"/>
    <col min="6410" max="6410" width="0.6640625" style="109" customWidth="1"/>
    <col min="6411" max="6411" width="10.44140625" style="109" customWidth="1"/>
    <col min="6412" max="6412" width="0.6640625" style="109" customWidth="1"/>
    <col min="6413" max="6413" width="10.44140625" style="109" customWidth="1"/>
    <col min="6414" max="6655" width="9.109375" style="109"/>
    <col min="6656" max="6656" width="1.44140625" style="109" customWidth="1"/>
    <col min="6657" max="6657" width="1.109375" style="109" customWidth="1"/>
    <col min="6658" max="6658" width="1.5546875" style="109" customWidth="1"/>
    <col min="6659" max="6659" width="38" style="109" customWidth="1"/>
    <col min="6660" max="6660" width="3.44140625" style="109" customWidth="1"/>
    <col min="6661" max="6661" width="1.5546875" style="109" customWidth="1"/>
    <col min="6662" max="6662" width="1" style="109" customWidth="1"/>
    <col min="6663" max="6663" width="10.44140625" style="109" customWidth="1"/>
    <col min="6664" max="6664" width="0.6640625" style="109" customWidth="1"/>
    <col min="6665" max="6665" width="10.44140625" style="109" customWidth="1"/>
    <col min="6666" max="6666" width="0.6640625" style="109" customWidth="1"/>
    <col min="6667" max="6667" width="10.44140625" style="109" customWidth="1"/>
    <col min="6668" max="6668" width="0.6640625" style="109" customWidth="1"/>
    <col min="6669" max="6669" width="10.44140625" style="109" customWidth="1"/>
    <col min="6670" max="6911" width="9.109375" style="109"/>
    <col min="6912" max="6912" width="1.44140625" style="109" customWidth="1"/>
    <col min="6913" max="6913" width="1.109375" style="109" customWidth="1"/>
    <col min="6914" max="6914" width="1.5546875" style="109" customWidth="1"/>
    <col min="6915" max="6915" width="38" style="109" customWidth="1"/>
    <col min="6916" max="6916" width="3.44140625" style="109" customWidth="1"/>
    <col min="6917" max="6917" width="1.5546875" style="109" customWidth="1"/>
    <col min="6918" max="6918" width="1" style="109" customWidth="1"/>
    <col min="6919" max="6919" width="10.44140625" style="109" customWidth="1"/>
    <col min="6920" max="6920" width="0.6640625" style="109" customWidth="1"/>
    <col min="6921" max="6921" width="10.44140625" style="109" customWidth="1"/>
    <col min="6922" max="6922" width="0.6640625" style="109" customWidth="1"/>
    <col min="6923" max="6923" width="10.44140625" style="109" customWidth="1"/>
    <col min="6924" max="6924" width="0.6640625" style="109" customWidth="1"/>
    <col min="6925" max="6925" width="10.44140625" style="109" customWidth="1"/>
    <col min="6926" max="7167" width="9.109375" style="109"/>
    <col min="7168" max="7168" width="1.44140625" style="109" customWidth="1"/>
    <col min="7169" max="7169" width="1.109375" style="109" customWidth="1"/>
    <col min="7170" max="7170" width="1.5546875" style="109" customWidth="1"/>
    <col min="7171" max="7171" width="38" style="109" customWidth="1"/>
    <col min="7172" max="7172" width="3.44140625" style="109" customWidth="1"/>
    <col min="7173" max="7173" width="1.5546875" style="109" customWidth="1"/>
    <col min="7174" max="7174" width="1" style="109" customWidth="1"/>
    <col min="7175" max="7175" width="10.44140625" style="109" customWidth="1"/>
    <col min="7176" max="7176" width="0.6640625" style="109" customWidth="1"/>
    <col min="7177" max="7177" width="10.44140625" style="109" customWidth="1"/>
    <col min="7178" max="7178" width="0.6640625" style="109" customWidth="1"/>
    <col min="7179" max="7179" width="10.44140625" style="109" customWidth="1"/>
    <col min="7180" max="7180" width="0.6640625" style="109" customWidth="1"/>
    <col min="7181" max="7181" width="10.44140625" style="109" customWidth="1"/>
    <col min="7182" max="7423" width="9.109375" style="109"/>
    <col min="7424" max="7424" width="1.44140625" style="109" customWidth="1"/>
    <col min="7425" max="7425" width="1.109375" style="109" customWidth="1"/>
    <col min="7426" max="7426" width="1.5546875" style="109" customWidth="1"/>
    <col min="7427" max="7427" width="38" style="109" customWidth="1"/>
    <col min="7428" max="7428" width="3.44140625" style="109" customWidth="1"/>
    <col min="7429" max="7429" width="1.5546875" style="109" customWidth="1"/>
    <col min="7430" max="7430" width="1" style="109" customWidth="1"/>
    <col min="7431" max="7431" width="10.44140625" style="109" customWidth="1"/>
    <col min="7432" max="7432" width="0.6640625" style="109" customWidth="1"/>
    <col min="7433" max="7433" width="10.44140625" style="109" customWidth="1"/>
    <col min="7434" max="7434" width="0.6640625" style="109" customWidth="1"/>
    <col min="7435" max="7435" width="10.44140625" style="109" customWidth="1"/>
    <col min="7436" max="7436" width="0.6640625" style="109" customWidth="1"/>
    <col min="7437" max="7437" width="10.44140625" style="109" customWidth="1"/>
    <col min="7438" max="7679" width="9.109375" style="109"/>
    <col min="7680" max="7680" width="1.44140625" style="109" customWidth="1"/>
    <col min="7681" max="7681" width="1.109375" style="109" customWidth="1"/>
    <col min="7682" max="7682" width="1.5546875" style="109" customWidth="1"/>
    <col min="7683" max="7683" width="38" style="109" customWidth="1"/>
    <col min="7684" max="7684" width="3.44140625" style="109" customWidth="1"/>
    <col min="7685" max="7685" width="1.5546875" style="109" customWidth="1"/>
    <col min="7686" max="7686" width="1" style="109" customWidth="1"/>
    <col min="7687" max="7687" width="10.44140625" style="109" customWidth="1"/>
    <col min="7688" max="7688" width="0.6640625" style="109" customWidth="1"/>
    <col min="7689" max="7689" width="10.44140625" style="109" customWidth="1"/>
    <col min="7690" max="7690" width="0.6640625" style="109" customWidth="1"/>
    <col min="7691" max="7691" width="10.44140625" style="109" customWidth="1"/>
    <col min="7692" max="7692" width="0.6640625" style="109" customWidth="1"/>
    <col min="7693" max="7693" width="10.44140625" style="109" customWidth="1"/>
    <col min="7694" max="7935" width="9.109375" style="109"/>
    <col min="7936" max="7936" width="1.44140625" style="109" customWidth="1"/>
    <col min="7937" max="7937" width="1.109375" style="109" customWidth="1"/>
    <col min="7938" max="7938" width="1.5546875" style="109" customWidth="1"/>
    <col min="7939" max="7939" width="38" style="109" customWidth="1"/>
    <col min="7940" max="7940" width="3.44140625" style="109" customWidth="1"/>
    <col min="7941" max="7941" width="1.5546875" style="109" customWidth="1"/>
    <col min="7942" max="7942" width="1" style="109" customWidth="1"/>
    <col min="7943" max="7943" width="10.44140625" style="109" customWidth="1"/>
    <col min="7944" max="7944" width="0.6640625" style="109" customWidth="1"/>
    <col min="7945" max="7945" width="10.44140625" style="109" customWidth="1"/>
    <col min="7946" max="7946" width="0.6640625" style="109" customWidth="1"/>
    <col min="7947" max="7947" width="10.44140625" style="109" customWidth="1"/>
    <col min="7948" max="7948" width="0.6640625" style="109" customWidth="1"/>
    <col min="7949" max="7949" width="10.44140625" style="109" customWidth="1"/>
    <col min="7950" max="8191" width="9.109375" style="109"/>
    <col min="8192" max="8192" width="1.44140625" style="109" customWidth="1"/>
    <col min="8193" max="8193" width="1.109375" style="109" customWidth="1"/>
    <col min="8194" max="8194" width="1.5546875" style="109" customWidth="1"/>
    <col min="8195" max="8195" width="38" style="109" customWidth="1"/>
    <col min="8196" max="8196" width="3.44140625" style="109" customWidth="1"/>
    <col min="8197" max="8197" width="1.5546875" style="109" customWidth="1"/>
    <col min="8198" max="8198" width="1" style="109" customWidth="1"/>
    <col min="8199" max="8199" width="10.44140625" style="109" customWidth="1"/>
    <col min="8200" max="8200" width="0.6640625" style="109" customWidth="1"/>
    <col min="8201" max="8201" width="10.44140625" style="109" customWidth="1"/>
    <col min="8202" max="8202" width="0.6640625" style="109" customWidth="1"/>
    <col min="8203" max="8203" width="10.44140625" style="109" customWidth="1"/>
    <col min="8204" max="8204" width="0.6640625" style="109" customWidth="1"/>
    <col min="8205" max="8205" width="10.44140625" style="109" customWidth="1"/>
    <col min="8206" max="8447" width="9.109375" style="109"/>
    <col min="8448" max="8448" width="1.44140625" style="109" customWidth="1"/>
    <col min="8449" max="8449" width="1.109375" style="109" customWidth="1"/>
    <col min="8450" max="8450" width="1.5546875" style="109" customWidth="1"/>
    <col min="8451" max="8451" width="38" style="109" customWidth="1"/>
    <col min="8452" max="8452" width="3.44140625" style="109" customWidth="1"/>
    <col min="8453" max="8453" width="1.5546875" style="109" customWidth="1"/>
    <col min="8454" max="8454" width="1" style="109" customWidth="1"/>
    <col min="8455" max="8455" width="10.44140625" style="109" customWidth="1"/>
    <col min="8456" max="8456" width="0.6640625" style="109" customWidth="1"/>
    <col min="8457" max="8457" width="10.44140625" style="109" customWidth="1"/>
    <col min="8458" max="8458" width="0.6640625" style="109" customWidth="1"/>
    <col min="8459" max="8459" width="10.44140625" style="109" customWidth="1"/>
    <col min="8460" max="8460" width="0.6640625" style="109" customWidth="1"/>
    <col min="8461" max="8461" width="10.44140625" style="109" customWidth="1"/>
    <col min="8462" max="8703" width="9.109375" style="109"/>
    <col min="8704" max="8704" width="1.44140625" style="109" customWidth="1"/>
    <col min="8705" max="8705" width="1.109375" style="109" customWidth="1"/>
    <col min="8706" max="8706" width="1.5546875" style="109" customWidth="1"/>
    <col min="8707" max="8707" width="38" style="109" customWidth="1"/>
    <col min="8708" max="8708" width="3.44140625" style="109" customWidth="1"/>
    <col min="8709" max="8709" width="1.5546875" style="109" customWidth="1"/>
    <col min="8710" max="8710" width="1" style="109" customWidth="1"/>
    <col min="8711" max="8711" width="10.44140625" style="109" customWidth="1"/>
    <col min="8712" max="8712" width="0.6640625" style="109" customWidth="1"/>
    <col min="8713" max="8713" width="10.44140625" style="109" customWidth="1"/>
    <col min="8714" max="8714" width="0.6640625" style="109" customWidth="1"/>
    <col min="8715" max="8715" width="10.44140625" style="109" customWidth="1"/>
    <col min="8716" max="8716" width="0.6640625" style="109" customWidth="1"/>
    <col min="8717" max="8717" width="10.44140625" style="109" customWidth="1"/>
    <col min="8718" max="8959" width="9.109375" style="109"/>
    <col min="8960" max="8960" width="1.44140625" style="109" customWidth="1"/>
    <col min="8961" max="8961" width="1.109375" style="109" customWidth="1"/>
    <col min="8962" max="8962" width="1.5546875" style="109" customWidth="1"/>
    <col min="8963" max="8963" width="38" style="109" customWidth="1"/>
    <col min="8964" max="8964" width="3.44140625" style="109" customWidth="1"/>
    <col min="8965" max="8965" width="1.5546875" style="109" customWidth="1"/>
    <col min="8966" max="8966" width="1" style="109" customWidth="1"/>
    <col min="8967" max="8967" width="10.44140625" style="109" customWidth="1"/>
    <col min="8968" max="8968" width="0.6640625" style="109" customWidth="1"/>
    <col min="8969" max="8969" width="10.44140625" style="109" customWidth="1"/>
    <col min="8970" max="8970" width="0.6640625" style="109" customWidth="1"/>
    <col min="8971" max="8971" width="10.44140625" style="109" customWidth="1"/>
    <col min="8972" max="8972" width="0.6640625" style="109" customWidth="1"/>
    <col min="8973" max="8973" width="10.44140625" style="109" customWidth="1"/>
    <col min="8974" max="9215" width="9.109375" style="109"/>
    <col min="9216" max="9216" width="1.44140625" style="109" customWidth="1"/>
    <col min="9217" max="9217" width="1.109375" style="109" customWidth="1"/>
    <col min="9218" max="9218" width="1.5546875" style="109" customWidth="1"/>
    <col min="9219" max="9219" width="38" style="109" customWidth="1"/>
    <col min="9220" max="9220" width="3.44140625" style="109" customWidth="1"/>
    <col min="9221" max="9221" width="1.5546875" style="109" customWidth="1"/>
    <col min="9222" max="9222" width="1" style="109" customWidth="1"/>
    <col min="9223" max="9223" width="10.44140625" style="109" customWidth="1"/>
    <col min="9224" max="9224" width="0.6640625" style="109" customWidth="1"/>
    <col min="9225" max="9225" width="10.44140625" style="109" customWidth="1"/>
    <col min="9226" max="9226" width="0.6640625" style="109" customWidth="1"/>
    <col min="9227" max="9227" width="10.44140625" style="109" customWidth="1"/>
    <col min="9228" max="9228" width="0.6640625" style="109" customWidth="1"/>
    <col min="9229" max="9229" width="10.44140625" style="109" customWidth="1"/>
    <col min="9230" max="9471" width="9.109375" style="109"/>
    <col min="9472" max="9472" width="1.44140625" style="109" customWidth="1"/>
    <col min="9473" max="9473" width="1.109375" style="109" customWidth="1"/>
    <col min="9474" max="9474" width="1.5546875" style="109" customWidth="1"/>
    <col min="9475" max="9475" width="38" style="109" customWidth="1"/>
    <col min="9476" max="9476" width="3.44140625" style="109" customWidth="1"/>
    <col min="9477" max="9477" width="1.5546875" style="109" customWidth="1"/>
    <col min="9478" max="9478" width="1" style="109" customWidth="1"/>
    <col min="9479" max="9479" width="10.44140625" style="109" customWidth="1"/>
    <col min="9480" max="9480" width="0.6640625" style="109" customWidth="1"/>
    <col min="9481" max="9481" width="10.44140625" style="109" customWidth="1"/>
    <col min="9482" max="9482" width="0.6640625" style="109" customWidth="1"/>
    <col min="9483" max="9483" width="10.44140625" style="109" customWidth="1"/>
    <col min="9484" max="9484" width="0.6640625" style="109" customWidth="1"/>
    <col min="9485" max="9485" width="10.44140625" style="109" customWidth="1"/>
    <col min="9486" max="9727" width="9.109375" style="109"/>
    <col min="9728" max="9728" width="1.44140625" style="109" customWidth="1"/>
    <col min="9729" max="9729" width="1.109375" style="109" customWidth="1"/>
    <col min="9730" max="9730" width="1.5546875" style="109" customWidth="1"/>
    <col min="9731" max="9731" width="38" style="109" customWidth="1"/>
    <col min="9732" max="9732" width="3.44140625" style="109" customWidth="1"/>
    <col min="9733" max="9733" width="1.5546875" style="109" customWidth="1"/>
    <col min="9734" max="9734" width="1" style="109" customWidth="1"/>
    <col min="9735" max="9735" width="10.44140625" style="109" customWidth="1"/>
    <col min="9736" max="9736" width="0.6640625" style="109" customWidth="1"/>
    <col min="9737" max="9737" width="10.44140625" style="109" customWidth="1"/>
    <col min="9738" max="9738" width="0.6640625" style="109" customWidth="1"/>
    <col min="9739" max="9739" width="10.44140625" style="109" customWidth="1"/>
    <col min="9740" max="9740" width="0.6640625" style="109" customWidth="1"/>
    <col min="9741" max="9741" width="10.44140625" style="109" customWidth="1"/>
    <col min="9742" max="9983" width="9.109375" style="109"/>
    <col min="9984" max="9984" width="1.44140625" style="109" customWidth="1"/>
    <col min="9985" max="9985" width="1.109375" style="109" customWidth="1"/>
    <col min="9986" max="9986" width="1.5546875" style="109" customWidth="1"/>
    <col min="9987" max="9987" width="38" style="109" customWidth="1"/>
    <col min="9988" max="9988" width="3.44140625" style="109" customWidth="1"/>
    <col min="9989" max="9989" width="1.5546875" style="109" customWidth="1"/>
    <col min="9990" max="9990" width="1" style="109" customWidth="1"/>
    <col min="9991" max="9991" width="10.44140625" style="109" customWidth="1"/>
    <col min="9992" max="9992" width="0.6640625" style="109" customWidth="1"/>
    <col min="9993" max="9993" width="10.44140625" style="109" customWidth="1"/>
    <col min="9994" max="9994" width="0.6640625" style="109" customWidth="1"/>
    <col min="9995" max="9995" width="10.44140625" style="109" customWidth="1"/>
    <col min="9996" max="9996" width="0.6640625" style="109" customWidth="1"/>
    <col min="9997" max="9997" width="10.44140625" style="109" customWidth="1"/>
    <col min="9998" max="10239" width="9.109375" style="109"/>
    <col min="10240" max="10240" width="1.44140625" style="109" customWidth="1"/>
    <col min="10241" max="10241" width="1.109375" style="109" customWidth="1"/>
    <col min="10242" max="10242" width="1.5546875" style="109" customWidth="1"/>
    <col min="10243" max="10243" width="38" style="109" customWidth="1"/>
    <col min="10244" max="10244" width="3.44140625" style="109" customWidth="1"/>
    <col min="10245" max="10245" width="1.5546875" style="109" customWidth="1"/>
    <col min="10246" max="10246" width="1" style="109" customWidth="1"/>
    <col min="10247" max="10247" width="10.44140625" style="109" customWidth="1"/>
    <col min="10248" max="10248" width="0.6640625" style="109" customWidth="1"/>
    <col min="10249" max="10249" width="10.44140625" style="109" customWidth="1"/>
    <col min="10250" max="10250" width="0.6640625" style="109" customWidth="1"/>
    <col min="10251" max="10251" width="10.44140625" style="109" customWidth="1"/>
    <col min="10252" max="10252" width="0.6640625" style="109" customWidth="1"/>
    <col min="10253" max="10253" width="10.44140625" style="109" customWidth="1"/>
    <col min="10254" max="10495" width="9.109375" style="109"/>
    <col min="10496" max="10496" width="1.44140625" style="109" customWidth="1"/>
    <col min="10497" max="10497" width="1.109375" style="109" customWidth="1"/>
    <col min="10498" max="10498" width="1.5546875" style="109" customWidth="1"/>
    <col min="10499" max="10499" width="38" style="109" customWidth="1"/>
    <col min="10500" max="10500" width="3.44140625" style="109" customWidth="1"/>
    <col min="10501" max="10501" width="1.5546875" style="109" customWidth="1"/>
    <col min="10502" max="10502" width="1" style="109" customWidth="1"/>
    <col min="10503" max="10503" width="10.44140625" style="109" customWidth="1"/>
    <col min="10504" max="10504" width="0.6640625" style="109" customWidth="1"/>
    <col min="10505" max="10505" width="10.44140625" style="109" customWidth="1"/>
    <col min="10506" max="10506" width="0.6640625" style="109" customWidth="1"/>
    <col min="10507" max="10507" width="10.44140625" style="109" customWidth="1"/>
    <col min="10508" max="10508" width="0.6640625" style="109" customWidth="1"/>
    <col min="10509" max="10509" width="10.44140625" style="109" customWidth="1"/>
    <col min="10510" max="10751" width="9.109375" style="109"/>
    <col min="10752" max="10752" width="1.44140625" style="109" customWidth="1"/>
    <col min="10753" max="10753" width="1.109375" style="109" customWidth="1"/>
    <col min="10754" max="10754" width="1.5546875" style="109" customWidth="1"/>
    <col min="10755" max="10755" width="38" style="109" customWidth="1"/>
    <col min="10756" max="10756" width="3.44140625" style="109" customWidth="1"/>
    <col min="10757" max="10757" width="1.5546875" style="109" customWidth="1"/>
    <col min="10758" max="10758" width="1" style="109" customWidth="1"/>
    <col min="10759" max="10759" width="10.44140625" style="109" customWidth="1"/>
    <col min="10760" max="10760" width="0.6640625" style="109" customWidth="1"/>
    <col min="10761" max="10761" width="10.44140625" style="109" customWidth="1"/>
    <col min="10762" max="10762" width="0.6640625" style="109" customWidth="1"/>
    <col min="10763" max="10763" width="10.44140625" style="109" customWidth="1"/>
    <col min="10764" max="10764" width="0.6640625" style="109" customWidth="1"/>
    <col min="10765" max="10765" width="10.44140625" style="109" customWidth="1"/>
    <col min="10766" max="11007" width="9.109375" style="109"/>
    <col min="11008" max="11008" width="1.44140625" style="109" customWidth="1"/>
    <col min="11009" max="11009" width="1.109375" style="109" customWidth="1"/>
    <col min="11010" max="11010" width="1.5546875" style="109" customWidth="1"/>
    <col min="11011" max="11011" width="38" style="109" customWidth="1"/>
    <col min="11012" max="11012" width="3.44140625" style="109" customWidth="1"/>
    <col min="11013" max="11013" width="1.5546875" style="109" customWidth="1"/>
    <col min="11014" max="11014" width="1" style="109" customWidth="1"/>
    <col min="11015" max="11015" width="10.44140625" style="109" customWidth="1"/>
    <col min="11016" max="11016" width="0.6640625" style="109" customWidth="1"/>
    <col min="11017" max="11017" width="10.44140625" style="109" customWidth="1"/>
    <col min="11018" max="11018" width="0.6640625" style="109" customWidth="1"/>
    <col min="11019" max="11019" width="10.44140625" style="109" customWidth="1"/>
    <col min="11020" max="11020" width="0.6640625" style="109" customWidth="1"/>
    <col min="11021" max="11021" width="10.44140625" style="109" customWidth="1"/>
    <col min="11022" max="11263" width="9.109375" style="109"/>
    <col min="11264" max="11264" width="1.44140625" style="109" customWidth="1"/>
    <col min="11265" max="11265" width="1.109375" style="109" customWidth="1"/>
    <col min="11266" max="11266" width="1.5546875" style="109" customWidth="1"/>
    <col min="11267" max="11267" width="38" style="109" customWidth="1"/>
    <col min="11268" max="11268" width="3.44140625" style="109" customWidth="1"/>
    <col min="11269" max="11269" width="1.5546875" style="109" customWidth="1"/>
    <col min="11270" max="11270" width="1" style="109" customWidth="1"/>
    <col min="11271" max="11271" width="10.44140625" style="109" customWidth="1"/>
    <col min="11272" max="11272" width="0.6640625" style="109" customWidth="1"/>
    <col min="11273" max="11273" width="10.44140625" style="109" customWidth="1"/>
    <col min="11274" max="11274" width="0.6640625" style="109" customWidth="1"/>
    <col min="11275" max="11275" width="10.44140625" style="109" customWidth="1"/>
    <col min="11276" max="11276" width="0.6640625" style="109" customWidth="1"/>
    <col min="11277" max="11277" width="10.44140625" style="109" customWidth="1"/>
    <col min="11278" max="11519" width="9.109375" style="109"/>
    <col min="11520" max="11520" width="1.44140625" style="109" customWidth="1"/>
    <col min="11521" max="11521" width="1.109375" style="109" customWidth="1"/>
    <col min="11522" max="11522" width="1.5546875" style="109" customWidth="1"/>
    <col min="11523" max="11523" width="38" style="109" customWidth="1"/>
    <col min="11524" max="11524" width="3.44140625" style="109" customWidth="1"/>
    <col min="11525" max="11525" width="1.5546875" style="109" customWidth="1"/>
    <col min="11526" max="11526" width="1" style="109" customWidth="1"/>
    <col min="11527" max="11527" width="10.44140625" style="109" customWidth="1"/>
    <col min="11528" max="11528" width="0.6640625" style="109" customWidth="1"/>
    <col min="11529" max="11529" width="10.44140625" style="109" customWidth="1"/>
    <col min="11530" max="11530" width="0.6640625" style="109" customWidth="1"/>
    <col min="11531" max="11531" width="10.44140625" style="109" customWidth="1"/>
    <col min="11532" max="11532" width="0.6640625" style="109" customWidth="1"/>
    <col min="11533" max="11533" width="10.44140625" style="109" customWidth="1"/>
    <col min="11534" max="11775" width="9.109375" style="109"/>
    <col min="11776" max="11776" width="1.44140625" style="109" customWidth="1"/>
    <col min="11777" max="11777" width="1.109375" style="109" customWidth="1"/>
    <col min="11778" max="11778" width="1.5546875" style="109" customWidth="1"/>
    <col min="11779" max="11779" width="38" style="109" customWidth="1"/>
    <col min="11780" max="11780" width="3.44140625" style="109" customWidth="1"/>
    <col min="11781" max="11781" width="1.5546875" style="109" customWidth="1"/>
    <col min="11782" max="11782" width="1" style="109" customWidth="1"/>
    <col min="11783" max="11783" width="10.44140625" style="109" customWidth="1"/>
    <col min="11784" max="11784" width="0.6640625" style="109" customWidth="1"/>
    <col min="11785" max="11785" width="10.44140625" style="109" customWidth="1"/>
    <col min="11786" max="11786" width="0.6640625" style="109" customWidth="1"/>
    <col min="11787" max="11787" width="10.44140625" style="109" customWidth="1"/>
    <col min="11788" max="11788" width="0.6640625" style="109" customWidth="1"/>
    <col min="11789" max="11789" width="10.44140625" style="109" customWidth="1"/>
    <col min="11790" max="12031" width="9.109375" style="109"/>
    <col min="12032" max="12032" width="1.44140625" style="109" customWidth="1"/>
    <col min="12033" max="12033" width="1.109375" style="109" customWidth="1"/>
    <col min="12034" max="12034" width="1.5546875" style="109" customWidth="1"/>
    <col min="12035" max="12035" width="38" style="109" customWidth="1"/>
    <col min="12036" max="12036" width="3.44140625" style="109" customWidth="1"/>
    <col min="12037" max="12037" width="1.5546875" style="109" customWidth="1"/>
    <col min="12038" max="12038" width="1" style="109" customWidth="1"/>
    <col min="12039" max="12039" width="10.44140625" style="109" customWidth="1"/>
    <col min="12040" max="12040" width="0.6640625" style="109" customWidth="1"/>
    <col min="12041" max="12041" width="10.44140625" style="109" customWidth="1"/>
    <col min="12042" max="12042" width="0.6640625" style="109" customWidth="1"/>
    <col min="12043" max="12043" width="10.44140625" style="109" customWidth="1"/>
    <col min="12044" max="12044" width="0.6640625" style="109" customWidth="1"/>
    <col min="12045" max="12045" width="10.44140625" style="109" customWidth="1"/>
    <col min="12046" max="12287" width="9.109375" style="109"/>
    <col min="12288" max="12288" width="1.44140625" style="109" customWidth="1"/>
    <col min="12289" max="12289" width="1.109375" style="109" customWidth="1"/>
    <col min="12290" max="12290" width="1.5546875" style="109" customWidth="1"/>
    <col min="12291" max="12291" width="38" style="109" customWidth="1"/>
    <col min="12292" max="12292" width="3.44140625" style="109" customWidth="1"/>
    <col min="12293" max="12293" width="1.5546875" style="109" customWidth="1"/>
    <col min="12294" max="12294" width="1" style="109" customWidth="1"/>
    <col min="12295" max="12295" width="10.44140625" style="109" customWidth="1"/>
    <col min="12296" max="12296" width="0.6640625" style="109" customWidth="1"/>
    <col min="12297" max="12297" width="10.44140625" style="109" customWidth="1"/>
    <col min="12298" max="12298" width="0.6640625" style="109" customWidth="1"/>
    <col min="12299" max="12299" width="10.44140625" style="109" customWidth="1"/>
    <col min="12300" max="12300" width="0.6640625" style="109" customWidth="1"/>
    <col min="12301" max="12301" width="10.44140625" style="109" customWidth="1"/>
    <col min="12302" max="12543" width="9.109375" style="109"/>
    <col min="12544" max="12544" width="1.44140625" style="109" customWidth="1"/>
    <col min="12545" max="12545" width="1.109375" style="109" customWidth="1"/>
    <col min="12546" max="12546" width="1.5546875" style="109" customWidth="1"/>
    <col min="12547" max="12547" width="38" style="109" customWidth="1"/>
    <col min="12548" max="12548" width="3.44140625" style="109" customWidth="1"/>
    <col min="12549" max="12549" width="1.5546875" style="109" customWidth="1"/>
    <col min="12550" max="12550" width="1" style="109" customWidth="1"/>
    <col min="12551" max="12551" width="10.44140625" style="109" customWidth="1"/>
    <col min="12552" max="12552" width="0.6640625" style="109" customWidth="1"/>
    <col min="12553" max="12553" width="10.44140625" style="109" customWidth="1"/>
    <col min="12554" max="12554" width="0.6640625" style="109" customWidth="1"/>
    <col min="12555" max="12555" width="10.44140625" style="109" customWidth="1"/>
    <col min="12556" max="12556" width="0.6640625" style="109" customWidth="1"/>
    <col min="12557" max="12557" width="10.44140625" style="109" customWidth="1"/>
    <col min="12558" max="12799" width="9.109375" style="109"/>
    <col min="12800" max="12800" width="1.44140625" style="109" customWidth="1"/>
    <col min="12801" max="12801" width="1.109375" style="109" customWidth="1"/>
    <col min="12802" max="12802" width="1.5546875" style="109" customWidth="1"/>
    <col min="12803" max="12803" width="38" style="109" customWidth="1"/>
    <col min="12804" max="12804" width="3.44140625" style="109" customWidth="1"/>
    <col min="12805" max="12805" width="1.5546875" style="109" customWidth="1"/>
    <col min="12806" max="12806" width="1" style="109" customWidth="1"/>
    <col min="12807" max="12807" width="10.44140625" style="109" customWidth="1"/>
    <col min="12808" max="12808" width="0.6640625" style="109" customWidth="1"/>
    <col min="12809" max="12809" width="10.44140625" style="109" customWidth="1"/>
    <col min="12810" max="12810" width="0.6640625" style="109" customWidth="1"/>
    <col min="12811" max="12811" width="10.44140625" style="109" customWidth="1"/>
    <col min="12812" max="12812" width="0.6640625" style="109" customWidth="1"/>
    <col min="12813" max="12813" width="10.44140625" style="109" customWidth="1"/>
    <col min="12814" max="13055" width="9.109375" style="109"/>
    <col min="13056" max="13056" width="1.44140625" style="109" customWidth="1"/>
    <col min="13057" max="13057" width="1.109375" style="109" customWidth="1"/>
    <col min="13058" max="13058" width="1.5546875" style="109" customWidth="1"/>
    <col min="13059" max="13059" width="38" style="109" customWidth="1"/>
    <col min="13060" max="13060" width="3.44140625" style="109" customWidth="1"/>
    <col min="13061" max="13061" width="1.5546875" style="109" customWidth="1"/>
    <col min="13062" max="13062" width="1" style="109" customWidth="1"/>
    <col min="13063" max="13063" width="10.44140625" style="109" customWidth="1"/>
    <col min="13064" max="13064" width="0.6640625" style="109" customWidth="1"/>
    <col min="13065" max="13065" width="10.44140625" style="109" customWidth="1"/>
    <col min="13066" max="13066" width="0.6640625" style="109" customWidth="1"/>
    <col min="13067" max="13067" width="10.44140625" style="109" customWidth="1"/>
    <col min="13068" max="13068" width="0.6640625" style="109" customWidth="1"/>
    <col min="13069" max="13069" width="10.44140625" style="109" customWidth="1"/>
    <col min="13070" max="13311" width="9.109375" style="109"/>
    <col min="13312" max="13312" width="1.44140625" style="109" customWidth="1"/>
    <col min="13313" max="13313" width="1.109375" style="109" customWidth="1"/>
    <col min="13314" max="13314" width="1.5546875" style="109" customWidth="1"/>
    <col min="13315" max="13315" width="38" style="109" customWidth="1"/>
    <col min="13316" max="13316" width="3.44140625" style="109" customWidth="1"/>
    <col min="13317" max="13317" width="1.5546875" style="109" customWidth="1"/>
    <col min="13318" max="13318" width="1" style="109" customWidth="1"/>
    <col min="13319" max="13319" width="10.44140625" style="109" customWidth="1"/>
    <col min="13320" max="13320" width="0.6640625" style="109" customWidth="1"/>
    <col min="13321" max="13321" width="10.44140625" style="109" customWidth="1"/>
    <col min="13322" max="13322" width="0.6640625" style="109" customWidth="1"/>
    <col min="13323" max="13323" width="10.44140625" style="109" customWidth="1"/>
    <col min="13324" max="13324" width="0.6640625" style="109" customWidth="1"/>
    <col min="13325" max="13325" width="10.44140625" style="109" customWidth="1"/>
    <col min="13326" max="13567" width="9.109375" style="109"/>
    <col min="13568" max="13568" width="1.44140625" style="109" customWidth="1"/>
    <col min="13569" max="13569" width="1.109375" style="109" customWidth="1"/>
    <col min="13570" max="13570" width="1.5546875" style="109" customWidth="1"/>
    <col min="13571" max="13571" width="38" style="109" customWidth="1"/>
    <col min="13572" max="13572" width="3.44140625" style="109" customWidth="1"/>
    <col min="13573" max="13573" width="1.5546875" style="109" customWidth="1"/>
    <col min="13574" max="13574" width="1" style="109" customWidth="1"/>
    <col min="13575" max="13575" width="10.44140625" style="109" customWidth="1"/>
    <col min="13576" max="13576" width="0.6640625" style="109" customWidth="1"/>
    <col min="13577" max="13577" width="10.44140625" style="109" customWidth="1"/>
    <col min="13578" max="13578" width="0.6640625" style="109" customWidth="1"/>
    <col min="13579" max="13579" width="10.44140625" style="109" customWidth="1"/>
    <col min="13580" max="13580" width="0.6640625" style="109" customWidth="1"/>
    <col min="13581" max="13581" width="10.44140625" style="109" customWidth="1"/>
    <col min="13582" max="13823" width="9.109375" style="109"/>
    <col min="13824" max="13824" width="1.44140625" style="109" customWidth="1"/>
    <col min="13825" max="13825" width="1.109375" style="109" customWidth="1"/>
    <col min="13826" max="13826" width="1.5546875" style="109" customWidth="1"/>
    <col min="13827" max="13827" width="38" style="109" customWidth="1"/>
    <col min="13828" max="13828" width="3.44140625" style="109" customWidth="1"/>
    <col min="13829" max="13829" width="1.5546875" style="109" customWidth="1"/>
    <col min="13830" max="13830" width="1" style="109" customWidth="1"/>
    <col min="13831" max="13831" width="10.44140625" style="109" customWidth="1"/>
    <col min="13832" max="13832" width="0.6640625" style="109" customWidth="1"/>
    <col min="13833" max="13833" width="10.44140625" style="109" customWidth="1"/>
    <col min="13834" max="13834" width="0.6640625" style="109" customWidth="1"/>
    <col min="13835" max="13835" width="10.44140625" style="109" customWidth="1"/>
    <col min="13836" max="13836" width="0.6640625" style="109" customWidth="1"/>
    <col min="13837" max="13837" width="10.44140625" style="109" customWidth="1"/>
    <col min="13838" max="14079" width="9.109375" style="109"/>
    <col min="14080" max="14080" width="1.44140625" style="109" customWidth="1"/>
    <col min="14081" max="14081" width="1.109375" style="109" customWidth="1"/>
    <col min="14082" max="14082" width="1.5546875" style="109" customWidth="1"/>
    <col min="14083" max="14083" width="38" style="109" customWidth="1"/>
    <col min="14084" max="14084" width="3.44140625" style="109" customWidth="1"/>
    <col min="14085" max="14085" width="1.5546875" style="109" customWidth="1"/>
    <col min="14086" max="14086" width="1" style="109" customWidth="1"/>
    <col min="14087" max="14087" width="10.44140625" style="109" customWidth="1"/>
    <col min="14088" max="14088" width="0.6640625" style="109" customWidth="1"/>
    <col min="14089" max="14089" width="10.44140625" style="109" customWidth="1"/>
    <col min="14090" max="14090" width="0.6640625" style="109" customWidth="1"/>
    <col min="14091" max="14091" width="10.44140625" style="109" customWidth="1"/>
    <col min="14092" max="14092" width="0.6640625" style="109" customWidth="1"/>
    <col min="14093" max="14093" width="10.44140625" style="109" customWidth="1"/>
    <col min="14094" max="14335" width="9.109375" style="109"/>
    <col min="14336" max="14336" width="1.44140625" style="109" customWidth="1"/>
    <col min="14337" max="14337" width="1.109375" style="109" customWidth="1"/>
    <col min="14338" max="14338" width="1.5546875" style="109" customWidth="1"/>
    <col min="14339" max="14339" width="38" style="109" customWidth="1"/>
    <col min="14340" max="14340" width="3.44140625" style="109" customWidth="1"/>
    <col min="14341" max="14341" width="1.5546875" style="109" customWidth="1"/>
    <col min="14342" max="14342" width="1" style="109" customWidth="1"/>
    <col min="14343" max="14343" width="10.44140625" style="109" customWidth="1"/>
    <col min="14344" max="14344" width="0.6640625" style="109" customWidth="1"/>
    <col min="14345" max="14345" width="10.44140625" style="109" customWidth="1"/>
    <col min="14346" max="14346" width="0.6640625" style="109" customWidth="1"/>
    <col min="14347" max="14347" width="10.44140625" style="109" customWidth="1"/>
    <col min="14348" max="14348" width="0.6640625" style="109" customWidth="1"/>
    <col min="14349" max="14349" width="10.44140625" style="109" customWidth="1"/>
    <col min="14350" max="14591" width="9.109375" style="109"/>
    <col min="14592" max="14592" width="1.44140625" style="109" customWidth="1"/>
    <col min="14593" max="14593" width="1.109375" style="109" customWidth="1"/>
    <col min="14594" max="14594" width="1.5546875" style="109" customWidth="1"/>
    <col min="14595" max="14595" width="38" style="109" customWidth="1"/>
    <col min="14596" max="14596" width="3.44140625" style="109" customWidth="1"/>
    <col min="14597" max="14597" width="1.5546875" style="109" customWidth="1"/>
    <col min="14598" max="14598" width="1" style="109" customWidth="1"/>
    <col min="14599" max="14599" width="10.44140625" style="109" customWidth="1"/>
    <col min="14600" max="14600" width="0.6640625" style="109" customWidth="1"/>
    <col min="14601" max="14601" width="10.44140625" style="109" customWidth="1"/>
    <col min="14602" max="14602" width="0.6640625" style="109" customWidth="1"/>
    <col min="14603" max="14603" width="10.44140625" style="109" customWidth="1"/>
    <col min="14604" max="14604" width="0.6640625" style="109" customWidth="1"/>
    <col min="14605" max="14605" width="10.44140625" style="109" customWidth="1"/>
    <col min="14606" max="14847" width="9.109375" style="109"/>
    <col min="14848" max="14848" width="1.44140625" style="109" customWidth="1"/>
    <col min="14849" max="14849" width="1.109375" style="109" customWidth="1"/>
    <col min="14850" max="14850" width="1.5546875" style="109" customWidth="1"/>
    <col min="14851" max="14851" width="38" style="109" customWidth="1"/>
    <col min="14852" max="14852" width="3.44140625" style="109" customWidth="1"/>
    <col min="14853" max="14853" width="1.5546875" style="109" customWidth="1"/>
    <col min="14854" max="14854" width="1" style="109" customWidth="1"/>
    <col min="14855" max="14855" width="10.44140625" style="109" customWidth="1"/>
    <col min="14856" max="14856" width="0.6640625" style="109" customWidth="1"/>
    <col min="14857" max="14857" width="10.44140625" style="109" customWidth="1"/>
    <col min="14858" max="14858" width="0.6640625" style="109" customWidth="1"/>
    <col min="14859" max="14859" width="10.44140625" style="109" customWidth="1"/>
    <col min="14860" max="14860" width="0.6640625" style="109" customWidth="1"/>
    <col min="14861" max="14861" width="10.44140625" style="109" customWidth="1"/>
    <col min="14862" max="15103" width="9.109375" style="109"/>
    <col min="15104" max="15104" width="1.44140625" style="109" customWidth="1"/>
    <col min="15105" max="15105" width="1.109375" style="109" customWidth="1"/>
    <col min="15106" max="15106" width="1.5546875" style="109" customWidth="1"/>
    <col min="15107" max="15107" width="38" style="109" customWidth="1"/>
    <col min="15108" max="15108" width="3.44140625" style="109" customWidth="1"/>
    <col min="15109" max="15109" width="1.5546875" style="109" customWidth="1"/>
    <col min="15110" max="15110" width="1" style="109" customWidth="1"/>
    <col min="15111" max="15111" width="10.44140625" style="109" customWidth="1"/>
    <col min="15112" max="15112" width="0.6640625" style="109" customWidth="1"/>
    <col min="15113" max="15113" width="10.44140625" style="109" customWidth="1"/>
    <col min="15114" max="15114" width="0.6640625" style="109" customWidth="1"/>
    <col min="15115" max="15115" width="10.44140625" style="109" customWidth="1"/>
    <col min="15116" max="15116" width="0.6640625" style="109" customWidth="1"/>
    <col min="15117" max="15117" width="10.44140625" style="109" customWidth="1"/>
    <col min="15118" max="15359" width="9.109375" style="109"/>
    <col min="15360" max="15360" width="1.44140625" style="109" customWidth="1"/>
    <col min="15361" max="15361" width="1.109375" style="109" customWidth="1"/>
    <col min="15362" max="15362" width="1.5546875" style="109" customWidth="1"/>
    <col min="15363" max="15363" width="38" style="109" customWidth="1"/>
    <col min="15364" max="15364" width="3.44140625" style="109" customWidth="1"/>
    <col min="15365" max="15365" width="1.5546875" style="109" customWidth="1"/>
    <col min="15366" max="15366" width="1" style="109" customWidth="1"/>
    <col min="15367" max="15367" width="10.44140625" style="109" customWidth="1"/>
    <col min="15368" max="15368" width="0.6640625" style="109" customWidth="1"/>
    <col min="15369" max="15369" width="10.44140625" style="109" customWidth="1"/>
    <col min="15370" max="15370" width="0.6640625" style="109" customWidth="1"/>
    <col min="15371" max="15371" width="10.44140625" style="109" customWidth="1"/>
    <col min="15372" max="15372" width="0.6640625" style="109" customWidth="1"/>
    <col min="15373" max="15373" width="10.44140625" style="109" customWidth="1"/>
    <col min="15374" max="15615" width="9.109375" style="109"/>
    <col min="15616" max="15616" width="1.44140625" style="109" customWidth="1"/>
    <col min="15617" max="15617" width="1.109375" style="109" customWidth="1"/>
    <col min="15618" max="15618" width="1.5546875" style="109" customWidth="1"/>
    <col min="15619" max="15619" width="38" style="109" customWidth="1"/>
    <col min="15620" max="15620" width="3.44140625" style="109" customWidth="1"/>
    <col min="15621" max="15621" width="1.5546875" style="109" customWidth="1"/>
    <col min="15622" max="15622" width="1" style="109" customWidth="1"/>
    <col min="15623" max="15623" width="10.44140625" style="109" customWidth="1"/>
    <col min="15624" max="15624" width="0.6640625" style="109" customWidth="1"/>
    <col min="15625" max="15625" width="10.44140625" style="109" customWidth="1"/>
    <col min="15626" max="15626" width="0.6640625" style="109" customWidth="1"/>
    <col min="15627" max="15627" width="10.44140625" style="109" customWidth="1"/>
    <col min="15628" max="15628" width="0.6640625" style="109" customWidth="1"/>
    <col min="15629" max="15629" width="10.44140625" style="109" customWidth="1"/>
    <col min="15630" max="15871" width="9.109375" style="109"/>
    <col min="15872" max="15872" width="1.44140625" style="109" customWidth="1"/>
    <col min="15873" max="15873" width="1.109375" style="109" customWidth="1"/>
    <col min="15874" max="15874" width="1.5546875" style="109" customWidth="1"/>
    <col min="15875" max="15875" width="38" style="109" customWidth="1"/>
    <col min="15876" max="15876" width="3.44140625" style="109" customWidth="1"/>
    <col min="15877" max="15877" width="1.5546875" style="109" customWidth="1"/>
    <col min="15878" max="15878" width="1" style="109" customWidth="1"/>
    <col min="15879" max="15879" width="10.44140625" style="109" customWidth="1"/>
    <col min="15880" max="15880" width="0.6640625" style="109" customWidth="1"/>
    <col min="15881" max="15881" width="10.44140625" style="109" customWidth="1"/>
    <col min="15882" max="15882" width="0.6640625" style="109" customWidth="1"/>
    <col min="15883" max="15883" width="10.44140625" style="109" customWidth="1"/>
    <col min="15884" max="15884" width="0.6640625" style="109" customWidth="1"/>
    <col min="15885" max="15885" width="10.44140625" style="109" customWidth="1"/>
    <col min="15886" max="16127" width="9.109375" style="109"/>
    <col min="16128" max="16128" width="1.44140625" style="109" customWidth="1"/>
    <col min="16129" max="16129" width="1.109375" style="109" customWidth="1"/>
    <col min="16130" max="16130" width="1.5546875" style="109" customWidth="1"/>
    <col min="16131" max="16131" width="38" style="109" customWidth="1"/>
    <col min="16132" max="16132" width="3.44140625" style="109" customWidth="1"/>
    <col min="16133" max="16133" width="1.5546875" style="109" customWidth="1"/>
    <col min="16134" max="16134" width="1" style="109" customWidth="1"/>
    <col min="16135" max="16135" width="10.44140625" style="109" customWidth="1"/>
    <col min="16136" max="16136" width="0.6640625" style="109" customWidth="1"/>
    <col min="16137" max="16137" width="10.44140625" style="109" customWidth="1"/>
    <col min="16138" max="16138" width="0.6640625" style="109" customWidth="1"/>
    <col min="16139" max="16139" width="10.44140625" style="109" customWidth="1"/>
    <col min="16140" max="16140" width="0.6640625" style="109" customWidth="1"/>
    <col min="16141" max="16141" width="10.44140625" style="109" customWidth="1"/>
    <col min="16142" max="16384" width="9.109375" style="109"/>
  </cols>
  <sheetData>
    <row r="1" spans="1:13" ht="21.6" customHeight="1" x14ac:dyDescent="0.3">
      <c r="M1" s="20" t="s">
        <v>5</v>
      </c>
    </row>
    <row r="2" spans="1:13" ht="21.6" customHeight="1" x14ac:dyDescent="0.3">
      <c r="M2" s="20" t="s">
        <v>6</v>
      </c>
    </row>
    <row r="3" spans="1:13" ht="21.6" customHeight="1" x14ac:dyDescent="0.3">
      <c r="A3" s="244" t="s">
        <v>2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3" s="1" customFormat="1" ht="21.6" customHeight="1" x14ac:dyDescent="0.3">
      <c r="A4" s="245" t="s">
        <v>32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</row>
    <row r="5" spans="1:13" s="111" customFormat="1" ht="21.6" customHeight="1" x14ac:dyDescent="0.3">
      <c r="A5" s="254" t="s">
        <v>61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</row>
    <row r="6" spans="1:13" s="111" customFormat="1" ht="21.6" customHeight="1" x14ac:dyDescent="0.3">
      <c r="A6" s="254" t="s">
        <v>173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</row>
    <row r="7" spans="1:13" s="111" customFormat="1" ht="6" customHeight="1" x14ac:dyDescent="0.3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</row>
    <row r="8" spans="1:13" s="3" customFormat="1" ht="15.9" customHeight="1" x14ac:dyDescent="0.3">
      <c r="E8" s="30"/>
      <c r="G8" s="255" t="s">
        <v>11</v>
      </c>
      <c r="H8" s="255"/>
      <c r="I8" s="255"/>
      <c r="J8" s="255"/>
      <c r="K8" s="255"/>
      <c r="L8" s="255"/>
      <c r="M8" s="255"/>
    </row>
    <row r="9" spans="1:13" s="3" customFormat="1" ht="15.9" customHeight="1" x14ac:dyDescent="0.3">
      <c r="E9" s="30"/>
      <c r="G9" s="252" t="s">
        <v>12</v>
      </c>
      <c r="H9" s="252"/>
      <c r="I9" s="252"/>
      <c r="J9" s="12"/>
      <c r="K9" s="253" t="s">
        <v>13</v>
      </c>
      <c r="L9" s="253"/>
      <c r="M9" s="253"/>
    </row>
    <row r="10" spans="1:13" s="3" customFormat="1" ht="15.9" customHeight="1" x14ac:dyDescent="0.3">
      <c r="E10" s="30" t="s">
        <v>15</v>
      </c>
      <c r="F10" s="106"/>
      <c r="G10" s="105">
        <v>2019</v>
      </c>
      <c r="H10" s="113"/>
      <c r="I10" s="105">
        <v>2018</v>
      </c>
      <c r="J10" s="12"/>
      <c r="K10" s="184">
        <v>2019</v>
      </c>
      <c r="L10" s="185"/>
      <c r="M10" s="184">
        <v>2018</v>
      </c>
    </row>
    <row r="11" spans="1:13" s="3" customFormat="1" ht="15.9" customHeight="1" x14ac:dyDescent="0.3">
      <c r="A11" s="3" t="s">
        <v>151</v>
      </c>
      <c r="E11" s="30"/>
      <c r="G11" s="114"/>
      <c r="H11" s="115"/>
      <c r="I11" s="114"/>
      <c r="J11" s="115"/>
      <c r="K11" s="114"/>
      <c r="L11" s="115"/>
      <c r="M11" s="114"/>
    </row>
    <row r="12" spans="1:13" s="3" customFormat="1" ht="15.9" customHeight="1" x14ac:dyDescent="0.3">
      <c r="B12" s="3" t="s">
        <v>62</v>
      </c>
      <c r="E12" s="30"/>
      <c r="G12" s="199">
        <v>223793</v>
      </c>
      <c r="H12" s="200"/>
      <c r="I12" s="199">
        <v>205169</v>
      </c>
      <c r="J12" s="200"/>
      <c r="K12" s="201">
        <v>150839</v>
      </c>
      <c r="L12" s="200"/>
      <c r="M12" s="201">
        <v>131952</v>
      </c>
    </row>
    <row r="13" spans="1:13" s="3" customFormat="1" ht="15.9" customHeight="1" x14ac:dyDescent="0.45">
      <c r="B13" s="3" t="s">
        <v>152</v>
      </c>
      <c r="E13" s="30"/>
      <c r="G13" s="199">
        <v>0</v>
      </c>
      <c r="H13" s="200"/>
      <c r="I13" s="199">
        <v>2464</v>
      </c>
      <c r="J13" s="202"/>
      <c r="K13" s="202">
        <v>0</v>
      </c>
      <c r="L13" s="202"/>
      <c r="M13" s="202">
        <v>0</v>
      </c>
    </row>
    <row r="14" spans="1:13" s="12" customFormat="1" ht="15.9" customHeight="1" x14ac:dyDescent="0.45">
      <c r="B14" s="12" t="s">
        <v>144</v>
      </c>
      <c r="E14" s="205">
        <v>9</v>
      </c>
      <c r="G14" s="199">
        <v>0</v>
      </c>
      <c r="H14" s="200"/>
      <c r="I14" s="202">
        <v>0</v>
      </c>
      <c r="J14" s="200"/>
      <c r="K14" s="201">
        <v>28439</v>
      </c>
      <c r="L14" s="200"/>
      <c r="M14" s="201">
        <v>28079</v>
      </c>
    </row>
    <row r="15" spans="1:13" s="12" customFormat="1" ht="15.9" customHeight="1" x14ac:dyDescent="0.3">
      <c r="B15" s="12" t="s">
        <v>174</v>
      </c>
      <c r="E15" s="205">
        <v>10</v>
      </c>
      <c r="G15" s="201">
        <v>1984</v>
      </c>
      <c r="H15" s="200"/>
      <c r="I15" s="201">
        <v>1984</v>
      </c>
      <c r="J15" s="200"/>
      <c r="K15" s="201">
        <v>1984</v>
      </c>
      <c r="L15" s="200"/>
      <c r="M15" s="201">
        <v>1984</v>
      </c>
    </row>
    <row r="16" spans="1:13" s="12" customFormat="1" ht="15.6" customHeight="1" x14ac:dyDescent="0.45">
      <c r="B16" s="12" t="s">
        <v>63</v>
      </c>
      <c r="E16" s="13"/>
      <c r="G16" s="203">
        <v>1271</v>
      </c>
      <c r="H16" s="200"/>
      <c r="I16" s="203">
        <v>1147</v>
      </c>
      <c r="J16" s="200"/>
      <c r="K16" s="201">
        <v>404</v>
      </c>
      <c r="L16" s="200"/>
      <c r="M16" s="201">
        <v>379</v>
      </c>
    </row>
    <row r="17" spans="1:13" s="3" customFormat="1" ht="15.9" customHeight="1" x14ac:dyDescent="0.3">
      <c r="D17" s="3" t="s">
        <v>64</v>
      </c>
      <c r="E17" s="30"/>
      <c r="G17" s="204">
        <v>227048</v>
      </c>
      <c r="H17" s="200"/>
      <c r="I17" s="204">
        <v>210764</v>
      </c>
      <c r="J17" s="200"/>
      <c r="K17" s="204">
        <v>181666</v>
      </c>
      <c r="L17" s="200"/>
      <c r="M17" s="204">
        <v>162394</v>
      </c>
    </row>
    <row r="18" spans="1:13" s="3" customFormat="1" ht="15.9" customHeight="1" x14ac:dyDescent="0.3">
      <c r="A18" s="3" t="s">
        <v>153</v>
      </c>
      <c r="E18" s="30"/>
      <c r="G18" s="117"/>
      <c r="H18" s="116"/>
      <c r="I18" s="117"/>
      <c r="J18" s="116"/>
      <c r="K18" s="116"/>
      <c r="L18" s="116"/>
      <c r="M18" s="116"/>
    </row>
    <row r="19" spans="1:13" s="3" customFormat="1" ht="15.9" customHeight="1" x14ac:dyDescent="0.3">
      <c r="B19" s="31" t="s">
        <v>65</v>
      </c>
      <c r="C19" s="31"/>
      <c r="E19" s="30"/>
      <c r="F19" s="30"/>
      <c r="G19" s="206">
        <v>133242</v>
      </c>
      <c r="H19" s="200"/>
      <c r="I19" s="206">
        <v>123916</v>
      </c>
      <c r="J19" s="200"/>
      <c r="K19" s="200">
        <v>94745</v>
      </c>
      <c r="L19" s="200"/>
      <c r="M19" s="200">
        <v>85129</v>
      </c>
    </row>
    <row r="20" spans="1:13" s="3" customFormat="1" ht="15.9" customHeight="1" x14ac:dyDescent="0.3">
      <c r="B20" s="31" t="s">
        <v>66</v>
      </c>
      <c r="C20" s="31"/>
      <c r="E20" s="30"/>
      <c r="G20" s="206">
        <v>31810</v>
      </c>
      <c r="H20" s="200"/>
      <c r="I20" s="206">
        <v>32008</v>
      </c>
      <c r="J20" s="200"/>
      <c r="K20" s="200">
        <v>30910</v>
      </c>
      <c r="L20" s="200"/>
      <c r="M20" s="200">
        <v>31149</v>
      </c>
    </row>
    <row r="21" spans="1:13" s="3" customFormat="1" ht="15.9" customHeight="1" x14ac:dyDescent="0.3">
      <c r="B21" s="31" t="s">
        <v>67</v>
      </c>
      <c r="C21" s="31"/>
      <c r="E21" s="30"/>
      <c r="G21" s="206">
        <v>24719</v>
      </c>
      <c r="H21" s="200"/>
      <c r="I21" s="206">
        <v>25195</v>
      </c>
      <c r="J21" s="200"/>
      <c r="K21" s="200">
        <v>16037</v>
      </c>
      <c r="L21" s="200"/>
      <c r="M21" s="200">
        <v>15349</v>
      </c>
    </row>
    <row r="22" spans="1:13" s="3" customFormat="1" ht="15.9" customHeight="1" x14ac:dyDescent="0.45">
      <c r="B22" s="31" t="s">
        <v>175</v>
      </c>
      <c r="C22" s="31"/>
      <c r="E22" s="30"/>
      <c r="G22" s="206">
        <v>3879</v>
      </c>
      <c r="H22" s="200"/>
      <c r="I22" s="202">
        <v>0</v>
      </c>
      <c r="J22" s="202"/>
      <c r="K22" s="202">
        <v>0</v>
      </c>
      <c r="L22" s="202"/>
      <c r="M22" s="202">
        <v>0</v>
      </c>
    </row>
    <row r="23" spans="1:13" s="3" customFormat="1" ht="15.9" customHeight="1" x14ac:dyDescent="0.3">
      <c r="B23" s="31" t="s">
        <v>68</v>
      </c>
      <c r="C23" s="31"/>
      <c r="E23" s="30"/>
      <c r="G23" s="207">
        <v>101</v>
      </c>
      <c r="H23" s="200"/>
      <c r="I23" s="207">
        <v>71</v>
      </c>
      <c r="J23" s="200"/>
      <c r="K23" s="200">
        <v>63</v>
      </c>
      <c r="L23" s="200"/>
      <c r="M23" s="200">
        <v>37</v>
      </c>
    </row>
    <row r="24" spans="1:13" s="3" customFormat="1" ht="15.9" customHeight="1" x14ac:dyDescent="0.3">
      <c r="D24" s="3" t="s">
        <v>69</v>
      </c>
      <c r="E24" s="30"/>
      <c r="G24" s="207">
        <v>193751</v>
      </c>
      <c r="H24" s="200"/>
      <c r="I24" s="207">
        <v>181190</v>
      </c>
      <c r="J24" s="200"/>
      <c r="K24" s="204">
        <v>141755</v>
      </c>
      <c r="L24" s="200"/>
      <c r="M24" s="204">
        <v>131664</v>
      </c>
    </row>
    <row r="25" spans="1:13" s="3" customFormat="1" ht="15.9" customHeight="1" x14ac:dyDescent="0.3">
      <c r="A25" s="3" t="s">
        <v>154</v>
      </c>
      <c r="E25" s="30"/>
      <c r="G25" s="206">
        <v>33297</v>
      </c>
      <c r="H25" s="200"/>
      <c r="I25" s="206">
        <v>29574</v>
      </c>
      <c r="J25" s="200"/>
      <c r="K25" s="206">
        <v>39911</v>
      </c>
      <c r="L25" s="200"/>
      <c r="M25" s="206">
        <v>30730</v>
      </c>
    </row>
    <row r="26" spans="1:13" s="3" customFormat="1" ht="15.9" customHeight="1" x14ac:dyDescent="0.3">
      <c r="A26" s="3" t="s">
        <v>70</v>
      </c>
      <c r="E26" s="30">
        <v>17</v>
      </c>
      <c r="G26" s="207">
        <v>5515</v>
      </c>
      <c r="H26" s="200"/>
      <c r="I26" s="207">
        <v>4260</v>
      </c>
      <c r="J26" s="200"/>
      <c r="K26" s="207">
        <v>2293</v>
      </c>
      <c r="L26" s="200"/>
      <c r="M26" s="207">
        <v>480</v>
      </c>
    </row>
    <row r="27" spans="1:13" s="3" customFormat="1" ht="15.9" customHeight="1" x14ac:dyDescent="0.3">
      <c r="A27" s="3" t="s">
        <v>71</v>
      </c>
      <c r="E27" s="30"/>
      <c r="G27" s="204">
        <v>27782</v>
      </c>
      <c r="H27" s="200"/>
      <c r="I27" s="204">
        <v>25314</v>
      </c>
      <c r="J27" s="200"/>
      <c r="K27" s="204">
        <v>37618</v>
      </c>
      <c r="L27" s="200"/>
      <c r="M27" s="204">
        <v>30250</v>
      </c>
    </row>
    <row r="28" spans="1:13" s="3" customFormat="1" ht="15.9" customHeight="1" x14ac:dyDescent="0.3">
      <c r="A28" s="3" t="s">
        <v>72</v>
      </c>
      <c r="E28" s="30"/>
      <c r="G28" s="117"/>
      <c r="H28" s="116"/>
      <c r="I28" s="117"/>
      <c r="J28" s="116"/>
      <c r="K28" s="116"/>
      <c r="L28" s="116"/>
      <c r="M28" s="116"/>
    </row>
    <row r="29" spans="1:13" s="3" customFormat="1" ht="15.9" customHeight="1" x14ac:dyDescent="0.3">
      <c r="A29" s="118" t="s">
        <v>76</v>
      </c>
      <c r="B29" s="30"/>
      <c r="D29" s="30"/>
      <c r="E29" s="30"/>
      <c r="F29" s="119"/>
      <c r="G29" s="117"/>
      <c r="H29" s="116"/>
      <c r="I29" s="117"/>
      <c r="J29" s="116"/>
      <c r="K29" s="116"/>
      <c r="L29" s="116"/>
      <c r="M29" s="116"/>
    </row>
    <row r="30" spans="1:13" s="12" customFormat="1" ht="15.9" customHeight="1" x14ac:dyDescent="0.3">
      <c r="A30" s="3"/>
      <c r="B30" s="3" t="s">
        <v>155</v>
      </c>
      <c r="C30" s="3"/>
      <c r="D30" s="3"/>
      <c r="E30" s="30"/>
      <c r="F30" s="119"/>
      <c r="G30" s="117"/>
      <c r="H30" s="116"/>
      <c r="I30" s="117"/>
      <c r="J30" s="116"/>
      <c r="K30" s="116"/>
      <c r="L30" s="116"/>
      <c r="M30" s="116"/>
    </row>
    <row r="31" spans="1:13" s="12" customFormat="1" ht="15.9" customHeight="1" x14ac:dyDescent="0.3">
      <c r="A31" s="3"/>
      <c r="B31" s="3"/>
      <c r="C31" s="3" t="s">
        <v>156</v>
      </c>
      <c r="D31" s="3"/>
      <c r="E31" s="30"/>
      <c r="F31" s="119"/>
      <c r="G31" s="120">
        <v>0</v>
      </c>
      <c r="H31" s="116"/>
      <c r="I31" s="120">
        <v>0</v>
      </c>
      <c r="J31" s="116"/>
      <c r="K31" s="120">
        <v>0</v>
      </c>
      <c r="L31" s="116"/>
      <c r="M31" s="120">
        <v>0</v>
      </c>
    </row>
    <row r="32" spans="1:13" s="12" customFormat="1" ht="15.9" customHeight="1" x14ac:dyDescent="0.3">
      <c r="A32" s="3"/>
      <c r="B32" s="3"/>
      <c r="C32" s="3"/>
      <c r="D32" s="3"/>
      <c r="E32" s="30"/>
      <c r="F32" s="119"/>
      <c r="G32" s="120">
        <v>0</v>
      </c>
      <c r="H32" s="116"/>
      <c r="I32" s="120">
        <v>0</v>
      </c>
      <c r="J32" s="116"/>
      <c r="K32" s="120">
        <v>0</v>
      </c>
      <c r="L32" s="116"/>
      <c r="M32" s="120">
        <v>0</v>
      </c>
    </row>
    <row r="33" spans="1:13" s="3" customFormat="1" ht="15.9" customHeight="1" x14ac:dyDescent="0.3">
      <c r="A33" s="3" t="s">
        <v>157</v>
      </c>
      <c r="E33" s="30"/>
      <c r="G33" s="117"/>
      <c r="H33" s="116"/>
      <c r="I33" s="117"/>
      <c r="J33" s="116"/>
      <c r="K33" s="116"/>
      <c r="L33" s="116"/>
      <c r="M33" s="116"/>
    </row>
    <row r="34" spans="1:13" s="3" customFormat="1" ht="15.9" customHeight="1" x14ac:dyDescent="0.3">
      <c r="A34" s="12"/>
      <c r="B34" s="12"/>
      <c r="C34" s="12" t="s">
        <v>158</v>
      </c>
      <c r="D34" s="12"/>
      <c r="E34" s="13"/>
      <c r="F34" s="12"/>
      <c r="G34" s="12"/>
      <c r="H34" s="12"/>
      <c r="I34" s="12"/>
      <c r="J34" s="12"/>
      <c r="K34" s="12"/>
      <c r="L34" s="12"/>
      <c r="M34" s="12"/>
    </row>
    <row r="35" spans="1:13" s="3" customFormat="1" ht="15.9" customHeight="1" x14ac:dyDescent="0.3">
      <c r="A35" s="12"/>
      <c r="B35" s="12"/>
      <c r="C35" s="12"/>
      <c r="D35" s="121" t="s">
        <v>73</v>
      </c>
      <c r="E35" s="13"/>
      <c r="F35" s="12"/>
      <c r="G35" s="207">
        <v>128</v>
      </c>
      <c r="H35" s="208"/>
      <c r="I35" s="239">
        <v>-73</v>
      </c>
      <c r="J35" s="208"/>
      <c r="K35" s="207">
        <v>189</v>
      </c>
      <c r="L35" s="208"/>
      <c r="M35" s="239">
        <v>-32</v>
      </c>
    </row>
    <row r="36" spans="1:13" s="3" customFormat="1" ht="15.9" customHeight="1" x14ac:dyDescent="0.3">
      <c r="A36" s="12"/>
      <c r="B36" s="12"/>
      <c r="C36" s="12"/>
      <c r="D36" s="121"/>
      <c r="E36" s="13"/>
      <c r="F36" s="12"/>
      <c r="G36" s="207">
        <v>128</v>
      </c>
      <c r="H36" s="208"/>
      <c r="I36" s="237">
        <v>-73</v>
      </c>
      <c r="J36" s="208"/>
      <c r="K36" s="207">
        <v>189</v>
      </c>
      <c r="L36" s="208"/>
      <c r="M36" s="237">
        <v>-32</v>
      </c>
    </row>
    <row r="37" spans="1:13" s="3" customFormat="1" ht="15.9" customHeight="1" x14ac:dyDescent="0.3">
      <c r="A37" s="3" t="s">
        <v>132</v>
      </c>
      <c r="E37" s="30"/>
      <c r="G37" s="207">
        <v>128</v>
      </c>
      <c r="H37" s="208"/>
      <c r="I37" s="237">
        <v>-73</v>
      </c>
      <c r="J37" s="208"/>
      <c r="K37" s="207">
        <v>189</v>
      </c>
      <c r="L37" s="208"/>
      <c r="M37" s="237">
        <v>-32</v>
      </c>
    </row>
    <row r="38" spans="1:13" s="3" customFormat="1" ht="15.9" customHeight="1" thickBot="1" x14ac:dyDescent="0.35">
      <c r="A38" s="3" t="s">
        <v>159</v>
      </c>
      <c r="E38" s="30"/>
      <c r="G38" s="209">
        <v>27910</v>
      </c>
      <c r="H38" s="200"/>
      <c r="I38" s="209">
        <v>25241</v>
      </c>
      <c r="J38" s="200"/>
      <c r="K38" s="209">
        <v>37807</v>
      </c>
      <c r="L38" s="200"/>
      <c r="M38" s="209">
        <v>30218</v>
      </c>
    </row>
    <row r="39" spans="1:13" s="3" customFormat="1" ht="12" customHeight="1" thickTop="1" x14ac:dyDescent="0.3">
      <c r="E39" s="30"/>
      <c r="G39" s="117"/>
      <c r="H39" s="117"/>
      <c r="I39" s="117"/>
      <c r="J39" s="116"/>
      <c r="K39" s="116"/>
      <c r="L39" s="116"/>
      <c r="M39" s="116"/>
    </row>
    <row r="40" spans="1:13" s="3" customFormat="1" ht="15.9" customHeight="1" x14ac:dyDescent="0.3">
      <c r="A40" s="3" t="s">
        <v>160</v>
      </c>
      <c r="E40" s="30"/>
      <c r="G40" s="117"/>
      <c r="H40" s="116"/>
      <c r="I40" s="117"/>
      <c r="J40" s="116"/>
      <c r="K40" s="116"/>
      <c r="L40" s="116"/>
      <c r="M40" s="116"/>
    </row>
    <row r="41" spans="1:13" s="3" customFormat="1" ht="15.9" customHeight="1" thickBot="1" x14ac:dyDescent="0.35">
      <c r="B41" s="3" t="s">
        <v>74</v>
      </c>
      <c r="E41" s="30"/>
      <c r="G41" s="210">
        <v>2.0575555555555556</v>
      </c>
      <c r="H41" s="211" t="e">
        <v>#DIV/0!</v>
      </c>
      <c r="I41" s="210">
        <v>1.8751111111111112</v>
      </c>
      <c r="J41" s="211" t="e">
        <v>#DIV/0!</v>
      </c>
      <c r="K41" s="210">
        <v>2.7861481481481483</v>
      </c>
      <c r="L41" s="211" t="e">
        <v>#DIV/0!</v>
      </c>
      <c r="M41" s="210">
        <v>2.283851851851852</v>
      </c>
    </row>
    <row r="42" spans="1:13" ht="5.4" customHeight="1" thickTop="1" x14ac:dyDescent="0.3">
      <c r="A42" s="3"/>
      <c r="B42" s="3"/>
      <c r="C42" s="3"/>
      <c r="D42" s="3"/>
      <c r="E42" s="30"/>
      <c r="F42" s="3"/>
      <c r="G42" s="117"/>
      <c r="H42" s="122"/>
      <c r="I42" s="117"/>
      <c r="J42" s="122"/>
      <c r="K42" s="122"/>
      <c r="L42" s="122"/>
      <c r="M42" s="122"/>
    </row>
    <row r="43" spans="1:13" ht="15.9" customHeight="1" thickBot="1" x14ac:dyDescent="0.35">
      <c r="A43" s="3"/>
      <c r="B43" s="3" t="s">
        <v>75</v>
      </c>
      <c r="C43" s="3"/>
      <c r="D43" s="3"/>
      <c r="E43" s="30"/>
      <c r="F43" s="3"/>
      <c r="G43" s="123">
        <v>13500</v>
      </c>
      <c r="H43" s="116"/>
      <c r="I43" s="123">
        <v>13500</v>
      </c>
      <c r="J43" s="116"/>
      <c r="K43" s="123">
        <v>13500</v>
      </c>
      <c r="L43" s="116"/>
      <c r="M43" s="123">
        <v>13500</v>
      </c>
    </row>
    <row r="44" spans="1:13" s="1" customFormat="1" ht="21.9" customHeight="1" thickTop="1" x14ac:dyDescent="0.3">
      <c r="A44" s="251" t="s">
        <v>31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</row>
    <row r="45" spans="1:13" s="111" customFormat="1" ht="21.9" customHeight="1" x14ac:dyDescent="0.3">
      <c r="A45" s="109"/>
      <c r="B45" s="109"/>
      <c r="C45" s="109"/>
      <c r="D45" s="109"/>
      <c r="E45" s="110"/>
      <c r="F45" s="109"/>
      <c r="G45" s="109"/>
      <c r="H45" s="109"/>
      <c r="I45" s="109"/>
      <c r="J45" s="109"/>
      <c r="K45" s="109"/>
      <c r="L45" s="109"/>
      <c r="M45" s="20" t="s">
        <v>5</v>
      </c>
    </row>
    <row r="46" spans="1:13" s="111" customFormat="1" ht="21.9" customHeight="1" x14ac:dyDescent="0.3">
      <c r="A46" s="109"/>
      <c r="B46" s="109"/>
      <c r="C46" s="109"/>
      <c r="D46" s="109"/>
      <c r="E46" s="110"/>
      <c r="F46" s="109"/>
      <c r="G46" s="109"/>
      <c r="H46" s="109"/>
      <c r="I46" s="109"/>
      <c r="J46" s="109"/>
      <c r="K46" s="109"/>
      <c r="L46" s="109"/>
      <c r="M46" s="20" t="s">
        <v>6</v>
      </c>
    </row>
    <row r="47" spans="1:13" s="111" customFormat="1" ht="15.9" customHeight="1" x14ac:dyDescent="0.3">
      <c r="A47" s="244" t="s">
        <v>3</v>
      </c>
      <c r="B47" s="244"/>
      <c r="C47" s="244"/>
      <c r="D47" s="244"/>
      <c r="E47" s="244"/>
      <c r="F47" s="244"/>
      <c r="G47" s="244"/>
      <c r="H47" s="244"/>
      <c r="I47" s="244"/>
      <c r="J47" s="244"/>
      <c r="K47" s="244"/>
      <c r="L47" s="244"/>
      <c r="M47" s="244"/>
    </row>
    <row r="48" spans="1:13" s="3" customFormat="1" ht="15.9" customHeight="1" x14ac:dyDescent="0.3">
      <c r="A48" s="245" t="s">
        <v>32</v>
      </c>
      <c r="B48" s="245"/>
      <c r="C48" s="245"/>
      <c r="D48" s="245"/>
      <c r="E48" s="245"/>
      <c r="F48" s="245"/>
      <c r="G48" s="245"/>
      <c r="H48" s="245"/>
      <c r="I48" s="245"/>
      <c r="J48" s="245"/>
      <c r="K48" s="245"/>
      <c r="L48" s="245"/>
      <c r="M48" s="245"/>
    </row>
    <row r="49" spans="1:13" s="3" customFormat="1" ht="15.9" customHeight="1" x14ac:dyDescent="0.3">
      <c r="A49" s="254" t="s">
        <v>161</v>
      </c>
      <c r="B49" s="254"/>
      <c r="C49" s="254"/>
      <c r="D49" s="254"/>
      <c r="E49" s="254"/>
      <c r="F49" s="254"/>
      <c r="G49" s="254"/>
      <c r="H49" s="254"/>
      <c r="I49" s="254"/>
      <c r="J49" s="254"/>
      <c r="K49" s="254"/>
      <c r="L49" s="254"/>
      <c r="M49" s="254"/>
    </row>
    <row r="50" spans="1:13" s="3" customFormat="1" ht="15.9" customHeight="1" x14ac:dyDescent="0.3">
      <c r="A50" s="254" t="s">
        <v>176</v>
      </c>
      <c r="B50" s="254"/>
      <c r="C50" s="254"/>
      <c r="D50" s="254"/>
      <c r="E50" s="254"/>
      <c r="F50" s="254"/>
      <c r="G50" s="254"/>
      <c r="H50" s="254"/>
      <c r="I50" s="254"/>
      <c r="J50" s="254"/>
      <c r="K50" s="254"/>
      <c r="L50" s="254"/>
      <c r="M50" s="254"/>
    </row>
    <row r="51" spans="1:13" s="3" customFormat="1" ht="15.9" customHeight="1" x14ac:dyDescent="0.3">
      <c r="A51" s="112"/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</row>
    <row r="52" spans="1:13" s="3" customFormat="1" ht="15.9" customHeight="1" x14ac:dyDescent="0.3">
      <c r="E52" s="30"/>
      <c r="G52" s="255" t="s">
        <v>11</v>
      </c>
      <c r="H52" s="255"/>
      <c r="I52" s="255"/>
      <c r="J52" s="255"/>
      <c r="K52" s="255"/>
      <c r="L52" s="255"/>
      <c r="M52" s="255"/>
    </row>
    <row r="53" spans="1:13" s="3" customFormat="1" ht="15.9" customHeight="1" x14ac:dyDescent="0.3">
      <c r="E53" s="30"/>
      <c r="G53" s="252" t="s">
        <v>12</v>
      </c>
      <c r="H53" s="252"/>
      <c r="I53" s="252"/>
      <c r="J53" s="12"/>
      <c r="K53" s="253" t="s">
        <v>13</v>
      </c>
      <c r="L53" s="253"/>
      <c r="M53" s="253"/>
    </row>
    <row r="54" spans="1:13" s="12" customFormat="1" ht="15.9" customHeight="1" x14ac:dyDescent="0.3">
      <c r="A54" s="3"/>
      <c r="B54" s="3"/>
      <c r="C54" s="3"/>
      <c r="D54" s="3"/>
      <c r="E54" s="30" t="s">
        <v>15</v>
      </c>
      <c r="F54" s="106"/>
      <c r="G54" s="184">
        <v>2019</v>
      </c>
      <c r="H54" s="185"/>
      <c r="I54" s="184">
        <v>2018</v>
      </c>
      <c r="K54" s="184">
        <v>2019</v>
      </c>
      <c r="L54" s="185"/>
      <c r="M54" s="184">
        <v>2018</v>
      </c>
    </row>
    <row r="55" spans="1:13" s="12" customFormat="1" ht="15.9" customHeight="1" x14ac:dyDescent="0.3">
      <c r="A55" s="3" t="s">
        <v>151</v>
      </c>
      <c r="B55" s="3"/>
      <c r="C55" s="3"/>
      <c r="D55" s="3"/>
      <c r="E55" s="30"/>
      <c r="F55" s="3"/>
      <c r="G55" s="114"/>
      <c r="H55" s="115"/>
      <c r="I55" s="114"/>
      <c r="J55" s="115"/>
      <c r="K55" s="114"/>
      <c r="L55" s="115"/>
      <c r="M55" s="114"/>
    </row>
    <row r="56" spans="1:13" s="3" customFormat="1" ht="15.9" customHeight="1" x14ac:dyDescent="0.3">
      <c r="B56" s="3" t="s">
        <v>62</v>
      </c>
      <c r="E56" s="30"/>
      <c r="G56" s="199">
        <v>433950</v>
      </c>
      <c r="H56" s="200"/>
      <c r="I56" s="199">
        <v>414839</v>
      </c>
      <c r="J56" s="200"/>
      <c r="K56" s="201">
        <v>287705</v>
      </c>
      <c r="L56" s="200"/>
      <c r="M56" s="201">
        <v>268648</v>
      </c>
    </row>
    <row r="57" spans="1:13" s="3" customFormat="1" ht="15.9" customHeight="1" x14ac:dyDescent="0.45">
      <c r="B57" s="3" t="s">
        <v>152</v>
      </c>
      <c r="G57" s="199">
        <v>0</v>
      </c>
      <c r="H57" s="200"/>
      <c r="I57" s="199">
        <v>646</v>
      </c>
      <c r="J57" s="202"/>
      <c r="K57" s="202">
        <v>0</v>
      </c>
      <c r="L57" s="202"/>
      <c r="M57" s="202">
        <v>0</v>
      </c>
    </row>
    <row r="58" spans="1:13" s="3" customFormat="1" ht="15.9" customHeight="1" x14ac:dyDescent="0.3">
      <c r="A58" s="12"/>
      <c r="B58" s="12" t="s">
        <v>144</v>
      </c>
      <c r="C58" s="12"/>
      <c r="D58" s="12"/>
      <c r="E58" s="205">
        <v>9</v>
      </c>
      <c r="F58" s="12"/>
      <c r="G58" s="199">
        <v>100</v>
      </c>
      <c r="H58" s="200"/>
      <c r="I58" s="199">
        <v>40</v>
      </c>
      <c r="J58" s="200"/>
      <c r="K58" s="201">
        <v>28539</v>
      </c>
      <c r="L58" s="200"/>
      <c r="M58" s="201">
        <v>28119</v>
      </c>
    </row>
    <row r="59" spans="1:13" s="3" customFormat="1" ht="15.9" customHeight="1" x14ac:dyDescent="0.45">
      <c r="A59" s="12"/>
      <c r="B59" s="12" t="s">
        <v>174</v>
      </c>
      <c r="C59" s="12"/>
      <c r="D59" s="12"/>
      <c r="E59" s="205">
        <v>10</v>
      </c>
      <c r="F59" s="12"/>
      <c r="G59" s="203">
        <v>3968</v>
      </c>
      <c r="H59" s="200"/>
      <c r="I59" s="203">
        <v>3968</v>
      </c>
      <c r="J59" s="200"/>
      <c r="K59" s="203">
        <v>3968</v>
      </c>
      <c r="L59" s="200"/>
      <c r="M59" s="203">
        <v>3968</v>
      </c>
    </row>
    <row r="60" spans="1:13" s="3" customFormat="1" ht="15.9" customHeight="1" x14ac:dyDescent="0.45">
      <c r="A60" s="12"/>
      <c r="B60" s="12" t="s">
        <v>63</v>
      </c>
      <c r="C60" s="12"/>
      <c r="D60" s="12"/>
      <c r="E60" s="13"/>
      <c r="F60" s="12"/>
      <c r="G60" s="203">
        <v>1920</v>
      </c>
      <c r="H60" s="200"/>
      <c r="I60" s="203">
        <v>1474</v>
      </c>
      <c r="J60" s="200"/>
      <c r="K60" s="201">
        <v>846</v>
      </c>
      <c r="L60" s="200"/>
      <c r="M60" s="201">
        <v>442</v>
      </c>
    </row>
    <row r="61" spans="1:13" s="3" customFormat="1" ht="15.9" customHeight="1" x14ac:dyDescent="0.3">
      <c r="D61" s="3" t="s">
        <v>64</v>
      </c>
      <c r="E61" s="30"/>
      <c r="G61" s="204">
        <v>439938</v>
      </c>
      <c r="H61" s="200"/>
      <c r="I61" s="204">
        <v>420967</v>
      </c>
      <c r="J61" s="200"/>
      <c r="K61" s="204">
        <v>321058</v>
      </c>
      <c r="L61" s="200"/>
      <c r="M61" s="204">
        <v>301177</v>
      </c>
    </row>
    <row r="62" spans="1:13" s="3" customFormat="1" ht="15.9" customHeight="1" x14ac:dyDescent="0.3">
      <c r="A62" s="3" t="s">
        <v>153</v>
      </c>
      <c r="E62" s="30"/>
      <c r="G62" s="117"/>
      <c r="H62" s="116"/>
      <c r="I62" s="117"/>
      <c r="J62" s="116"/>
      <c r="K62" s="116"/>
      <c r="L62" s="116"/>
      <c r="M62" s="116"/>
    </row>
    <row r="63" spans="1:13" s="3" customFormat="1" ht="15.9" customHeight="1" x14ac:dyDescent="0.3">
      <c r="B63" s="31" t="s">
        <v>65</v>
      </c>
      <c r="C63" s="31"/>
      <c r="E63" s="30"/>
      <c r="F63" s="30"/>
      <c r="G63" s="206">
        <v>263661</v>
      </c>
      <c r="H63" s="200"/>
      <c r="I63" s="206">
        <v>254596</v>
      </c>
      <c r="J63" s="200"/>
      <c r="K63" s="200">
        <v>181165</v>
      </c>
      <c r="L63" s="200"/>
      <c r="M63" s="200">
        <v>171415</v>
      </c>
    </row>
    <row r="64" spans="1:13" s="3" customFormat="1" ht="15.9" customHeight="1" x14ac:dyDescent="0.3">
      <c r="B64" s="31" t="s">
        <v>66</v>
      </c>
      <c r="C64" s="31"/>
      <c r="E64" s="30"/>
      <c r="G64" s="206">
        <v>58039</v>
      </c>
      <c r="H64" s="200"/>
      <c r="I64" s="206">
        <v>66914</v>
      </c>
      <c r="J64" s="200"/>
      <c r="K64" s="200">
        <v>56144</v>
      </c>
      <c r="L64" s="200"/>
      <c r="M64" s="200">
        <v>64975</v>
      </c>
    </row>
    <row r="65" spans="1:17" s="3" customFormat="1" ht="15.9" customHeight="1" x14ac:dyDescent="0.3">
      <c r="B65" s="31" t="s">
        <v>67</v>
      </c>
      <c r="C65" s="31"/>
      <c r="E65" s="30"/>
      <c r="G65" s="206">
        <v>53153</v>
      </c>
      <c r="H65" s="200"/>
      <c r="I65" s="206">
        <v>47365</v>
      </c>
      <c r="J65" s="200"/>
      <c r="K65" s="200">
        <v>32607</v>
      </c>
      <c r="L65" s="200"/>
      <c r="M65" s="200">
        <v>28605</v>
      </c>
    </row>
    <row r="66" spans="1:17" s="3" customFormat="1" ht="15.9" customHeight="1" x14ac:dyDescent="0.3">
      <c r="B66" s="31" t="s">
        <v>175</v>
      </c>
      <c r="C66" s="31"/>
      <c r="E66" s="30"/>
      <c r="G66" s="206">
        <v>5723</v>
      </c>
      <c r="H66" s="200"/>
      <c r="I66" s="199">
        <v>0</v>
      </c>
      <c r="J66" s="200"/>
      <c r="K66" s="199">
        <v>0</v>
      </c>
      <c r="L66" s="200"/>
      <c r="M66" s="199">
        <v>0</v>
      </c>
    </row>
    <row r="67" spans="1:17" s="3" customFormat="1" ht="15.9" customHeight="1" x14ac:dyDescent="0.3">
      <c r="B67" s="31" t="s">
        <v>68</v>
      </c>
      <c r="C67" s="31"/>
      <c r="E67" s="30"/>
      <c r="G67" s="212">
        <v>205</v>
      </c>
      <c r="H67" s="200"/>
      <c r="I67" s="212">
        <v>151</v>
      </c>
      <c r="J67" s="200"/>
      <c r="K67" s="199">
        <v>127</v>
      </c>
      <c r="L67" s="200"/>
      <c r="M67" s="213">
        <v>80</v>
      </c>
    </row>
    <row r="68" spans="1:17" s="30" customFormat="1" ht="15.9" customHeight="1" x14ac:dyDescent="0.3">
      <c r="A68" s="3"/>
      <c r="B68" s="3"/>
      <c r="C68" s="3"/>
      <c r="D68" s="3" t="s">
        <v>69</v>
      </c>
      <c r="F68" s="3"/>
      <c r="G68" s="207">
        <v>380781</v>
      </c>
      <c r="H68" s="200"/>
      <c r="I68" s="207">
        <v>369026</v>
      </c>
      <c r="J68" s="200"/>
      <c r="K68" s="204">
        <v>270043</v>
      </c>
      <c r="L68" s="200"/>
      <c r="M68" s="204">
        <v>265075</v>
      </c>
      <c r="N68" s="124"/>
    </row>
    <row r="69" spans="1:17" s="30" customFormat="1" ht="15.9" customHeight="1" x14ac:dyDescent="0.3">
      <c r="A69" s="3" t="s">
        <v>154</v>
      </c>
      <c r="B69" s="3"/>
      <c r="C69" s="3"/>
      <c r="D69" s="3"/>
      <c r="F69" s="3"/>
      <c r="G69" s="206">
        <v>59157</v>
      </c>
      <c r="H69" s="200"/>
      <c r="I69" s="206">
        <v>51941</v>
      </c>
      <c r="J69" s="200"/>
      <c r="K69" s="206">
        <v>51015</v>
      </c>
      <c r="L69" s="200"/>
      <c r="M69" s="206">
        <v>36102</v>
      </c>
      <c r="N69" s="125"/>
    </row>
    <row r="70" spans="1:17" s="30" customFormat="1" ht="15.9" customHeight="1" x14ac:dyDescent="0.3">
      <c r="A70" s="3" t="s">
        <v>70</v>
      </c>
      <c r="B70" s="3"/>
      <c r="C70" s="3"/>
      <c r="D70" s="3"/>
      <c r="E70" s="30">
        <v>17</v>
      </c>
      <c r="F70" s="3"/>
      <c r="G70" s="207">
        <v>9744</v>
      </c>
      <c r="H70" s="200"/>
      <c r="I70" s="207">
        <v>7411</v>
      </c>
      <c r="J70" s="200"/>
      <c r="K70" s="207">
        <v>4526</v>
      </c>
      <c r="L70" s="200"/>
      <c r="M70" s="207">
        <v>1503</v>
      </c>
      <c r="N70" s="124"/>
    </row>
    <row r="71" spans="1:17" s="30" customFormat="1" ht="15.9" customHeight="1" x14ac:dyDescent="0.3">
      <c r="A71" s="3" t="s">
        <v>71</v>
      </c>
      <c r="B71" s="3"/>
      <c r="C71" s="3"/>
      <c r="D71" s="3"/>
      <c r="F71" s="3"/>
      <c r="G71" s="204">
        <v>49413</v>
      </c>
      <c r="H71" s="200"/>
      <c r="I71" s="204">
        <v>44530</v>
      </c>
      <c r="J71" s="200"/>
      <c r="K71" s="204">
        <v>46489</v>
      </c>
      <c r="L71" s="200"/>
      <c r="M71" s="204">
        <v>34599</v>
      </c>
      <c r="N71" s="126"/>
    </row>
    <row r="72" spans="1:17" s="30" customFormat="1" ht="15.9" customHeight="1" x14ac:dyDescent="0.3">
      <c r="A72" s="3" t="s">
        <v>162</v>
      </c>
      <c r="B72" s="3"/>
      <c r="C72" s="3"/>
      <c r="D72" s="3"/>
      <c r="F72" s="119"/>
      <c r="G72" s="117"/>
      <c r="H72" s="116"/>
      <c r="I72" s="117"/>
      <c r="J72" s="116"/>
      <c r="K72" s="116"/>
      <c r="L72" s="116"/>
      <c r="M72" s="116"/>
      <c r="N72" s="126"/>
    </row>
    <row r="73" spans="1:17" s="30" customFormat="1" ht="15.9" customHeight="1" x14ac:dyDescent="0.3">
      <c r="A73" s="118" t="s">
        <v>76</v>
      </c>
      <c r="C73" s="3"/>
      <c r="F73" s="119"/>
      <c r="G73" s="117"/>
      <c r="H73" s="116"/>
      <c r="I73" s="117"/>
      <c r="J73" s="116"/>
      <c r="K73" s="116"/>
      <c r="L73" s="116"/>
      <c r="M73" s="116"/>
      <c r="N73" s="127"/>
      <c r="O73" s="13"/>
      <c r="P73" s="13"/>
      <c r="Q73" s="13"/>
    </row>
    <row r="74" spans="1:17" s="30" customFormat="1" ht="15.9" customHeight="1" x14ac:dyDescent="0.3">
      <c r="A74" s="3"/>
      <c r="B74" s="3" t="s">
        <v>155</v>
      </c>
      <c r="C74" s="3"/>
      <c r="D74" s="3"/>
      <c r="F74" s="119"/>
      <c r="G74" s="117"/>
      <c r="H74" s="116"/>
      <c r="I74" s="117"/>
      <c r="J74" s="116"/>
      <c r="K74" s="116"/>
      <c r="L74" s="116"/>
      <c r="M74" s="116"/>
    </row>
    <row r="75" spans="1:17" s="30" customFormat="1" ht="15.9" customHeight="1" x14ac:dyDescent="0.3">
      <c r="A75" s="3"/>
      <c r="B75" s="3"/>
      <c r="C75" s="3" t="s">
        <v>156</v>
      </c>
      <c r="D75" s="3"/>
      <c r="F75" s="119"/>
      <c r="G75" s="236">
        <v>-4630</v>
      </c>
      <c r="H75" s="200"/>
      <c r="I75" s="240">
        <v>0</v>
      </c>
      <c r="J75" s="200"/>
      <c r="K75" s="236">
        <v>-4630</v>
      </c>
      <c r="L75" s="200"/>
      <c r="M75" s="240">
        <v>0</v>
      </c>
      <c r="N75" s="128"/>
    </row>
    <row r="76" spans="1:17" s="3" customFormat="1" ht="15.9" customHeight="1" x14ac:dyDescent="0.3">
      <c r="E76" s="30"/>
      <c r="F76" s="119"/>
      <c r="G76" s="237">
        <v>-4630</v>
      </c>
      <c r="H76" s="200"/>
      <c r="I76" s="240">
        <v>0</v>
      </c>
      <c r="J76" s="200"/>
      <c r="K76" s="237">
        <v>-4630</v>
      </c>
      <c r="L76" s="200"/>
      <c r="M76" s="240">
        <v>0</v>
      </c>
    </row>
    <row r="77" spans="1:17" s="3" customFormat="1" ht="15.9" customHeight="1" x14ac:dyDescent="0.3">
      <c r="A77" s="3" t="s">
        <v>157</v>
      </c>
      <c r="B77" s="30"/>
      <c r="E77" s="30"/>
      <c r="F77" s="119"/>
      <c r="G77" s="129"/>
      <c r="H77" s="130"/>
      <c r="I77" s="129"/>
      <c r="J77" s="130"/>
      <c r="K77" s="131"/>
      <c r="L77" s="132"/>
      <c r="M77" s="131"/>
    </row>
    <row r="78" spans="1:17" s="3" customFormat="1" ht="14.1" customHeight="1" x14ac:dyDescent="0.3">
      <c r="B78" s="3" t="s">
        <v>163</v>
      </c>
      <c r="E78" s="30"/>
      <c r="F78" s="119"/>
      <c r="G78" s="207">
        <v>712</v>
      </c>
      <c r="H78" s="206"/>
      <c r="I78" s="207">
        <v>295</v>
      </c>
      <c r="J78" s="200"/>
      <c r="K78" s="207">
        <v>560</v>
      </c>
      <c r="L78" s="206"/>
      <c r="M78" s="207">
        <v>146</v>
      </c>
    </row>
    <row r="79" spans="1:17" s="3" customFormat="1" ht="15.9" customHeight="1" x14ac:dyDescent="0.3">
      <c r="B79" s="118"/>
      <c r="C79" s="118" t="s">
        <v>73</v>
      </c>
      <c r="D79" s="30"/>
      <c r="E79" s="30"/>
      <c r="F79" s="119"/>
      <c r="G79" s="207">
        <v>712</v>
      </c>
      <c r="H79" s="133"/>
      <c r="I79" s="207">
        <v>295</v>
      </c>
      <c r="J79" s="133"/>
      <c r="K79" s="214">
        <v>560</v>
      </c>
      <c r="L79" s="133"/>
      <c r="M79" s="214">
        <v>146</v>
      </c>
    </row>
    <row r="80" spans="1:17" s="3" customFormat="1" ht="15.9" customHeight="1" x14ac:dyDescent="0.3">
      <c r="A80" s="3" t="s">
        <v>132</v>
      </c>
      <c r="E80" s="30"/>
      <c r="G80" s="215">
        <v>-3918</v>
      </c>
      <c r="H80" s="214"/>
      <c r="I80" s="215">
        <v>295</v>
      </c>
      <c r="J80" s="214"/>
      <c r="K80" s="237">
        <v>-4070</v>
      </c>
      <c r="L80" s="214"/>
      <c r="M80" s="216">
        <v>146</v>
      </c>
    </row>
    <row r="81" spans="1:13" s="3" customFormat="1" ht="15.9" customHeight="1" thickBot="1" x14ac:dyDescent="0.35">
      <c r="A81" s="3" t="s">
        <v>159</v>
      </c>
      <c r="E81" s="30"/>
      <c r="G81" s="217">
        <v>45495</v>
      </c>
      <c r="H81" s="214"/>
      <c r="I81" s="217">
        <v>44825</v>
      </c>
      <c r="J81" s="214"/>
      <c r="K81" s="217">
        <v>42419</v>
      </c>
      <c r="L81" s="214"/>
      <c r="M81" s="217">
        <v>34745</v>
      </c>
    </row>
    <row r="82" spans="1:13" s="3" customFormat="1" ht="6" customHeight="1" thickTop="1" x14ac:dyDescent="0.3">
      <c r="E82" s="30"/>
      <c r="G82" s="134"/>
      <c r="H82" s="116"/>
      <c r="I82" s="134"/>
      <c r="J82" s="116"/>
      <c r="K82" s="135"/>
      <c r="L82" s="116"/>
      <c r="M82" s="135"/>
    </row>
    <row r="83" spans="1:13" s="3" customFormat="1" ht="17.399999999999999" x14ac:dyDescent="0.3">
      <c r="A83" s="3" t="s">
        <v>160</v>
      </c>
      <c r="E83" s="30"/>
      <c r="G83" s="117"/>
      <c r="H83" s="116"/>
      <c r="I83" s="117"/>
      <c r="J83" s="116"/>
      <c r="K83" s="116"/>
      <c r="L83" s="116"/>
      <c r="M83" s="116"/>
    </row>
    <row r="84" spans="1:13" ht="23.1" customHeight="1" thickBot="1" x14ac:dyDescent="0.35">
      <c r="A84" s="3"/>
      <c r="B84" s="3" t="s">
        <v>74</v>
      </c>
      <c r="C84" s="3"/>
      <c r="D84" s="3"/>
      <c r="E84" s="30"/>
      <c r="F84" s="3"/>
      <c r="G84" s="218">
        <v>3.66</v>
      </c>
      <c r="H84" s="219"/>
      <c r="I84" s="218">
        <v>3.3</v>
      </c>
      <c r="J84" s="219"/>
      <c r="K84" s="218">
        <v>3.44</v>
      </c>
      <c r="L84" s="219"/>
      <c r="M84" s="218">
        <v>2.56</v>
      </c>
    </row>
    <row r="85" spans="1:13" ht="6" customHeight="1" thickTop="1" x14ac:dyDescent="0.3">
      <c r="A85" s="3"/>
      <c r="B85" s="3"/>
      <c r="C85" s="3"/>
      <c r="D85" s="3"/>
      <c r="E85" s="30"/>
      <c r="F85" s="30"/>
      <c r="G85" s="117"/>
      <c r="H85" s="122"/>
      <c r="I85" s="117"/>
      <c r="J85" s="122"/>
      <c r="K85" s="122"/>
      <c r="L85" s="122"/>
      <c r="M85" s="122"/>
    </row>
    <row r="86" spans="1:13" ht="23.1" customHeight="1" thickBot="1" x14ac:dyDescent="0.35">
      <c r="A86" s="3"/>
      <c r="B86" s="3" t="s">
        <v>75</v>
      </c>
      <c r="C86" s="3"/>
      <c r="D86" s="3"/>
      <c r="E86" s="30"/>
      <c r="F86" s="3"/>
      <c r="G86" s="209">
        <v>13500</v>
      </c>
      <c r="H86" s="200"/>
      <c r="I86" s="209">
        <v>13500</v>
      </c>
      <c r="J86" s="200"/>
      <c r="K86" s="209">
        <v>13500</v>
      </c>
      <c r="L86" s="200"/>
      <c r="M86" s="209">
        <v>13500</v>
      </c>
    </row>
    <row r="87" spans="1:13" ht="16.2" customHeight="1" thickTop="1" x14ac:dyDescent="0.3">
      <c r="A87" s="3"/>
      <c r="B87" s="3"/>
      <c r="C87" s="3"/>
      <c r="D87" s="3"/>
      <c r="E87" s="30"/>
      <c r="F87" s="3"/>
      <c r="G87" s="200"/>
      <c r="H87" s="200"/>
      <c r="I87" s="200"/>
      <c r="J87" s="200"/>
      <c r="K87" s="200"/>
      <c r="L87" s="200"/>
      <c r="M87" s="200"/>
    </row>
    <row r="88" spans="1:13" ht="23.1" customHeight="1" x14ac:dyDescent="0.3">
      <c r="A88" s="251" t="s">
        <v>31</v>
      </c>
      <c r="B88" s="251"/>
      <c r="C88" s="251"/>
      <c r="D88" s="251"/>
      <c r="E88" s="251"/>
      <c r="F88" s="251"/>
      <c r="G88" s="251"/>
      <c r="H88" s="251"/>
      <c r="I88" s="251"/>
      <c r="J88" s="251"/>
      <c r="K88" s="251"/>
      <c r="L88" s="251"/>
      <c r="M88" s="251"/>
    </row>
    <row r="89" spans="1:13" ht="23.1" customHeight="1" x14ac:dyDescent="0.3">
      <c r="A89" s="3"/>
      <c r="B89" s="3"/>
      <c r="C89" s="3"/>
      <c r="D89" s="3"/>
      <c r="E89" s="30"/>
      <c r="F89" s="3"/>
      <c r="G89" s="136"/>
      <c r="H89" s="116"/>
      <c r="I89" s="137"/>
      <c r="J89" s="116"/>
      <c r="K89" s="136"/>
      <c r="L89" s="116"/>
      <c r="M89" s="137"/>
    </row>
  </sheetData>
  <mergeCells count="16">
    <mergeCell ref="G9:I9"/>
    <mergeCell ref="K9:M9"/>
    <mergeCell ref="A3:M3"/>
    <mergeCell ref="A4:M4"/>
    <mergeCell ref="A5:M5"/>
    <mergeCell ref="A6:M6"/>
    <mergeCell ref="G8:M8"/>
    <mergeCell ref="G53:I53"/>
    <mergeCell ref="K53:M53"/>
    <mergeCell ref="A88:M88"/>
    <mergeCell ref="A44:M44"/>
    <mergeCell ref="A47:M47"/>
    <mergeCell ref="A48:M48"/>
    <mergeCell ref="A49:M49"/>
    <mergeCell ref="A50:M50"/>
    <mergeCell ref="G52:M52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5"/>
  <sheetViews>
    <sheetView view="pageBreakPreview" zoomScale="160" zoomScaleSheetLayoutView="160" workbookViewId="0">
      <selection activeCell="C19" sqref="C19"/>
    </sheetView>
  </sheetViews>
  <sheetFormatPr defaultColWidth="9" defaultRowHeight="23.1" customHeight="1" x14ac:dyDescent="0.3"/>
  <cols>
    <col min="1" max="1" width="33.77734375" style="35" customWidth="1"/>
    <col min="2" max="2" width="5.6640625" style="36" customWidth="1"/>
    <col min="3" max="3" width="10.33203125" style="35" customWidth="1"/>
    <col min="4" max="4" width="0.5546875" style="35" customWidth="1"/>
    <col min="5" max="5" width="10" style="35" customWidth="1"/>
    <col min="6" max="6" width="0.5546875" style="35" customWidth="1"/>
    <col min="7" max="7" width="10.33203125" style="35" customWidth="1"/>
    <col min="8" max="8" width="0.5546875" style="35" customWidth="1"/>
    <col min="9" max="9" width="10.88671875" style="35" customWidth="1"/>
    <col min="10" max="10" width="0.5546875" style="35" customWidth="1"/>
    <col min="11" max="11" width="10.88671875" style="35" customWidth="1"/>
    <col min="12" max="12" width="0.5546875" style="35" customWidth="1"/>
    <col min="13" max="13" width="11.5546875" style="35" bestFit="1" customWidth="1"/>
    <col min="14" max="14" width="0.5546875" style="37" customWidth="1"/>
    <col min="15" max="15" width="10.88671875" style="35" customWidth="1"/>
    <col min="16" max="16" width="0.5546875" style="37" customWidth="1"/>
    <col min="17" max="17" width="10.44140625" style="35" customWidth="1"/>
    <col min="18" max="16384" width="9" style="35"/>
  </cols>
  <sheetData>
    <row r="1" spans="1:23" ht="21.9" customHeight="1" x14ac:dyDescent="0.3">
      <c r="O1" s="38" t="s">
        <v>5</v>
      </c>
    </row>
    <row r="2" spans="1:23" ht="21.9" customHeight="1" x14ac:dyDescent="0.3">
      <c r="O2" s="38" t="s">
        <v>6</v>
      </c>
    </row>
    <row r="3" spans="1:23" ht="21.9" customHeight="1" x14ac:dyDescent="0.3">
      <c r="A3" s="256" t="s">
        <v>77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</row>
    <row r="4" spans="1:23" ht="21.9" customHeight="1" x14ac:dyDescent="0.3">
      <c r="A4" s="258" t="s">
        <v>32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39"/>
      <c r="S4" s="39"/>
      <c r="T4" s="39"/>
      <c r="U4" s="39"/>
      <c r="V4" s="39"/>
      <c r="W4" s="39"/>
    </row>
    <row r="5" spans="1:23" ht="21.9" customHeight="1" x14ac:dyDescent="0.3">
      <c r="A5" s="258" t="s">
        <v>78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39"/>
      <c r="S5" s="39"/>
      <c r="T5" s="39"/>
      <c r="U5" s="39"/>
      <c r="V5" s="39"/>
      <c r="W5" s="39"/>
    </row>
    <row r="6" spans="1:23" s="40" customFormat="1" ht="21.9" customHeight="1" x14ac:dyDescent="0.3">
      <c r="A6" s="258" t="s">
        <v>176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39"/>
      <c r="S6" s="39"/>
      <c r="T6" s="39"/>
      <c r="U6" s="39"/>
      <c r="V6" s="39"/>
      <c r="W6" s="39"/>
    </row>
    <row r="7" spans="1:23" s="42" customFormat="1" ht="15.45" customHeight="1" x14ac:dyDescent="0.3">
      <c r="A7" s="35"/>
      <c r="B7" s="36"/>
      <c r="C7" s="259" t="s">
        <v>11</v>
      </c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41"/>
      <c r="S7" s="41"/>
      <c r="T7" s="41"/>
      <c r="U7" s="41"/>
      <c r="V7" s="41"/>
      <c r="W7" s="41"/>
    </row>
    <row r="8" spans="1:23" s="42" customFormat="1" ht="15.45" customHeight="1" x14ac:dyDescent="0.3">
      <c r="A8" s="35"/>
      <c r="B8" s="36"/>
      <c r="C8" s="261" t="s">
        <v>12</v>
      </c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41"/>
      <c r="S8" s="41"/>
      <c r="T8" s="41"/>
      <c r="U8" s="41"/>
      <c r="V8" s="41"/>
      <c r="W8" s="41"/>
    </row>
    <row r="9" spans="1:23" s="42" customFormat="1" ht="15.45" customHeight="1" x14ac:dyDescent="0.3">
      <c r="A9" s="35"/>
      <c r="B9" s="36"/>
      <c r="C9" s="261" t="s">
        <v>79</v>
      </c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43"/>
      <c r="Q9" s="43"/>
      <c r="R9" s="41"/>
      <c r="S9" s="41"/>
      <c r="T9" s="41"/>
      <c r="U9" s="41"/>
      <c r="V9" s="41"/>
      <c r="W9" s="41"/>
    </row>
    <row r="10" spans="1:23" ht="15.45" customHeight="1" x14ac:dyDescent="0.3">
      <c r="A10" s="37"/>
      <c r="B10" s="44"/>
      <c r="C10" s="43" t="s">
        <v>80</v>
      </c>
      <c r="D10" s="43"/>
      <c r="E10" s="43" t="s">
        <v>81</v>
      </c>
      <c r="F10" s="37"/>
      <c r="G10" s="262" t="s">
        <v>55</v>
      </c>
      <c r="H10" s="262"/>
      <c r="I10" s="262"/>
      <c r="J10" s="43"/>
      <c r="K10" s="262" t="s">
        <v>58</v>
      </c>
      <c r="L10" s="262"/>
      <c r="M10" s="262"/>
      <c r="N10" s="262"/>
      <c r="O10" s="262"/>
      <c r="P10" s="43"/>
      <c r="Q10" s="43" t="s">
        <v>82</v>
      </c>
      <c r="R10" s="41"/>
      <c r="S10" s="41"/>
      <c r="T10" s="41"/>
      <c r="U10" s="41"/>
      <c r="V10" s="41"/>
      <c r="W10" s="41"/>
    </row>
    <row r="11" spans="1:23" ht="15.45" customHeight="1" x14ac:dyDescent="0.3">
      <c r="A11" s="37"/>
      <c r="B11" s="44"/>
      <c r="C11" s="43" t="s">
        <v>83</v>
      </c>
      <c r="D11" s="43"/>
      <c r="E11" s="43" t="s">
        <v>84</v>
      </c>
      <c r="F11" s="37"/>
      <c r="G11" s="45"/>
      <c r="H11" s="45"/>
      <c r="I11" s="45"/>
      <c r="J11" s="43"/>
      <c r="K11" s="263" t="s">
        <v>85</v>
      </c>
      <c r="L11" s="263"/>
      <c r="M11" s="263"/>
      <c r="N11" s="263"/>
      <c r="O11" s="263"/>
      <c r="P11" s="43"/>
      <c r="Q11" s="43"/>
      <c r="R11" s="41"/>
      <c r="S11" s="41"/>
      <c r="T11" s="41"/>
      <c r="U11" s="41"/>
      <c r="V11" s="41"/>
      <c r="W11" s="41"/>
    </row>
    <row r="12" spans="1:23" ht="15.45" customHeight="1" x14ac:dyDescent="0.3">
      <c r="A12" s="37"/>
      <c r="B12" s="44"/>
      <c r="C12" s="43" t="s">
        <v>86</v>
      </c>
      <c r="D12" s="43"/>
      <c r="E12" s="37"/>
      <c r="F12" s="37"/>
      <c r="G12" s="43" t="s">
        <v>87</v>
      </c>
      <c r="H12" s="43"/>
      <c r="I12" s="43" t="s">
        <v>57</v>
      </c>
      <c r="J12" s="43"/>
      <c r="K12" s="43" t="s">
        <v>88</v>
      </c>
      <c r="L12" s="43"/>
      <c r="M12" s="43" t="s">
        <v>89</v>
      </c>
      <c r="N12" s="43"/>
      <c r="O12" s="43" t="s">
        <v>82</v>
      </c>
      <c r="P12" s="43"/>
      <c r="Q12" s="43"/>
      <c r="R12" s="41"/>
      <c r="S12" s="41"/>
      <c r="T12" s="41"/>
      <c r="U12" s="41"/>
      <c r="V12" s="41"/>
      <c r="W12" s="41"/>
    </row>
    <row r="13" spans="1:23" s="37" customFormat="1" ht="15.45" customHeight="1" x14ac:dyDescent="0.3">
      <c r="B13" s="44"/>
      <c r="F13" s="43"/>
      <c r="G13" s="46" t="s">
        <v>90</v>
      </c>
      <c r="H13" s="43"/>
      <c r="I13" s="43"/>
      <c r="J13" s="43"/>
      <c r="K13" s="43" t="s">
        <v>91</v>
      </c>
      <c r="L13" s="43"/>
      <c r="M13" s="43" t="s">
        <v>133</v>
      </c>
      <c r="N13" s="43"/>
      <c r="P13" s="43"/>
      <c r="R13" s="41"/>
      <c r="S13" s="41"/>
      <c r="T13" s="41"/>
      <c r="U13" s="41"/>
      <c r="V13" s="41"/>
      <c r="W13" s="41"/>
    </row>
    <row r="14" spans="1:23" s="37" customFormat="1" ht="15.45" customHeight="1" x14ac:dyDescent="0.3">
      <c r="B14" s="107" t="s">
        <v>15</v>
      </c>
      <c r="C14" s="47"/>
      <c r="E14" s="47"/>
      <c r="F14" s="43"/>
      <c r="G14" s="45"/>
      <c r="I14" s="47"/>
      <c r="K14" s="45"/>
      <c r="L14" s="43"/>
      <c r="M14" s="48" t="s">
        <v>92</v>
      </c>
      <c r="O14" s="47"/>
      <c r="Q14" s="47"/>
      <c r="R14" s="41"/>
      <c r="S14" s="41"/>
      <c r="T14" s="41"/>
      <c r="U14" s="41"/>
      <c r="V14" s="41"/>
      <c r="W14" s="41"/>
    </row>
    <row r="15" spans="1:23" s="37" customFormat="1" ht="15.45" customHeight="1" x14ac:dyDescent="0.3">
      <c r="A15" s="37" t="s">
        <v>177</v>
      </c>
      <c r="B15" s="44"/>
      <c r="C15" s="220">
        <f>ROUND(135000000/1000,0)</f>
        <v>135000</v>
      </c>
      <c r="D15" s="220"/>
      <c r="E15" s="220">
        <f>ROUND(219726720/1000,0)</f>
        <v>219727</v>
      </c>
      <c r="F15" s="220"/>
      <c r="G15" s="220">
        <f>ROUND(13500000/1000,0)</f>
        <v>13500</v>
      </c>
      <c r="H15" s="220"/>
      <c r="I15" s="220">
        <v>544070</v>
      </c>
      <c r="J15" s="220"/>
      <c r="K15" s="220">
        <v>248559</v>
      </c>
      <c r="L15" s="220"/>
      <c r="M15" s="220">
        <v>2166</v>
      </c>
      <c r="N15" s="220"/>
      <c r="O15" s="220">
        <v>250725</v>
      </c>
      <c r="P15" s="220"/>
      <c r="Q15" s="220">
        <v>1163022</v>
      </c>
      <c r="R15" s="50"/>
      <c r="S15" s="50"/>
      <c r="T15" s="50"/>
      <c r="U15" s="50"/>
      <c r="V15" s="50"/>
      <c r="W15" s="50"/>
    </row>
    <row r="16" spans="1:23" s="138" customFormat="1" ht="15.45" customHeight="1" x14ac:dyDescent="0.3">
      <c r="A16" s="138" t="s">
        <v>165</v>
      </c>
      <c r="B16" s="141" t="s">
        <v>166</v>
      </c>
      <c r="C16" s="104">
        <v>0</v>
      </c>
      <c r="D16" s="95"/>
      <c r="E16" s="104">
        <v>0</v>
      </c>
      <c r="F16" s="95"/>
      <c r="G16" s="104">
        <v>0</v>
      </c>
      <c r="H16" s="95"/>
      <c r="I16" s="142">
        <v>-56701</v>
      </c>
      <c r="J16" s="95"/>
      <c r="K16" s="221">
        <v>0</v>
      </c>
      <c r="L16" s="221"/>
      <c r="M16" s="221">
        <v>0</v>
      </c>
      <c r="N16" s="221"/>
      <c r="O16" s="221">
        <v>0</v>
      </c>
      <c r="P16" s="95"/>
      <c r="Q16" s="222">
        <v>-56701</v>
      </c>
      <c r="R16" s="140"/>
      <c r="S16" s="140"/>
      <c r="T16" s="140"/>
      <c r="U16" s="140"/>
      <c r="V16" s="140"/>
      <c r="W16" s="140"/>
    </row>
    <row r="17" spans="1:23" s="37" customFormat="1" ht="15.45" customHeight="1" x14ac:dyDescent="0.3">
      <c r="A17" s="37" t="s">
        <v>71</v>
      </c>
      <c r="B17" s="44"/>
      <c r="C17" s="223">
        <v>0</v>
      </c>
      <c r="D17" s="223"/>
      <c r="E17" s="223">
        <v>0</v>
      </c>
      <c r="F17" s="223"/>
      <c r="G17" s="223">
        <v>0</v>
      </c>
      <c r="H17" s="224"/>
      <c r="I17" s="96">
        <v>49413</v>
      </c>
      <c r="J17" s="224"/>
      <c r="K17" s="223">
        <v>0</v>
      </c>
      <c r="L17" s="223"/>
      <c r="M17" s="223">
        <v>0</v>
      </c>
      <c r="N17" s="223"/>
      <c r="O17" s="223">
        <v>0</v>
      </c>
      <c r="P17" s="224"/>
      <c r="Q17" s="96">
        <v>49413</v>
      </c>
      <c r="R17" s="50"/>
      <c r="S17" s="50"/>
      <c r="T17" s="50"/>
      <c r="U17" s="50"/>
      <c r="V17" s="50"/>
      <c r="W17" s="50"/>
    </row>
    <row r="18" spans="1:23" s="37" customFormat="1" ht="15.45" customHeight="1" x14ac:dyDescent="0.3">
      <c r="A18" s="37" t="s">
        <v>132</v>
      </c>
      <c r="B18" s="44"/>
      <c r="C18" s="143">
        <v>0</v>
      </c>
      <c r="D18" s="224"/>
      <c r="E18" s="143">
        <v>0</v>
      </c>
      <c r="F18" s="224"/>
      <c r="G18" s="143">
        <v>0</v>
      </c>
      <c r="H18" s="224"/>
      <c r="I18" s="142">
        <v>-4630</v>
      </c>
      <c r="J18" s="224"/>
      <c r="K18" s="143">
        <v>0</v>
      </c>
      <c r="L18" s="224"/>
      <c r="M18" s="224">
        <v>712</v>
      </c>
      <c r="N18" s="224"/>
      <c r="O18" s="224">
        <v>712</v>
      </c>
      <c r="P18" s="224"/>
      <c r="Q18" s="96">
        <v>-3918</v>
      </c>
      <c r="R18" s="50"/>
      <c r="S18" s="50"/>
      <c r="T18" s="50"/>
      <c r="U18" s="50"/>
      <c r="V18" s="50"/>
      <c r="W18" s="50"/>
    </row>
    <row r="19" spans="1:23" s="37" customFormat="1" ht="15.45" customHeight="1" thickBot="1" x14ac:dyDescent="0.35">
      <c r="A19" s="37" t="s">
        <v>178</v>
      </c>
      <c r="B19" s="44"/>
      <c r="C19" s="192">
        <v>135000</v>
      </c>
      <c r="D19" s="224"/>
      <c r="E19" s="192">
        <v>219727</v>
      </c>
      <c r="F19" s="224"/>
      <c r="G19" s="192">
        <v>13500</v>
      </c>
      <c r="H19" s="224"/>
      <c r="I19" s="192">
        <v>532152</v>
      </c>
      <c r="J19" s="224"/>
      <c r="K19" s="192">
        <v>248559</v>
      </c>
      <c r="L19" s="224"/>
      <c r="M19" s="192">
        <v>2878</v>
      </c>
      <c r="N19" s="224"/>
      <c r="O19" s="192">
        <v>251437</v>
      </c>
      <c r="P19" s="224"/>
      <c r="Q19" s="192">
        <v>1151816</v>
      </c>
      <c r="R19" s="41"/>
      <c r="S19" s="41"/>
      <c r="T19" s="41"/>
      <c r="U19" s="41"/>
      <c r="V19" s="41"/>
      <c r="W19" s="41"/>
    </row>
    <row r="20" spans="1:23" s="37" customFormat="1" ht="15.45" customHeight="1" thickTop="1" x14ac:dyDescent="0.3">
      <c r="B20" s="44"/>
      <c r="C20" s="51"/>
      <c r="D20" s="49"/>
      <c r="E20" s="51"/>
      <c r="F20" s="49"/>
      <c r="G20" s="51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1"/>
      <c r="S20" s="41"/>
      <c r="T20" s="41"/>
      <c r="U20" s="41"/>
      <c r="V20" s="41"/>
      <c r="W20" s="41"/>
    </row>
    <row r="21" spans="1:23" s="138" customFormat="1" ht="15.45" customHeight="1" x14ac:dyDescent="0.3">
      <c r="A21" s="138" t="s">
        <v>145</v>
      </c>
      <c r="B21" s="139"/>
      <c r="C21" s="96">
        <f>ROUND(135000000/1000,0)</f>
        <v>135000</v>
      </c>
      <c r="D21" s="96"/>
      <c r="E21" s="96">
        <f>ROUND(219726720/1000,0)</f>
        <v>219727</v>
      </c>
      <c r="F21" s="96"/>
      <c r="G21" s="96">
        <f>ROUND(13500000/1000,0)</f>
        <v>13500</v>
      </c>
      <c r="H21" s="96"/>
      <c r="I21" s="96">
        <v>509745</v>
      </c>
      <c r="J21" s="96"/>
      <c r="K21" s="96">
        <v>248559</v>
      </c>
      <c r="L21" s="96"/>
      <c r="M21" s="96">
        <v>1269</v>
      </c>
      <c r="N21" s="96"/>
      <c r="O21" s="96">
        <v>249828</v>
      </c>
      <c r="P21" s="96"/>
      <c r="Q21" s="96">
        <v>1127800</v>
      </c>
      <c r="R21" s="140"/>
      <c r="S21" s="140"/>
      <c r="T21" s="140"/>
      <c r="U21" s="140"/>
      <c r="V21" s="140"/>
      <c r="W21" s="140"/>
    </row>
    <row r="22" spans="1:23" s="138" customFormat="1" ht="15.45" customHeight="1" x14ac:dyDescent="0.3">
      <c r="A22" s="138" t="s">
        <v>165</v>
      </c>
      <c r="B22" s="141" t="s">
        <v>166</v>
      </c>
      <c r="C22" s="104">
        <v>0</v>
      </c>
      <c r="D22" s="95"/>
      <c r="E22" s="104">
        <v>0</v>
      </c>
      <c r="F22" s="95"/>
      <c r="G22" s="104">
        <v>0</v>
      </c>
      <c r="H22" s="95"/>
      <c r="I22" s="142">
        <v>-55351</v>
      </c>
      <c r="J22" s="95"/>
      <c r="K22" s="221">
        <v>0</v>
      </c>
      <c r="L22" s="221"/>
      <c r="M22" s="221">
        <v>0</v>
      </c>
      <c r="N22" s="221"/>
      <c r="O22" s="221">
        <v>0</v>
      </c>
      <c r="P22" s="95"/>
      <c r="Q22" s="222">
        <v>-55351</v>
      </c>
      <c r="R22" s="140"/>
      <c r="S22" s="140"/>
      <c r="T22" s="140"/>
      <c r="U22" s="140"/>
      <c r="V22" s="140"/>
      <c r="W22" s="140"/>
    </row>
    <row r="23" spans="1:23" s="138" customFormat="1" ht="15.45" customHeight="1" x14ac:dyDescent="0.3">
      <c r="A23" s="138" t="s">
        <v>71</v>
      </c>
      <c r="B23" s="141"/>
      <c r="C23" s="223">
        <v>0</v>
      </c>
      <c r="D23" s="223"/>
      <c r="E23" s="223">
        <v>0</v>
      </c>
      <c r="F23" s="223"/>
      <c r="G23" s="223">
        <v>0</v>
      </c>
      <c r="H23" s="224"/>
      <c r="I23" s="96">
        <v>44530</v>
      </c>
      <c r="J23" s="224"/>
      <c r="K23" s="223">
        <v>0</v>
      </c>
      <c r="L23" s="223"/>
      <c r="M23" s="223">
        <v>0</v>
      </c>
      <c r="N23" s="223"/>
      <c r="O23" s="223">
        <v>0</v>
      </c>
      <c r="P23" s="224"/>
      <c r="Q23" s="96">
        <v>44530</v>
      </c>
      <c r="R23" s="140"/>
      <c r="S23" s="140"/>
      <c r="T23" s="140"/>
      <c r="U23" s="140"/>
      <c r="V23" s="140"/>
      <c r="W23" s="140"/>
    </row>
    <row r="24" spans="1:23" s="138" customFormat="1" ht="15.45" customHeight="1" x14ac:dyDescent="0.3">
      <c r="A24" s="138" t="s">
        <v>132</v>
      </c>
      <c r="B24" s="141"/>
      <c r="C24" s="143">
        <v>0</v>
      </c>
      <c r="D24" s="224"/>
      <c r="E24" s="143">
        <v>0</v>
      </c>
      <c r="F24" s="224"/>
      <c r="G24" s="143">
        <v>0</v>
      </c>
      <c r="H24" s="224"/>
      <c r="I24" s="143">
        <v>0</v>
      </c>
      <c r="J24" s="224"/>
      <c r="K24" s="143">
        <v>0</v>
      </c>
      <c r="L24" s="224"/>
      <c r="M24" s="224">
        <v>295</v>
      </c>
      <c r="N24" s="224"/>
      <c r="O24" s="224">
        <v>295</v>
      </c>
      <c r="P24" s="224"/>
      <c r="Q24" s="96">
        <v>295</v>
      </c>
      <c r="R24" s="140"/>
      <c r="S24" s="140"/>
      <c r="T24" s="140"/>
      <c r="U24" s="140"/>
      <c r="V24" s="140"/>
      <c r="W24" s="140"/>
    </row>
    <row r="25" spans="1:23" s="138" customFormat="1" ht="15.45" customHeight="1" thickBot="1" x14ac:dyDescent="0.35">
      <c r="A25" s="138" t="s">
        <v>167</v>
      </c>
      <c r="B25" s="141"/>
      <c r="C25" s="192">
        <v>135000</v>
      </c>
      <c r="D25" s="224"/>
      <c r="E25" s="192">
        <v>219727</v>
      </c>
      <c r="F25" s="224"/>
      <c r="G25" s="192">
        <v>13500</v>
      </c>
      <c r="H25" s="224"/>
      <c r="I25" s="192">
        <v>498924</v>
      </c>
      <c r="J25" s="224"/>
      <c r="K25" s="192">
        <v>248559</v>
      </c>
      <c r="L25" s="224"/>
      <c r="M25" s="192">
        <v>1564</v>
      </c>
      <c r="N25" s="224"/>
      <c r="O25" s="192">
        <v>250123</v>
      </c>
      <c r="P25" s="224"/>
      <c r="Q25" s="192">
        <v>1117274</v>
      </c>
      <c r="R25" s="144"/>
      <c r="S25" s="144"/>
      <c r="T25" s="144"/>
      <c r="U25" s="144"/>
      <c r="V25" s="144"/>
      <c r="W25" s="144"/>
    </row>
    <row r="26" spans="1:23" s="138" customFormat="1" ht="15.6" customHeight="1" thickTop="1" x14ac:dyDescent="0.3">
      <c r="B26" s="141"/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144"/>
      <c r="S26" s="144"/>
      <c r="T26" s="144"/>
      <c r="U26" s="144"/>
      <c r="V26" s="144"/>
      <c r="W26" s="144"/>
    </row>
    <row r="27" spans="1:23" ht="23.1" customHeight="1" x14ac:dyDescent="0.3">
      <c r="A27" s="260" t="s">
        <v>31</v>
      </c>
      <c r="B27" s="260"/>
      <c r="C27" s="260"/>
      <c r="D27" s="260"/>
      <c r="E27" s="260"/>
      <c r="F27" s="260"/>
      <c r="G27" s="260"/>
      <c r="H27" s="260"/>
      <c r="I27" s="260"/>
      <c r="J27" s="260"/>
      <c r="K27" s="260"/>
      <c r="L27" s="260"/>
      <c r="M27" s="260"/>
      <c r="N27" s="260"/>
      <c r="O27" s="260"/>
      <c r="P27" s="260"/>
      <c r="Q27" s="260"/>
    </row>
    <row r="28" spans="1:23" s="37" customFormat="1" ht="23.1" customHeight="1" x14ac:dyDescent="0.3">
      <c r="A28" s="35"/>
      <c r="B28" s="36"/>
    </row>
    <row r="29" spans="1:23" s="37" customFormat="1" ht="23.1" customHeight="1" x14ac:dyDescent="0.3">
      <c r="A29" s="42"/>
      <c r="B29" s="36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</row>
    <row r="30" spans="1:23" s="37" customFormat="1" ht="23.1" customHeight="1" x14ac:dyDescent="0.3">
      <c r="A30" s="35"/>
      <c r="B30" s="36"/>
    </row>
    <row r="31" spans="1:23" s="37" customFormat="1" ht="23.1" customHeight="1" x14ac:dyDescent="0.3">
      <c r="A31" s="35"/>
      <c r="B31" s="36"/>
    </row>
    <row r="32" spans="1:23" s="37" customFormat="1" ht="23.1" customHeight="1" x14ac:dyDescent="0.3">
      <c r="A32" s="35"/>
      <c r="B32" s="36"/>
    </row>
    <row r="33" spans="1:23" s="37" customFormat="1" ht="23.1" customHeight="1" x14ac:dyDescent="0.3">
      <c r="A33" s="35"/>
      <c r="B33" s="36"/>
    </row>
    <row r="34" spans="1:23" ht="23.1" customHeight="1" x14ac:dyDescent="0.3"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O34" s="37"/>
      <c r="Q34" s="37"/>
      <c r="R34" s="37"/>
      <c r="S34" s="37"/>
      <c r="T34" s="37"/>
      <c r="U34" s="37"/>
      <c r="V34" s="37"/>
      <c r="W34" s="37"/>
    </row>
    <row r="35" spans="1:23" ht="23.1" customHeight="1" x14ac:dyDescent="0.3">
      <c r="A35" s="39"/>
      <c r="B35" s="52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O35" s="37"/>
      <c r="Q35" s="37"/>
      <c r="R35" s="37"/>
      <c r="S35" s="37"/>
      <c r="T35" s="37"/>
      <c r="U35" s="37"/>
      <c r="V35" s="37"/>
      <c r="W35" s="37"/>
    </row>
    <row r="36" spans="1:23" ht="23.1" customHeight="1" x14ac:dyDescent="0.3">
      <c r="A36" s="39"/>
      <c r="B36" s="52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O36" s="37"/>
      <c r="Q36" s="37"/>
      <c r="R36" s="37"/>
      <c r="S36" s="37"/>
      <c r="T36" s="37"/>
      <c r="U36" s="37"/>
      <c r="V36" s="37"/>
      <c r="W36" s="37"/>
    </row>
    <row r="37" spans="1:23" ht="23.1" customHeight="1" x14ac:dyDescent="0.3">
      <c r="A37" s="39"/>
      <c r="B37" s="52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O37" s="37"/>
      <c r="Q37" s="37"/>
      <c r="R37" s="37"/>
      <c r="S37" s="37"/>
      <c r="T37" s="37"/>
      <c r="U37" s="37"/>
      <c r="V37" s="37"/>
      <c r="W37" s="37"/>
    </row>
    <row r="38" spans="1:23" ht="23.1" customHeight="1" x14ac:dyDescent="0.3"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O38" s="37"/>
      <c r="Q38" s="37"/>
      <c r="R38" s="37"/>
      <c r="S38" s="37"/>
      <c r="T38" s="37"/>
      <c r="U38" s="37"/>
      <c r="V38" s="37"/>
      <c r="W38" s="37"/>
    </row>
    <row r="39" spans="1:23" ht="23.1" customHeight="1" x14ac:dyDescent="0.3"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O39" s="37"/>
      <c r="Q39" s="37"/>
      <c r="R39" s="37"/>
      <c r="S39" s="37"/>
      <c r="T39" s="37"/>
      <c r="U39" s="37"/>
      <c r="V39" s="37"/>
      <c r="W39" s="37"/>
    </row>
    <row r="40" spans="1:23" ht="23.1" customHeight="1" x14ac:dyDescent="0.3"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O40" s="37"/>
      <c r="Q40" s="37"/>
      <c r="R40" s="37"/>
      <c r="S40" s="37"/>
      <c r="T40" s="37"/>
      <c r="U40" s="37"/>
      <c r="V40" s="37"/>
      <c r="W40" s="37"/>
    </row>
    <row r="41" spans="1:23" ht="23.1" customHeight="1" x14ac:dyDescent="0.3"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O41" s="37"/>
      <c r="Q41" s="37"/>
      <c r="R41" s="37"/>
      <c r="S41" s="37"/>
      <c r="T41" s="37"/>
      <c r="U41" s="37"/>
      <c r="V41" s="37"/>
      <c r="W41" s="37"/>
    </row>
    <row r="42" spans="1:23" ht="23.1" customHeight="1" x14ac:dyDescent="0.3"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O42" s="37"/>
      <c r="Q42" s="37"/>
      <c r="R42" s="37"/>
      <c r="S42" s="37"/>
      <c r="T42" s="37"/>
      <c r="U42" s="37"/>
      <c r="V42" s="37"/>
      <c r="W42" s="37"/>
    </row>
    <row r="43" spans="1:23" ht="23.1" customHeight="1" x14ac:dyDescent="0.3"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O43" s="37"/>
      <c r="Q43" s="37"/>
      <c r="R43" s="37"/>
      <c r="S43" s="37"/>
      <c r="T43" s="37"/>
      <c r="U43" s="37"/>
      <c r="V43" s="37"/>
      <c r="W43" s="37"/>
    </row>
    <row r="44" spans="1:23" ht="23.1" customHeight="1" x14ac:dyDescent="0.3"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O44" s="37"/>
      <c r="Q44" s="37"/>
      <c r="R44" s="37"/>
      <c r="S44" s="37"/>
      <c r="T44" s="37"/>
      <c r="U44" s="37"/>
      <c r="V44" s="37"/>
      <c r="W44" s="37"/>
    </row>
    <row r="45" spans="1:23" ht="23.1" customHeight="1" x14ac:dyDescent="0.3"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O45" s="37"/>
      <c r="Q45" s="37"/>
      <c r="R45" s="37"/>
      <c r="S45" s="37"/>
      <c r="T45" s="37"/>
      <c r="U45" s="37"/>
      <c r="V45" s="37"/>
      <c r="W45" s="37"/>
    </row>
  </sheetData>
  <mergeCells count="11">
    <mergeCell ref="A27:Q27"/>
    <mergeCell ref="C8:Q8"/>
    <mergeCell ref="C9:O9"/>
    <mergeCell ref="G10:I10"/>
    <mergeCell ref="K10:O10"/>
    <mergeCell ref="K11:O11"/>
    <mergeCell ref="A3:Q3"/>
    <mergeCell ref="A4:Q4"/>
    <mergeCell ref="A5:Q5"/>
    <mergeCell ref="A6:Q6"/>
    <mergeCell ref="C7:Q7"/>
  </mergeCells>
  <printOptions horizontalCentered="1"/>
  <pageMargins left="0.98425196850393704" right="0.59055118110236227" top="0.98425196850393704" bottom="0.78740157480314965" header="0.51181102362204722" footer="0.39370078740157483"/>
  <pageSetup paperSize="9" orientation="landscape" r:id="rId1"/>
  <headerFooter alignWithMargins="0"/>
  <colBreaks count="1" manualBreakCount="1">
    <brk id="17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6"/>
  <sheetViews>
    <sheetView view="pageBreakPreview" topLeftCell="A7" zoomScale="140" zoomScaleSheetLayoutView="140" workbookViewId="0">
      <selection activeCell="B28" sqref="B28"/>
    </sheetView>
  </sheetViews>
  <sheetFormatPr defaultColWidth="9" defaultRowHeight="23.1" customHeight="1" x14ac:dyDescent="0.3"/>
  <cols>
    <col min="1" max="1" width="35.44140625" style="53" customWidth="1"/>
    <col min="2" max="2" width="4.5546875" style="54" customWidth="1"/>
    <col min="3" max="3" width="9.109375" style="53" customWidth="1"/>
    <col min="4" max="4" width="0.5546875" style="53" customWidth="1"/>
    <col min="5" max="5" width="9.6640625" style="53" customWidth="1"/>
    <col min="6" max="6" width="0.5546875" style="53" customWidth="1"/>
    <col min="7" max="7" width="11.109375" style="53" customWidth="1"/>
    <col min="8" max="8" width="0.5546875" style="53" customWidth="1"/>
    <col min="9" max="9" width="10.44140625" style="53" customWidth="1"/>
    <col min="10" max="10" width="0.5546875" style="53" customWidth="1"/>
    <col min="11" max="11" width="10.44140625" style="53" customWidth="1"/>
    <col min="12" max="12" width="0.5546875" style="53" customWidth="1"/>
    <col min="13" max="13" width="11.6640625" style="53" customWidth="1"/>
    <col min="14" max="14" width="0.5546875" style="55" customWidth="1"/>
    <col min="15" max="15" width="10.44140625" style="53" customWidth="1"/>
    <col min="16" max="16" width="0.5546875" style="55" customWidth="1"/>
    <col min="17" max="17" width="9.6640625" style="53" customWidth="1"/>
    <col min="18" max="16384" width="9" style="53"/>
  </cols>
  <sheetData>
    <row r="1" spans="1:23" ht="21.9" customHeight="1" x14ac:dyDescent="0.3">
      <c r="O1" s="33" t="s">
        <v>5</v>
      </c>
    </row>
    <row r="2" spans="1:23" ht="21.9" customHeight="1" x14ac:dyDescent="0.3">
      <c r="O2" s="33" t="s">
        <v>6</v>
      </c>
    </row>
    <row r="3" spans="1:23" ht="21.9" customHeight="1" x14ac:dyDescent="0.3">
      <c r="A3" s="268" t="s">
        <v>93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</row>
    <row r="4" spans="1:23" ht="21.9" customHeight="1" x14ac:dyDescent="0.3">
      <c r="A4" s="270" t="s">
        <v>32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56"/>
      <c r="S4" s="56"/>
      <c r="T4" s="56"/>
      <c r="U4" s="56"/>
      <c r="V4" s="56"/>
      <c r="W4" s="56"/>
    </row>
    <row r="5" spans="1:23" ht="21.9" customHeight="1" x14ac:dyDescent="0.3">
      <c r="A5" s="270" t="s">
        <v>94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56"/>
      <c r="S5" s="56"/>
      <c r="T5" s="56"/>
      <c r="U5" s="56"/>
      <c r="V5" s="56"/>
      <c r="W5" s="56"/>
    </row>
    <row r="6" spans="1:23" s="58" customFormat="1" ht="21.9" customHeight="1" x14ac:dyDescent="0.3">
      <c r="A6" s="258" t="s">
        <v>176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57"/>
      <c r="S6" s="56"/>
      <c r="T6" s="56"/>
      <c r="U6" s="56"/>
      <c r="V6" s="56"/>
      <c r="W6" s="56"/>
    </row>
    <row r="7" spans="1:23" s="61" customFormat="1" ht="15.45" customHeight="1" x14ac:dyDescent="0.3">
      <c r="A7" s="53"/>
      <c r="B7" s="59"/>
      <c r="C7" s="271" t="s">
        <v>11</v>
      </c>
      <c r="D7" s="271"/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60"/>
      <c r="S7" s="60"/>
      <c r="T7" s="60"/>
      <c r="U7" s="60"/>
      <c r="V7" s="60"/>
      <c r="W7" s="60"/>
    </row>
    <row r="8" spans="1:23" s="61" customFormat="1" ht="15.45" customHeight="1" x14ac:dyDescent="0.3">
      <c r="A8" s="53"/>
      <c r="B8" s="59"/>
      <c r="C8" s="265" t="s">
        <v>13</v>
      </c>
      <c r="D8" s="265"/>
      <c r="E8" s="265"/>
      <c r="F8" s="265"/>
      <c r="G8" s="265"/>
      <c r="H8" s="265"/>
      <c r="I8" s="265"/>
      <c r="J8" s="265"/>
      <c r="K8" s="265"/>
      <c r="L8" s="265"/>
      <c r="M8" s="265"/>
      <c r="N8" s="265"/>
      <c r="O8" s="265"/>
      <c r="P8" s="265"/>
      <c r="Q8" s="265"/>
      <c r="R8" s="60"/>
      <c r="S8" s="60"/>
      <c r="T8" s="60"/>
      <c r="U8" s="60"/>
      <c r="V8" s="60"/>
      <c r="W8" s="60"/>
    </row>
    <row r="9" spans="1:23" s="61" customFormat="1" ht="15.45" customHeight="1" x14ac:dyDescent="0.3">
      <c r="A9" s="53"/>
      <c r="B9" s="59"/>
      <c r="C9" s="265" t="s">
        <v>79</v>
      </c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62"/>
      <c r="Q9" s="62"/>
      <c r="R9" s="60"/>
      <c r="S9" s="60"/>
      <c r="T9" s="60"/>
      <c r="U9" s="60"/>
      <c r="V9" s="60"/>
      <c r="W9" s="60"/>
    </row>
    <row r="10" spans="1:23" s="61" customFormat="1" ht="15.45" customHeight="1" x14ac:dyDescent="0.3">
      <c r="A10" s="53"/>
      <c r="B10" s="59"/>
      <c r="C10" s="62" t="s">
        <v>80</v>
      </c>
      <c r="D10" s="62"/>
      <c r="E10" s="62" t="s">
        <v>81</v>
      </c>
      <c r="F10" s="62"/>
      <c r="G10" s="266" t="s">
        <v>55</v>
      </c>
      <c r="H10" s="266"/>
      <c r="I10" s="266"/>
      <c r="J10" s="62"/>
      <c r="K10" s="266" t="s">
        <v>58</v>
      </c>
      <c r="L10" s="266"/>
      <c r="M10" s="266"/>
      <c r="N10" s="266"/>
      <c r="O10" s="266"/>
      <c r="P10" s="62"/>
      <c r="Q10" s="62"/>
      <c r="R10" s="60"/>
      <c r="S10" s="60"/>
      <c r="T10" s="60"/>
      <c r="U10" s="60"/>
      <c r="V10" s="60"/>
      <c r="W10" s="60"/>
    </row>
    <row r="11" spans="1:23" ht="15.45" customHeight="1" x14ac:dyDescent="0.3">
      <c r="A11" s="55"/>
      <c r="B11" s="59"/>
      <c r="C11" s="62" t="s">
        <v>83</v>
      </c>
      <c r="D11" s="62"/>
      <c r="E11" s="62" t="s">
        <v>84</v>
      </c>
      <c r="F11" s="55"/>
      <c r="G11" s="63"/>
      <c r="H11" s="63"/>
      <c r="I11" s="63"/>
      <c r="K11" s="267" t="s">
        <v>85</v>
      </c>
      <c r="L11" s="267"/>
      <c r="M11" s="267"/>
      <c r="N11" s="267"/>
      <c r="O11" s="267"/>
      <c r="P11" s="62"/>
      <c r="Q11" s="62" t="s">
        <v>82</v>
      </c>
      <c r="R11" s="60"/>
      <c r="S11" s="60"/>
      <c r="T11" s="60"/>
      <c r="U11" s="60"/>
      <c r="V11" s="60"/>
      <c r="W11" s="60"/>
    </row>
    <row r="12" spans="1:23" ht="15.45" customHeight="1" x14ac:dyDescent="0.3">
      <c r="A12" s="55"/>
      <c r="B12" s="59"/>
      <c r="C12" s="62" t="s">
        <v>86</v>
      </c>
      <c r="D12" s="62"/>
      <c r="E12" s="55"/>
      <c r="F12" s="55"/>
      <c r="G12" s="62" t="s">
        <v>87</v>
      </c>
      <c r="H12" s="62"/>
      <c r="I12" s="62" t="s">
        <v>57</v>
      </c>
      <c r="J12" s="62"/>
      <c r="K12" s="62" t="s">
        <v>88</v>
      </c>
      <c r="L12" s="62"/>
      <c r="M12" s="43" t="s">
        <v>89</v>
      </c>
      <c r="N12" s="62"/>
      <c r="O12" s="62" t="s">
        <v>82</v>
      </c>
      <c r="P12" s="62"/>
      <c r="Q12" s="62"/>
      <c r="R12" s="60"/>
      <c r="S12" s="60"/>
      <c r="T12" s="60"/>
      <c r="U12" s="60"/>
      <c r="V12" s="60"/>
      <c r="W12" s="60"/>
    </row>
    <row r="13" spans="1:23" s="55" customFormat="1" ht="15.45" customHeight="1" x14ac:dyDescent="0.3">
      <c r="B13" s="59"/>
      <c r="F13" s="62"/>
      <c r="G13" s="64" t="s">
        <v>95</v>
      </c>
      <c r="I13" s="62"/>
      <c r="J13" s="62"/>
      <c r="K13" s="62" t="s">
        <v>91</v>
      </c>
      <c r="L13" s="62"/>
      <c r="M13" s="62" t="s">
        <v>96</v>
      </c>
      <c r="N13" s="62"/>
      <c r="P13" s="62"/>
      <c r="R13" s="60"/>
      <c r="S13" s="60"/>
      <c r="T13" s="60"/>
      <c r="U13" s="60"/>
      <c r="V13" s="60"/>
      <c r="W13" s="60"/>
    </row>
    <row r="14" spans="1:23" s="55" customFormat="1" ht="15.45" customHeight="1" x14ac:dyDescent="0.3">
      <c r="B14" s="108" t="s">
        <v>15</v>
      </c>
      <c r="C14" s="63"/>
      <c r="E14" s="63"/>
      <c r="F14" s="62"/>
      <c r="G14" s="63"/>
      <c r="I14" s="63"/>
      <c r="K14" s="65"/>
      <c r="L14" s="62"/>
      <c r="M14" s="65" t="s">
        <v>97</v>
      </c>
      <c r="O14" s="63"/>
      <c r="Q14" s="63"/>
      <c r="R14" s="60"/>
      <c r="S14" s="60"/>
      <c r="T14" s="60"/>
      <c r="U14" s="60"/>
      <c r="V14" s="60"/>
      <c r="W14" s="60"/>
    </row>
    <row r="15" spans="1:23" s="55" customFormat="1" ht="15.45" customHeight="1" x14ac:dyDescent="0.3">
      <c r="A15" s="55" t="s">
        <v>177</v>
      </c>
      <c r="B15" s="59"/>
      <c r="C15" s="220">
        <v>135000</v>
      </c>
      <c r="D15" s="220"/>
      <c r="E15" s="220">
        <v>219727</v>
      </c>
      <c r="F15" s="220"/>
      <c r="G15" s="220">
        <v>13500</v>
      </c>
      <c r="H15" s="220"/>
      <c r="I15" s="220">
        <v>178299</v>
      </c>
      <c r="J15" s="220"/>
      <c r="K15" s="220">
        <v>165974</v>
      </c>
      <c r="L15" s="220"/>
      <c r="M15" s="220">
        <v>1453</v>
      </c>
      <c r="N15" s="220"/>
      <c r="O15" s="220">
        <v>167427</v>
      </c>
      <c r="P15" s="220"/>
      <c r="Q15" s="220">
        <v>713953</v>
      </c>
      <c r="S15" s="66"/>
      <c r="T15" s="66"/>
      <c r="U15" s="66"/>
      <c r="V15" s="66"/>
      <c r="W15" s="66"/>
    </row>
    <row r="16" spans="1:23" s="145" customFormat="1" ht="15.45" customHeight="1" x14ac:dyDescent="0.3">
      <c r="A16" s="138" t="s">
        <v>165</v>
      </c>
      <c r="B16" s="147" t="s">
        <v>166</v>
      </c>
      <c r="C16" s="104">
        <v>0</v>
      </c>
      <c r="D16" s="95"/>
      <c r="E16" s="104">
        <v>0</v>
      </c>
      <c r="F16" s="95"/>
      <c r="G16" s="104">
        <v>0</v>
      </c>
      <c r="H16" s="95"/>
      <c r="I16" s="222">
        <v>-56700</v>
      </c>
      <c r="J16" s="95"/>
      <c r="K16" s="221">
        <v>0</v>
      </c>
      <c r="L16" s="221"/>
      <c r="M16" s="221">
        <v>0</v>
      </c>
      <c r="N16" s="221"/>
      <c r="O16" s="221">
        <v>0</v>
      </c>
      <c r="P16" s="95"/>
      <c r="Q16" s="222">
        <v>-56700</v>
      </c>
      <c r="S16" s="32"/>
      <c r="T16" s="32"/>
      <c r="U16" s="32"/>
      <c r="V16" s="32"/>
      <c r="W16" s="32"/>
    </row>
    <row r="17" spans="1:23" s="55" customFormat="1" ht="15.45" customHeight="1" x14ac:dyDescent="0.3">
      <c r="A17" s="37" t="s">
        <v>142</v>
      </c>
      <c r="B17" s="59"/>
      <c r="C17" s="223">
        <v>0</v>
      </c>
      <c r="D17" s="223"/>
      <c r="E17" s="223">
        <v>0</v>
      </c>
      <c r="F17" s="223"/>
      <c r="G17" s="223">
        <v>0</v>
      </c>
      <c r="H17" s="96"/>
      <c r="I17" s="96">
        <v>46489</v>
      </c>
      <c r="J17" s="96"/>
      <c r="K17" s="223">
        <v>0</v>
      </c>
      <c r="L17" s="223"/>
      <c r="M17" s="223">
        <v>0</v>
      </c>
      <c r="N17" s="223"/>
      <c r="O17" s="223">
        <v>0</v>
      </c>
      <c r="P17" s="224"/>
      <c r="Q17" s="96">
        <v>46489</v>
      </c>
      <c r="S17" s="66"/>
      <c r="T17" s="66"/>
      <c r="U17" s="66"/>
      <c r="V17" s="66"/>
      <c r="W17" s="66"/>
    </row>
    <row r="18" spans="1:23" s="55" customFormat="1" ht="15.45" customHeight="1" x14ac:dyDescent="0.3">
      <c r="A18" s="37" t="s">
        <v>132</v>
      </c>
      <c r="B18" s="59"/>
      <c r="C18" s="143">
        <v>0</v>
      </c>
      <c r="D18" s="96"/>
      <c r="E18" s="143">
        <v>0</v>
      </c>
      <c r="F18" s="96"/>
      <c r="G18" s="143">
        <v>0</v>
      </c>
      <c r="H18" s="96"/>
      <c r="I18" s="222">
        <v>-4630</v>
      </c>
      <c r="J18" s="96"/>
      <c r="K18" s="143">
        <v>0</v>
      </c>
      <c r="L18" s="96"/>
      <c r="M18" s="96">
        <v>560</v>
      </c>
      <c r="N18" s="96"/>
      <c r="O18" s="224">
        <v>560</v>
      </c>
      <c r="P18" s="224"/>
      <c r="Q18" s="224">
        <v>-4070</v>
      </c>
      <c r="S18" s="66"/>
      <c r="T18" s="66"/>
      <c r="U18" s="66"/>
      <c r="V18" s="66"/>
      <c r="W18" s="66"/>
    </row>
    <row r="19" spans="1:23" s="55" customFormat="1" ht="15.45" customHeight="1" thickBot="1" x14ac:dyDescent="0.35">
      <c r="A19" s="55" t="s">
        <v>179</v>
      </c>
      <c r="B19" s="59"/>
      <c r="C19" s="192">
        <v>135000</v>
      </c>
      <c r="D19" s="224"/>
      <c r="E19" s="192">
        <v>219727</v>
      </c>
      <c r="F19" s="224"/>
      <c r="G19" s="192">
        <v>13500</v>
      </c>
      <c r="H19" s="224"/>
      <c r="I19" s="192">
        <v>163458</v>
      </c>
      <c r="J19" s="224"/>
      <c r="K19" s="192">
        <v>165974</v>
      </c>
      <c r="L19" s="224"/>
      <c r="M19" s="192">
        <v>2013</v>
      </c>
      <c r="N19" s="224"/>
      <c r="O19" s="192">
        <v>167987</v>
      </c>
      <c r="P19" s="224"/>
      <c r="Q19" s="192">
        <v>699672</v>
      </c>
      <c r="S19" s="60"/>
      <c r="T19" s="60"/>
      <c r="U19" s="60"/>
      <c r="V19" s="60"/>
      <c r="W19" s="60"/>
    </row>
    <row r="20" spans="1:23" s="55" customFormat="1" ht="15.45" customHeight="1" thickTop="1" x14ac:dyDescent="0.3">
      <c r="B20" s="59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S20" s="60"/>
      <c r="T20" s="60"/>
      <c r="U20" s="60"/>
      <c r="V20" s="60"/>
      <c r="W20" s="60"/>
    </row>
    <row r="21" spans="1:23" s="145" customFormat="1" ht="15.45" customHeight="1" x14ac:dyDescent="0.3">
      <c r="A21" s="145" t="s">
        <v>145</v>
      </c>
      <c r="B21" s="146"/>
      <c r="C21" s="96">
        <v>135000</v>
      </c>
      <c r="D21" s="96"/>
      <c r="E21" s="96">
        <v>219727</v>
      </c>
      <c r="F21" s="96"/>
      <c r="G21" s="96">
        <v>13500</v>
      </c>
      <c r="H21" s="96"/>
      <c r="I21" s="96">
        <v>183918</v>
      </c>
      <c r="J21" s="96"/>
      <c r="K21" s="96">
        <v>165974</v>
      </c>
      <c r="L21" s="96"/>
      <c r="M21" s="96">
        <v>1015</v>
      </c>
      <c r="N21" s="96"/>
      <c r="O21" s="96">
        <v>166989</v>
      </c>
      <c r="P21" s="96"/>
      <c r="Q21" s="96">
        <v>719134</v>
      </c>
      <c r="S21" s="32"/>
      <c r="T21" s="32"/>
      <c r="U21" s="32"/>
      <c r="V21" s="32"/>
      <c r="W21" s="32"/>
    </row>
    <row r="22" spans="1:23" s="145" customFormat="1" ht="15.45" customHeight="1" x14ac:dyDescent="0.3">
      <c r="A22" s="138" t="s">
        <v>165</v>
      </c>
      <c r="B22" s="147" t="s">
        <v>166</v>
      </c>
      <c r="C22" s="104">
        <v>0</v>
      </c>
      <c r="D22" s="95"/>
      <c r="E22" s="104">
        <v>0</v>
      </c>
      <c r="F22" s="95"/>
      <c r="G22" s="104">
        <v>0</v>
      </c>
      <c r="H22" s="95"/>
      <c r="I22" s="222">
        <v>-55350</v>
      </c>
      <c r="J22" s="95"/>
      <c r="K22" s="221">
        <v>0</v>
      </c>
      <c r="L22" s="221"/>
      <c r="M22" s="221">
        <v>0</v>
      </c>
      <c r="N22" s="221"/>
      <c r="O22" s="221">
        <v>0</v>
      </c>
      <c r="P22" s="95"/>
      <c r="Q22" s="222">
        <v>-55350</v>
      </c>
      <c r="S22" s="32"/>
      <c r="T22" s="32"/>
      <c r="U22" s="32"/>
      <c r="V22" s="32"/>
      <c r="W22" s="32"/>
    </row>
    <row r="23" spans="1:23" s="145" customFormat="1" ht="15.45" customHeight="1" x14ac:dyDescent="0.3">
      <c r="A23" s="138" t="s">
        <v>142</v>
      </c>
      <c r="B23" s="147"/>
      <c r="C23" s="223">
        <v>0</v>
      </c>
      <c r="D23" s="223"/>
      <c r="E23" s="223">
        <v>0</v>
      </c>
      <c r="F23" s="223"/>
      <c r="G23" s="223">
        <v>0</v>
      </c>
      <c r="H23" s="96"/>
      <c r="I23" s="96">
        <v>34599</v>
      </c>
      <c r="J23" s="96"/>
      <c r="K23" s="223">
        <v>0</v>
      </c>
      <c r="L23" s="223"/>
      <c r="M23" s="223">
        <v>0</v>
      </c>
      <c r="N23" s="223"/>
      <c r="O23" s="223">
        <v>0</v>
      </c>
      <c r="P23" s="224"/>
      <c r="Q23" s="96">
        <v>34599</v>
      </c>
      <c r="S23" s="32"/>
      <c r="T23" s="32"/>
      <c r="U23" s="32"/>
      <c r="V23" s="32"/>
      <c r="W23" s="32"/>
    </row>
    <row r="24" spans="1:23" s="145" customFormat="1" ht="15.45" customHeight="1" x14ac:dyDescent="0.3">
      <c r="A24" s="138" t="s">
        <v>132</v>
      </c>
      <c r="B24" s="147"/>
      <c r="C24" s="143">
        <v>0</v>
      </c>
      <c r="D24" s="96"/>
      <c r="E24" s="143">
        <v>0</v>
      </c>
      <c r="F24" s="96"/>
      <c r="G24" s="143">
        <v>0</v>
      </c>
      <c r="H24" s="96"/>
      <c r="I24" s="143">
        <v>0</v>
      </c>
      <c r="J24" s="96"/>
      <c r="K24" s="143">
        <v>0</v>
      </c>
      <c r="L24" s="96"/>
      <c r="M24" s="96">
        <v>146</v>
      </c>
      <c r="N24" s="96"/>
      <c r="O24" s="224">
        <v>146</v>
      </c>
      <c r="P24" s="224"/>
      <c r="Q24" s="224">
        <v>146</v>
      </c>
      <c r="S24" s="32"/>
      <c r="T24" s="32"/>
      <c r="U24" s="32"/>
      <c r="V24" s="32"/>
      <c r="W24" s="32"/>
    </row>
    <row r="25" spans="1:23" s="145" customFormat="1" ht="15.45" customHeight="1" thickBot="1" x14ac:dyDescent="0.35">
      <c r="A25" s="145" t="s">
        <v>167</v>
      </c>
      <c r="B25" s="147"/>
      <c r="C25" s="192">
        <v>135000</v>
      </c>
      <c r="D25" s="224"/>
      <c r="E25" s="192">
        <v>219727</v>
      </c>
      <c r="F25" s="224"/>
      <c r="G25" s="192">
        <v>13500</v>
      </c>
      <c r="H25" s="224"/>
      <c r="I25" s="192">
        <v>163167</v>
      </c>
      <c r="J25" s="224"/>
      <c r="K25" s="192">
        <v>165974</v>
      </c>
      <c r="L25" s="224"/>
      <c r="M25" s="192">
        <v>1161</v>
      </c>
      <c r="N25" s="224"/>
      <c r="O25" s="192">
        <v>167135</v>
      </c>
      <c r="P25" s="224"/>
      <c r="Q25" s="192">
        <v>698529</v>
      </c>
      <c r="S25" s="31"/>
      <c r="T25" s="31"/>
      <c r="U25" s="31"/>
      <c r="V25" s="31"/>
      <c r="W25" s="31"/>
    </row>
    <row r="26" spans="1:23" s="145" customFormat="1" ht="15" customHeight="1" thickTop="1" x14ac:dyDescent="0.3">
      <c r="B26" s="147"/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S26" s="31"/>
      <c r="T26" s="31"/>
      <c r="U26" s="31"/>
      <c r="V26" s="31"/>
      <c r="W26" s="31"/>
    </row>
    <row r="27" spans="1:23" ht="23.1" customHeight="1" x14ac:dyDescent="0.6">
      <c r="A27" s="264" t="s">
        <v>31</v>
      </c>
      <c r="B27" s="264"/>
      <c r="C27" s="264"/>
      <c r="D27" s="264"/>
      <c r="E27" s="264"/>
      <c r="F27" s="264"/>
      <c r="G27" s="264"/>
      <c r="H27" s="264"/>
      <c r="I27" s="264"/>
      <c r="J27" s="264"/>
      <c r="K27" s="264"/>
      <c r="L27" s="264"/>
      <c r="M27" s="264"/>
      <c r="N27" s="264"/>
      <c r="O27" s="264"/>
      <c r="P27" s="264"/>
      <c r="Q27" s="264"/>
    </row>
    <row r="28" spans="1:23" s="67" customFormat="1" ht="23.1" customHeight="1" x14ac:dyDescent="0.3">
      <c r="A28" s="53"/>
      <c r="B28" s="59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</row>
    <row r="29" spans="1:23" s="55" customFormat="1" ht="23.1" customHeight="1" x14ac:dyDescent="0.3">
      <c r="A29" s="53"/>
      <c r="B29" s="59"/>
    </row>
    <row r="30" spans="1:23" s="55" customFormat="1" ht="23.1" customHeight="1" x14ac:dyDescent="0.3">
      <c r="A30" s="61"/>
      <c r="B30" s="59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</row>
    <row r="31" spans="1:23" s="55" customFormat="1" ht="23.1" customHeight="1" x14ac:dyDescent="0.3">
      <c r="A31" s="53"/>
      <c r="B31" s="59"/>
    </row>
    <row r="32" spans="1:23" s="55" customFormat="1" ht="23.1" customHeight="1" x14ac:dyDescent="0.3">
      <c r="A32" s="53"/>
      <c r="B32" s="59"/>
    </row>
    <row r="33" spans="1:23" s="55" customFormat="1" ht="23.1" customHeight="1" x14ac:dyDescent="0.3">
      <c r="A33" s="53"/>
      <c r="B33" s="59"/>
    </row>
    <row r="34" spans="1:23" s="55" customFormat="1" ht="23.1" customHeight="1" x14ac:dyDescent="0.3">
      <c r="A34" s="53"/>
      <c r="B34" s="59"/>
    </row>
    <row r="35" spans="1:23" ht="23.1" customHeight="1" x14ac:dyDescent="0.3">
      <c r="B35" s="59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O35" s="55"/>
      <c r="Q35" s="55"/>
      <c r="R35" s="55"/>
      <c r="S35" s="55"/>
      <c r="T35" s="55"/>
      <c r="U35" s="55"/>
      <c r="V35" s="55"/>
      <c r="W35" s="55"/>
    </row>
    <row r="36" spans="1:23" ht="23.1" customHeight="1" x14ac:dyDescent="0.3">
      <c r="A36" s="56"/>
      <c r="B36" s="59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O36" s="55"/>
      <c r="Q36" s="55"/>
      <c r="R36" s="55"/>
      <c r="S36" s="55"/>
      <c r="T36" s="55"/>
      <c r="U36" s="55"/>
      <c r="V36" s="55"/>
      <c r="W36" s="55"/>
    </row>
    <row r="37" spans="1:23" ht="23.1" customHeight="1" x14ac:dyDescent="0.3">
      <c r="A37" s="56"/>
      <c r="B37" s="59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O37" s="55"/>
      <c r="Q37" s="55"/>
      <c r="R37" s="55"/>
      <c r="S37" s="55"/>
      <c r="T37" s="55"/>
      <c r="U37" s="55"/>
      <c r="V37" s="55"/>
      <c r="W37" s="55"/>
    </row>
    <row r="38" spans="1:23" ht="23.1" customHeight="1" x14ac:dyDescent="0.3">
      <c r="A38" s="56"/>
      <c r="B38" s="59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O38" s="55"/>
      <c r="Q38" s="55"/>
      <c r="R38" s="55"/>
      <c r="S38" s="55"/>
      <c r="T38" s="55"/>
      <c r="U38" s="55"/>
      <c r="V38" s="55"/>
      <c r="W38" s="55"/>
    </row>
    <row r="39" spans="1:23" ht="23.1" customHeight="1" x14ac:dyDescent="0.3">
      <c r="B39" s="59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O39" s="55"/>
      <c r="Q39" s="55"/>
      <c r="R39" s="55"/>
      <c r="S39" s="55"/>
      <c r="T39" s="55"/>
      <c r="U39" s="55"/>
      <c r="V39" s="55"/>
      <c r="W39" s="55"/>
    </row>
    <row r="40" spans="1:23" ht="23.1" customHeight="1" x14ac:dyDescent="0.3">
      <c r="B40" s="59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O40" s="55"/>
      <c r="Q40" s="55"/>
      <c r="R40" s="55"/>
      <c r="S40" s="55"/>
      <c r="T40" s="55"/>
      <c r="U40" s="55"/>
      <c r="V40" s="55"/>
      <c r="W40" s="55"/>
    </row>
    <row r="41" spans="1:23" ht="23.1" customHeight="1" x14ac:dyDescent="0.3">
      <c r="B41" s="59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O41" s="55"/>
      <c r="Q41" s="55"/>
      <c r="R41" s="55"/>
      <c r="S41" s="55"/>
      <c r="T41" s="55"/>
      <c r="U41" s="55"/>
      <c r="V41" s="55"/>
      <c r="W41" s="55"/>
    </row>
    <row r="42" spans="1:23" ht="23.1" customHeight="1" x14ac:dyDescent="0.3">
      <c r="B42" s="59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O42" s="55"/>
      <c r="Q42" s="55"/>
      <c r="R42" s="55"/>
      <c r="S42" s="55"/>
      <c r="T42" s="55"/>
      <c r="U42" s="55"/>
      <c r="V42" s="55"/>
      <c r="W42" s="55"/>
    </row>
    <row r="43" spans="1:23" ht="23.1" customHeight="1" x14ac:dyDescent="0.3">
      <c r="B43" s="59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O43" s="55"/>
      <c r="Q43" s="55"/>
      <c r="R43" s="55"/>
      <c r="S43" s="55"/>
      <c r="T43" s="55"/>
      <c r="U43" s="55"/>
      <c r="V43" s="55"/>
      <c r="W43" s="55"/>
    </row>
    <row r="44" spans="1:23" ht="23.1" customHeight="1" x14ac:dyDescent="0.3">
      <c r="B44" s="59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O44" s="55"/>
      <c r="Q44" s="55"/>
      <c r="R44" s="55"/>
      <c r="S44" s="55"/>
      <c r="T44" s="55"/>
      <c r="U44" s="55"/>
      <c r="V44" s="55"/>
      <c r="W44" s="55"/>
    </row>
    <row r="45" spans="1:23" ht="23.1" customHeight="1" x14ac:dyDescent="0.3">
      <c r="B45" s="59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O45" s="55"/>
      <c r="Q45" s="55"/>
      <c r="R45" s="55"/>
      <c r="S45" s="55"/>
      <c r="T45" s="55"/>
      <c r="U45" s="55"/>
      <c r="V45" s="55"/>
      <c r="W45" s="55"/>
    </row>
    <row r="46" spans="1:23" ht="23.1" customHeight="1" x14ac:dyDescent="0.3">
      <c r="B46" s="59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O46" s="55"/>
      <c r="Q46" s="55"/>
      <c r="R46" s="55"/>
      <c r="S46" s="55"/>
      <c r="T46" s="55"/>
      <c r="U46" s="55"/>
      <c r="V46" s="55"/>
      <c r="W46" s="55"/>
    </row>
  </sheetData>
  <mergeCells count="11">
    <mergeCell ref="C8:Q8"/>
    <mergeCell ref="A3:Q3"/>
    <mergeCell ref="A4:Q4"/>
    <mergeCell ref="A5:Q5"/>
    <mergeCell ref="A6:Q6"/>
    <mergeCell ref="C7:Q7"/>
    <mergeCell ref="A27:Q27"/>
    <mergeCell ref="C9:O9"/>
    <mergeCell ref="G10:I10"/>
    <mergeCell ref="K10:O10"/>
    <mergeCell ref="K11:O11"/>
  </mergeCells>
  <pageMargins left="0.98425196850393704" right="0.78740157480314965" top="0.98425196850393704" bottom="0.78740157480314965" header="0.51181102362204722" footer="0.51181102362204722"/>
  <pageSetup paperSize="9" orientation="landscape" r:id="rId1"/>
  <headerFooter alignWithMargins="0"/>
  <colBreaks count="1" manualBreakCount="1">
    <brk id="17" max="2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11"/>
  <sheetViews>
    <sheetView tabSelected="1" view="pageBreakPreview" topLeftCell="E16" zoomScale="165" zoomScaleNormal="100" zoomScaleSheetLayoutView="165" workbookViewId="0">
      <selection activeCell="M23" sqref="M23"/>
    </sheetView>
  </sheetViews>
  <sheetFormatPr defaultColWidth="9" defaultRowHeight="21.9" customHeight="1" x14ac:dyDescent="0.3"/>
  <cols>
    <col min="1" max="4" width="2" style="68" customWidth="1"/>
    <col min="5" max="5" width="37.88671875" style="69" customWidth="1"/>
    <col min="6" max="6" width="0.44140625" style="69" hidden="1" customWidth="1"/>
    <col min="7" max="7" width="9.77734375" style="68" customWidth="1"/>
    <col min="8" max="8" width="0.5546875" style="68" customWidth="1"/>
    <col min="9" max="9" width="10" style="68" customWidth="1"/>
    <col min="10" max="10" width="0.5546875" style="68" customWidth="1"/>
    <col min="11" max="11" width="9.109375" style="68" customWidth="1"/>
    <col min="12" max="12" width="0.5546875" style="68" customWidth="1"/>
    <col min="13" max="13" width="9.109375" style="68" customWidth="1"/>
    <col min="14" max="15" width="0.109375" style="68" hidden="1" customWidth="1"/>
    <col min="16" max="16384" width="9" style="68"/>
  </cols>
  <sheetData>
    <row r="1" spans="1:21" ht="21" customHeight="1" x14ac:dyDescent="0.3">
      <c r="M1" s="70" t="s">
        <v>5</v>
      </c>
    </row>
    <row r="2" spans="1:21" ht="21" customHeight="1" x14ac:dyDescent="0.3">
      <c r="M2" s="70" t="s">
        <v>6</v>
      </c>
    </row>
    <row r="3" spans="1:21" ht="21" customHeight="1" x14ac:dyDescent="0.3">
      <c r="A3" s="274" t="s">
        <v>4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</row>
    <row r="4" spans="1:21" s="72" customFormat="1" ht="21" customHeight="1" x14ac:dyDescent="0.3">
      <c r="A4" s="276" t="s">
        <v>32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71"/>
      <c r="O4" s="71"/>
    </row>
    <row r="5" spans="1:21" s="72" customFormat="1" ht="21" customHeight="1" x14ac:dyDescent="0.3">
      <c r="A5" s="276" t="s">
        <v>98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</row>
    <row r="6" spans="1:21" s="72" customFormat="1" ht="21" customHeight="1" x14ac:dyDescent="0.3">
      <c r="A6" s="278" t="s">
        <v>176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73"/>
      <c r="O6" s="73"/>
      <c r="P6" s="73"/>
      <c r="Q6" s="73"/>
      <c r="R6" s="73"/>
      <c r="S6" s="73"/>
      <c r="T6" s="73"/>
      <c r="U6" s="73"/>
    </row>
    <row r="7" spans="1:21" s="72" customFormat="1" ht="8.1" customHeight="1" x14ac:dyDescent="0.3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</row>
    <row r="8" spans="1:21" ht="16.95" customHeight="1" x14ac:dyDescent="0.3">
      <c r="G8" s="277" t="s">
        <v>11</v>
      </c>
      <c r="H8" s="277"/>
      <c r="I8" s="277"/>
      <c r="J8" s="277"/>
      <c r="K8" s="277"/>
      <c r="L8" s="277"/>
      <c r="M8" s="277"/>
    </row>
    <row r="9" spans="1:21" ht="16.95" customHeight="1" x14ac:dyDescent="0.3">
      <c r="G9" s="273" t="s">
        <v>12</v>
      </c>
      <c r="H9" s="273"/>
      <c r="I9" s="273"/>
      <c r="J9" s="69"/>
      <c r="K9" s="273" t="s">
        <v>13</v>
      </c>
      <c r="L9" s="273"/>
      <c r="M9" s="273"/>
    </row>
    <row r="10" spans="1:21" ht="16.95" customHeight="1" x14ac:dyDescent="0.3">
      <c r="G10" s="75" t="s">
        <v>180</v>
      </c>
      <c r="H10" s="76"/>
      <c r="I10" s="75" t="s">
        <v>146</v>
      </c>
      <c r="J10" s="76"/>
      <c r="K10" s="75" t="s">
        <v>180</v>
      </c>
      <c r="L10" s="76"/>
      <c r="M10" s="75" t="s">
        <v>146</v>
      </c>
    </row>
    <row r="11" spans="1:21" ht="16.95" customHeight="1" x14ac:dyDescent="0.3">
      <c r="A11" s="77" t="s">
        <v>99</v>
      </c>
      <c r="G11" s="78"/>
      <c r="H11" s="78"/>
      <c r="I11" s="78"/>
      <c r="J11" s="78"/>
      <c r="K11" s="78"/>
      <c r="L11" s="78"/>
      <c r="M11" s="78"/>
    </row>
    <row r="12" spans="1:21" ht="16.95" customHeight="1" x14ac:dyDescent="0.3">
      <c r="A12" s="68" t="s">
        <v>142</v>
      </c>
      <c r="G12" s="150">
        <v>49413</v>
      </c>
      <c r="H12" s="157"/>
      <c r="I12" s="150">
        <v>44530</v>
      </c>
      <c r="J12" s="157"/>
      <c r="K12" s="150">
        <v>46489</v>
      </c>
      <c r="L12" s="225"/>
      <c r="M12" s="150">
        <v>34599</v>
      </c>
    </row>
    <row r="13" spans="1:21" ht="16.95" customHeight="1" x14ac:dyDescent="0.3">
      <c r="A13" s="68" t="s">
        <v>100</v>
      </c>
      <c r="G13" s="97"/>
      <c r="H13" s="98"/>
      <c r="I13" s="97"/>
      <c r="J13" s="98"/>
      <c r="K13" s="98"/>
      <c r="L13" s="98"/>
      <c r="M13" s="98"/>
    </row>
    <row r="14" spans="1:21" ht="16.95" customHeight="1" x14ac:dyDescent="0.3">
      <c r="B14" s="68" t="s">
        <v>101</v>
      </c>
      <c r="D14" s="69"/>
      <c r="G14" s="99"/>
      <c r="H14" s="99"/>
      <c r="I14" s="99"/>
      <c r="J14" s="99"/>
      <c r="K14" s="99"/>
      <c r="L14" s="99"/>
      <c r="M14" s="99"/>
    </row>
    <row r="15" spans="1:21" ht="16.95" customHeight="1" x14ac:dyDescent="0.3">
      <c r="B15" s="68" t="s">
        <v>102</v>
      </c>
      <c r="D15" s="69"/>
      <c r="G15" s="150">
        <v>-464</v>
      </c>
      <c r="H15" s="157"/>
      <c r="I15" s="150">
        <v>-310</v>
      </c>
      <c r="J15" s="157"/>
      <c r="K15" s="150">
        <v>-142</v>
      </c>
      <c r="L15" s="157"/>
      <c r="M15" s="150">
        <v>-104</v>
      </c>
    </row>
    <row r="16" spans="1:21" ht="16.95" customHeight="1" x14ac:dyDescent="0.3">
      <c r="B16" s="68" t="s">
        <v>138</v>
      </c>
      <c r="D16" s="69"/>
      <c r="G16" s="150">
        <v>-169</v>
      </c>
      <c r="H16" s="157"/>
      <c r="I16" s="150">
        <v>561</v>
      </c>
      <c r="J16" s="157"/>
      <c r="K16" s="150">
        <v>-169</v>
      </c>
      <c r="L16" s="157"/>
      <c r="M16" s="150">
        <v>561</v>
      </c>
      <c r="N16" s="79">
        <v>644</v>
      </c>
    </row>
    <row r="17" spans="1:14" ht="16.95" customHeight="1" x14ac:dyDescent="0.3">
      <c r="B17" s="68" t="s">
        <v>103</v>
      </c>
      <c r="D17" s="69"/>
      <c r="G17" s="151">
        <v>48</v>
      </c>
      <c r="H17" s="151"/>
      <c r="I17" s="151">
        <v>39</v>
      </c>
      <c r="J17" s="151"/>
      <c r="K17" s="151">
        <v>48</v>
      </c>
      <c r="L17" s="151"/>
      <c r="M17" s="151">
        <v>39</v>
      </c>
      <c r="N17" s="79"/>
    </row>
    <row r="18" spans="1:14" ht="16.95" customHeight="1" x14ac:dyDescent="0.3">
      <c r="B18" s="68" t="s">
        <v>104</v>
      </c>
      <c r="F18" s="68"/>
      <c r="G18" s="151">
        <v>11676</v>
      </c>
      <c r="H18" s="151"/>
      <c r="I18" s="151">
        <v>12108</v>
      </c>
      <c r="J18" s="151"/>
      <c r="K18" s="151">
        <v>2051</v>
      </c>
      <c r="L18" s="151"/>
      <c r="M18" s="151">
        <v>3972</v>
      </c>
    </row>
    <row r="19" spans="1:14" ht="16.95" customHeight="1" x14ac:dyDescent="0.3">
      <c r="B19" s="68" t="s">
        <v>139</v>
      </c>
      <c r="F19" s="68"/>
      <c r="G19" s="151">
        <v>-3542</v>
      </c>
      <c r="H19" s="151"/>
      <c r="I19" s="151">
        <v>1005</v>
      </c>
      <c r="J19" s="151"/>
      <c r="K19" s="151">
        <v>-3108</v>
      </c>
      <c r="L19" s="151"/>
      <c r="M19" s="151">
        <v>443</v>
      </c>
    </row>
    <row r="20" spans="1:14" ht="16.95" customHeight="1" x14ac:dyDescent="0.3">
      <c r="B20" s="68" t="s">
        <v>134</v>
      </c>
      <c r="F20" s="68"/>
      <c r="G20" s="151">
        <v>9730</v>
      </c>
      <c r="H20" s="157"/>
      <c r="I20" s="151">
        <v>-885</v>
      </c>
      <c r="J20" s="157"/>
      <c r="K20" s="152">
        <v>0</v>
      </c>
      <c r="L20" s="153"/>
      <c r="M20" s="152">
        <v>0</v>
      </c>
    </row>
    <row r="21" spans="1:14" ht="16.95" customHeight="1" x14ac:dyDescent="0.3">
      <c r="B21" s="68" t="s">
        <v>130</v>
      </c>
      <c r="F21" s="68"/>
      <c r="G21" s="151">
        <v>-164</v>
      </c>
      <c r="H21" s="157"/>
      <c r="I21" s="151">
        <v>-66</v>
      </c>
      <c r="J21" s="157"/>
      <c r="K21" s="152">
        <v>0</v>
      </c>
      <c r="L21" s="157"/>
      <c r="M21" s="100">
        <v>-21</v>
      </c>
    </row>
    <row r="22" spans="1:14" ht="16.95" customHeight="1" x14ac:dyDescent="0.3">
      <c r="B22" s="68" t="s">
        <v>105</v>
      </c>
      <c r="F22" s="68"/>
      <c r="G22" s="150">
        <v>3237</v>
      </c>
      <c r="H22" s="157"/>
      <c r="I22" s="150">
        <v>218</v>
      </c>
      <c r="J22" s="157"/>
      <c r="K22" s="151">
        <v>2361</v>
      </c>
      <c r="L22" s="157"/>
      <c r="M22" s="151">
        <v>90</v>
      </c>
    </row>
    <row r="23" spans="1:14" ht="16.95" customHeight="1" x14ac:dyDescent="0.3">
      <c r="B23" s="68" t="s">
        <v>106</v>
      </c>
      <c r="F23" s="68"/>
      <c r="G23" s="150">
        <v>-280</v>
      </c>
      <c r="H23" s="157"/>
      <c r="I23" s="150">
        <v>-121</v>
      </c>
      <c r="J23" s="157"/>
      <c r="K23" s="153">
        <v>-113</v>
      </c>
      <c r="L23" s="157"/>
      <c r="M23" s="152">
        <v>0</v>
      </c>
    </row>
    <row r="24" spans="1:14" ht="16.95" customHeight="1" x14ac:dyDescent="0.3">
      <c r="B24" s="68" t="s">
        <v>144</v>
      </c>
      <c r="F24" s="68"/>
      <c r="G24" s="156">
        <v>-100</v>
      </c>
      <c r="H24" s="157"/>
      <c r="I24" s="156">
        <v>-40</v>
      </c>
      <c r="J24" s="157"/>
      <c r="K24" s="153">
        <v>-28539</v>
      </c>
      <c r="L24" s="157"/>
      <c r="M24" s="153">
        <v>-28119</v>
      </c>
    </row>
    <row r="25" spans="1:14" ht="16.95" customHeight="1" x14ac:dyDescent="0.3">
      <c r="B25" s="68" t="s">
        <v>107</v>
      </c>
      <c r="F25" s="68"/>
      <c r="G25" s="150">
        <v>205</v>
      </c>
      <c r="H25" s="157"/>
      <c r="I25" s="150">
        <v>151</v>
      </c>
      <c r="J25" s="157"/>
      <c r="K25" s="154">
        <v>127</v>
      </c>
      <c r="L25" s="157"/>
      <c r="M25" s="154">
        <v>80</v>
      </c>
    </row>
    <row r="26" spans="1:14" s="81" customFormat="1" ht="16.95" customHeight="1" x14ac:dyDescent="0.3">
      <c r="B26" s="81" t="s">
        <v>70</v>
      </c>
      <c r="E26" s="82"/>
      <c r="G26" s="155">
        <v>9744</v>
      </c>
      <c r="H26" s="157"/>
      <c r="I26" s="155">
        <v>7411</v>
      </c>
      <c r="J26" s="157"/>
      <c r="K26" s="155">
        <v>4526</v>
      </c>
      <c r="L26" s="157"/>
      <c r="M26" s="155">
        <v>1503</v>
      </c>
    </row>
    <row r="27" spans="1:14" s="81" customFormat="1" ht="16.95" customHeight="1" x14ac:dyDescent="0.3">
      <c r="A27" s="68" t="s">
        <v>108</v>
      </c>
      <c r="G27" s="151">
        <v>79334</v>
      </c>
      <c r="H27" s="157"/>
      <c r="I27" s="151">
        <v>64601</v>
      </c>
      <c r="J27" s="150"/>
      <c r="K27" s="151">
        <v>23531</v>
      </c>
      <c r="L27" s="150"/>
      <c r="M27" s="151">
        <v>13043</v>
      </c>
    </row>
    <row r="28" spans="1:14" ht="16.95" customHeight="1" x14ac:dyDescent="0.3">
      <c r="A28" s="68" t="s">
        <v>109</v>
      </c>
      <c r="E28" s="68"/>
      <c r="F28" s="68"/>
      <c r="G28" s="150"/>
      <c r="H28" s="99"/>
      <c r="I28" s="99"/>
      <c r="J28" s="99"/>
      <c r="K28" s="150"/>
      <c r="L28" s="99"/>
      <c r="M28" s="99"/>
    </row>
    <row r="29" spans="1:14" ht="16.95" customHeight="1" x14ac:dyDescent="0.3">
      <c r="B29" s="68" t="s">
        <v>110</v>
      </c>
      <c r="D29" s="69"/>
      <c r="G29" s="150">
        <v>-42630</v>
      </c>
      <c r="H29" s="157"/>
      <c r="I29" s="150">
        <v>-19751</v>
      </c>
      <c r="J29" s="151"/>
      <c r="K29" s="151">
        <v>-28007</v>
      </c>
      <c r="L29" s="151"/>
      <c r="M29" s="151">
        <v>-1747</v>
      </c>
    </row>
    <row r="30" spans="1:14" ht="16.95" customHeight="1" x14ac:dyDescent="0.3">
      <c r="B30" s="68" t="s">
        <v>111</v>
      </c>
      <c r="D30" s="69"/>
      <c r="G30" s="150">
        <v>16360</v>
      </c>
      <c r="H30" s="157"/>
      <c r="I30" s="150">
        <v>-10094</v>
      </c>
      <c r="J30" s="157"/>
      <c r="K30" s="151">
        <v>5508</v>
      </c>
      <c r="L30" s="157"/>
      <c r="M30" s="151">
        <v>-9811</v>
      </c>
    </row>
    <row r="31" spans="1:14" ht="16.95" customHeight="1" x14ac:dyDescent="0.3">
      <c r="B31" s="68" t="s">
        <v>21</v>
      </c>
      <c r="D31" s="69"/>
      <c r="G31" s="150">
        <v>-881</v>
      </c>
      <c r="H31" s="157"/>
      <c r="I31" s="150">
        <v>-542</v>
      </c>
      <c r="J31" s="157"/>
      <c r="K31" s="153">
        <v>-53</v>
      </c>
      <c r="L31" s="157"/>
      <c r="M31" s="153">
        <v>-174</v>
      </c>
    </row>
    <row r="32" spans="1:14" ht="16.95" customHeight="1" x14ac:dyDescent="0.3">
      <c r="B32" s="68" t="s">
        <v>112</v>
      </c>
      <c r="D32" s="69"/>
      <c r="G32" s="150">
        <v>404</v>
      </c>
      <c r="H32" s="157"/>
      <c r="I32" s="150">
        <v>-679</v>
      </c>
      <c r="J32" s="157"/>
      <c r="K32" s="154">
        <v>404</v>
      </c>
      <c r="L32" s="157"/>
      <c r="M32" s="154">
        <v>-5</v>
      </c>
    </row>
    <row r="33" spans="1:21" ht="16.95" customHeight="1" x14ac:dyDescent="0.3">
      <c r="A33" s="68" t="s">
        <v>113</v>
      </c>
      <c r="G33" s="150"/>
      <c r="H33" s="157"/>
      <c r="I33" s="150"/>
      <c r="J33" s="157"/>
      <c r="K33" s="159"/>
      <c r="L33" s="157"/>
      <c r="M33" s="159"/>
    </row>
    <row r="34" spans="1:21" ht="16.95" customHeight="1" x14ac:dyDescent="0.3">
      <c r="B34" s="68" t="s">
        <v>36</v>
      </c>
      <c r="D34" s="69"/>
      <c r="G34" s="150">
        <v>7815</v>
      </c>
      <c r="H34" s="157"/>
      <c r="I34" s="150">
        <v>18840</v>
      </c>
      <c r="J34" s="157"/>
      <c r="K34" s="157">
        <v>-3039</v>
      </c>
      <c r="L34" s="157"/>
      <c r="M34" s="157">
        <v>11724</v>
      </c>
    </row>
    <row r="35" spans="1:21" ht="16.95" customHeight="1" x14ac:dyDescent="0.3">
      <c r="B35" s="68" t="s">
        <v>40</v>
      </c>
      <c r="D35" s="69"/>
      <c r="G35" s="150">
        <v>-1094</v>
      </c>
      <c r="H35" s="157"/>
      <c r="I35" s="150">
        <v>-1633</v>
      </c>
      <c r="J35" s="157"/>
      <c r="K35" s="157">
        <v>-767</v>
      </c>
      <c r="L35" s="157"/>
      <c r="M35" s="157">
        <v>-1508</v>
      </c>
      <c r="N35" s="81"/>
      <c r="O35" s="81"/>
      <c r="P35" s="81"/>
    </row>
    <row r="36" spans="1:21" ht="16.95" customHeight="1" x14ac:dyDescent="0.3">
      <c r="A36" s="83" t="s">
        <v>114</v>
      </c>
      <c r="G36" s="158">
        <v>59308</v>
      </c>
      <c r="H36" s="157"/>
      <c r="I36" s="158">
        <v>50742</v>
      </c>
      <c r="J36" s="157"/>
      <c r="K36" s="158">
        <v>-2423</v>
      </c>
      <c r="L36" s="157"/>
      <c r="M36" s="158">
        <v>11522</v>
      </c>
    </row>
    <row r="37" spans="1:21" ht="16.95" customHeight="1" x14ac:dyDescent="0.3">
      <c r="A37" s="68" t="s">
        <v>115</v>
      </c>
      <c r="G37" s="154">
        <v>-7412</v>
      </c>
      <c r="H37" s="157"/>
      <c r="I37" s="154">
        <v>-6908</v>
      </c>
      <c r="J37" s="157"/>
      <c r="K37" s="159">
        <v>-3314</v>
      </c>
      <c r="L37" s="157"/>
      <c r="M37" s="159">
        <v>-2525</v>
      </c>
    </row>
    <row r="38" spans="1:21" ht="16.95" customHeight="1" x14ac:dyDescent="0.3">
      <c r="A38" s="83" t="s">
        <v>116</v>
      </c>
      <c r="E38" s="68"/>
      <c r="G38" s="154">
        <v>-6</v>
      </c>
      <c r="H38" s="157"/>
      <c r="I38" s="154">
        <v>-30</v>
      </c>
      <c r="J38" s="157"/>
      <c r="K38" s="153">
        <v>0</v>
      </c>
      <c r="L38" s="157"/>
      <c r="M38" s="157">
        <v>-10</v>
      </c>
    </row>
    <row r="39" spans="1:21" ht="16.95" customHeight="1" x14ac:dyDescent="0.3">
      <c r="B39" s="68" t="s">
        <v>140</v>
      </c>
      <c r="F39" s="68"/>
      <c r="G39" s="160">
        <v>51890</v>
      </c>
      <c r="H39" s="157"/>
      <c r="I39" s="160">
        <v>43804</v>
      </c>
      <c r="J39" s="157"/>
      <c r="K39" s="160">
        <v>-5737</v>
      </c>
      <c r="L39" s="157"/>
      <c r="M39" s="160">
        <v>8987</v>
      </c>
    </row>
    <row r="40" spans="1:21" ht="24.6" customHeight="1" x14ac:dyDescent="0.3">
      <c r="F40" s="68"/>
      <c r="G40" s="241"/>
      <c r="H40" s="157"/>
      <c r="I40" s="241"/>
      <c r="J40" s="157"/>
      <c r="K40" s="241"/>
      <c r="L40" s="157"/>
      <c r="M40" s="241"/>
    </row>
    <row r="41" spans="1:21" ht="18" customHeight="1" x14ac:dyDescent="0.6">
      <c r="A41" s="84" t="s">
        <v>31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</row>
    <row r="42" spans="1:21" ht="22.5" customHeight="1" x14ac:dyDescent="0.3">
      <c r="M42" s="70" t="s">
        <v>5</v>
      </c>
    </row>
    <row r="43" spans="1:21" ht="22.5" customHeight="1" x14ac:dyDescent="0.3">
      <c r="M43" s="70" t="s">
        <v>6</v>
      </c>
    </row>
    <row r="44" spans="1:21" ht="22.5" customHeight="1" x14ac:dyDescent="0.3">
      <c r="A44" s="274" t="s">
        <v>164</v>
      </c>
      <c r="B44" s="275"/>
      <c r="C44" s="275"/>
      <c r="D44" s="275"/>
      <c r="E44" s="275"/>
      <c r="F44" s="275"/>
      <c r="G44" s="275"/>
      <c r="H44" s="275"/>
      <c r="I44" s="275"/>
      <c r="J44" s="275"/>
      <c r="K44" s="275"/>
      <c r="L44" s="275"/>
      <c r="M44" s="275"/>
    </row>
    <row r="45" spans="1:21" s="85" customFormat="1" ht="22.5" customHeight="1" x14ac:dyDescent="0.3">
      <c r="A45" s="279" t="s">
        <v>117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</row>
    <row r="46" spans="1:21" s="72" customFormat="1" ht="22.5" customHeight="1" x14ac:dyDescent="0.3">
      <c r="A46" s="276" t="s">
        <v>118</v>
      </c>
      <c r="B46" s="276"/>
      <c r="C46" s="276"/>
      <c r="D46" s="276"/>
      <c r="E46" s="276"/>
      <c r="F46" s="276"/>
      <c r="G46" s="276"/>
      <c r="H46" s="276"/>
      <c r="I46" s="276"/>
      <c r="J46" s="276"/>
      <c r="K46" s="276"/>
      <c r="L46" s="276"/>
      <c r="M46" s="276"/>
      <c r="N46" s="276"/>
      <c r="O46" s="276"/>
    </row>
    <row r="47" spans="1:21" s="72" customFormat="1" ht="22.5" customHeight="1" x14ac:dyDescent="0.3">
      <c r="A47" s="276" t="s">
        <v>176</v>
      </c>
      <c r="B47" s="276"/>
      <c r="C47" s="276"/>
      <c r="D47" s="276"/>
      <c r="E47" s="276"/>
      <c r="F47" s="276"/>
      <c r="G47" s="276"/>
      <c r="H47" s="276"/>
      <c r="I47" s="276"/>
      <c r="J47" s="276"/>
      <c r="K47" s="276"/>
      <c r="L47" s="276"/>
      <c r="M47" s="276"/>
      <c r="N47" s="276"/>
      <c r="O47" s="276"/>
    </row>
    <row r="48" spans="1:21" s="72" customFormat="1" ht="18" customHeight="1" x14ac:dyDescent="0.3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</row>
    <row r="49" spans="1:13" ht="18" customHeight="1" x14ac:dyDescent="0.3">
      <c r="G49" s="277" t="s">
        <v>11</v>
      </c>
      <c r="H49" s="277"/>
      <c r="I49" s="277"/>
      <c r="J49" s="277"/>
      <c r="K49" s="277"/>
      <c r="L49" s="277"/>
      <c r="M49" s="277"/>
    </row>
    <row r="50" spans="1:13" ht="18" customHeight="1" x14ac:dyDescent="0.3">
      <c r="G50" s="273" t="s">
        <v>12</v>
      </c>
      <c r="H50" s="273"/>
      <c r="I50" s="273"/>
      <c r="J50" s="69"/>
      <c r="K50" s="273" t="s">
        <v>13</v>
      </c>
      <c r="L50" s="273"/>
      <c r="M50" s="273"/>
    </row>
    <row r="51" spans="1:13" s="69" customFormat="1" ht="18" customHeight="1" x14ac:dyDescent="0.3">
      <c r="G51" s="75" t="s">
        <v>180</v>
      </c>
      <c r="H51" s="76"/>
      <c r="I51" s="75" t="s">
        <v>146</v>
      </c>
      <c r="J51" s="76"/>
      <c r="K51" s="75" t="s">
        <v>180</v>
      </c>
      <c r="L51" s="76"/>
      <c r="M51" s="75" t="s">
        <v>146</v>
      </c>
    </row>
    <row r="52" spans="1:13" ht="18" customHeight="1" x14ac:dyDescent="0.3">
      <c r="A52" s="77" t="s">
        <v>119</v>
      </c>
      <c r="B52" s="86"/>
      <c r="C52" s="86"/>
      <c r="D52" s="86"/>
      <c r="E52" s="86"/>
      <c r="G52" s="87"/>
      <c r="H52" s="78"/>
      <c r="I52" s="87"/>
      <c r="J52" s="78"/>
      <c r="K52" s="87"/>
      <c r="L52" s="87"/>
      <c r="M52" s="87"/>
    </row>
    <row r="53" spans="1:13" ht="18" customHeight="1" x14ac:dyDescent="0.3">
      <c r="A53" s="68" t="s">
        <v>147</v>
      </c>
      <c r="G53" s="152">
        <v>91282</v>
      </c>
      <c r="H53" s="181"/>
      <c r="I53" s="152">
        <v>53049</v>
      </c>
      <c r="J53" s="152"/>
      <c r="K53" s="152">
        <v>71282</v>
      </c>
      <c r="L53" s="152"/>
      <c r="M53" s="152">
        <v>28049</v>
      </c>
    </row>
    <row r="54" spans="1:13" ht="18" customHeight="1" x14ac:dyDescent="0.3">
      <c r="A54" s="68" t="s">
        <v>148</v>
      </c>
      <c r="G54" s="165">
        <v>-51000</v>
      </c>
      <c r="H54" s="181"/>
      <c r="I54" s="165">
        <v>-36000</v>
      </c>
      <c r="J54" s="226"/>
      <c r="K54" s="161">
        <v>-51000</v>
      </c>
      <c r="L54" s="226"/>
      <c r="M54" s="161">
        <v>-20000</v>
      </c>
    </row>
    <row r="55" spans="1:13" ht="18" customHeight="1" x14ac:dyDescent="0.3">
      <c r="A55" s="68" t="s">
        <v>131</v>
      </c>
      <c r="G55" s="165">
        <v>-7367</v>
      </c>
      <c r="H55" s="181"/>
      <c r="I55" s="165">
        <v>-10703</v>
      </c>
      <c r="J55" s="181"/>
      <c r="K55" s="161">
        <v>-3315</v>
      </c>
      <c r="L55" s="183"/>
      <c r="M55" s="161">
        <v>-3025</v>
      </c>
    </row>
    <row r="56" spans="1:13" ht="18" customHeight="1" x14ac:dyDescent="0.3">
      <c r="A56" s="68" t="s">
        <v>120</v>
      </c>
      <c r="G56" s="165">
        <v>-60</v>
      </c>
      <c r="H56" s="181"/>
      <c r="I56" s="152">
        <v>0</v>
      </c>
      <c r="J56" s="181"/>
      <c r="K56" s="152">
        <v>0</v>
      </c>
      <c r="L56" s="183"/>
      <c r="M56" s="152">
        <v>0</v>
      </c>
    </row>
    <row r="57" spans="1:13" ht="18" customHeight="1" x14ac:dyDescent="0.3">
      <c r="A57" s="68" t="s">
        <v>121</v>
      </c>
      <c r="G57" s="152">
        <v>1164</v>
      </c>
      <c r="H57" s="181"/>
      <c r="I57" s="152">
        <v>123</v>
      </c>
      <c r="J57" s="227"/>
      <c r="K57" s="152">
        <v>0</v>
      </c>
      <c r="L57" s="228"/>
      <c r="M57" s="162">
        <v>77</v>
      </c>
    </row>
    <row r="58" spans="1:13" ht="18" customHeight="1" x14ac:dyDescent="0.3">
      <c r="A58" s="68" t="s">
        <v>122</v>
      </c>
      <c r="G58" s="152">
        <v>280</v>
      </c>
      <c r="H58" s="152"/>
      <c r="I58" s="152">
        <v>121</v>
      </c>
      <c r="J58" s="152"/>
      <c r="K58" s="152">
        <v>113</v>
      </c>
      <c r="L58" s="152"/>
      <c r="M58" s="152">
        <v>0</v>
      </c>
    </row>
    <row r="59" spans="1:13" ht="18" customHeight="1" x14ac:dyDescent="0.3">
      <c r="A59" s="68" t="s">
        <v>169</v>
      </c>
      <c r="G59" s="152">
        <v>0</v>
      </c>
      <c r="H59" s="229"/>
      <c r="I59" s="152">
        <v>0</v>
      </c>
      <c r="J59" s="152"/>
      <c r="K59" s="152">
        <v>28439</v>
      </c>
      <c r="L59" s="152"/>
      <c r="M59" s="152">
        <v>28079</v>
      </c>
    </row>
    <row r="60" spans="1:13" ht="18" customHeight="1" x14ac:dyDescent="0.3">
      <c r="A60" s="68" t="s">
        <v>149</v>
      </c>
      <c r="E60" s="68"/>
      <c r="F60" s="68"/>
      <c r="G60" s="152">
        <v>100</v>
      </c>
      <c r="H60" s="229"/>
      <c r="I60" s="163">
        <v>40</v>
      </c>
      <c r="J60" s="152"/>
      <c r="K60" s="163">
        <v>100</v>
      </c>
      <c r="L60" s="152"/>
      <c r="M60" s="163">
        <v>40</v>
      </c>
    </row>
    <row r="61" spans="1:13" ht="18" customHeight="1" x14ac:dyDescent="0.3">
      <c r="B61" s="68" t="s">
        <v>141</v>
      </c>
      <c r="E61" s="68"/>
      <c r="F61" s="68"/>
      <c r="G61" s="164">
        <v>34399</v>
      </c>
      <c r="H61" s="167"/>
      <c r="I61" s="164">
        <v>6630</v>
      </c>
      <c r="J61" s="230"/>
      <c r="K61" s="164">
        <v>45619</v>
      </c>
      <c r="L61" s="170"/>
      <c r="M61" s="164">
        <v>33220</v>
      </c>
    </row>
    <row r="62" spans="1:13" ht="18" customHeight="1" x14ac:dyDescent="0.3">
      <c r="A62" s="77" t="s">
        <v>123</v>
      </c>
      <c r="G62" s="101"/>
      <c r="H62" s="98"/>
      <c r="I62" s="101"/>
      <c r="J62" s="98"/>
      <c r="K62" s="98"/>
      <c r="L62" s="98"/>
      <c r="M62" s="98"/>
    </row>
    <row r="63" spans="1:13" ht="18" customHeight="1" x14ac:dyDescent="0.3">
      <c r="A63" s="68" t="s">
        <v>135</v>
      </c>
      <c r="G63" s="166">
        <v>-166</v>
      </c>
      <c r="H63" s="167"/>
      <c r="I63" s="166">
        <v>-1034</v>
      </c>
      <c r="J63" s="168"/>
      <c r="K63" s="152">
        <v>0</v>
      </c>
      <c r="L63" s="170"/>
      <c r="M63" s="169">
        <v>-666</v>
      </c>
    </row>
    <row r="64" spans="1:13" s="148" customFormat="1" ht="18" customHeight="1" x14ac:dyDescent="0.3">
      <c r="A64" s="148" t="s">
        <v>168</v>
      </c>
      <c r="E64" s="149"/>
      <c r="F64" s="149"/>
      <c r="G64" s="171">
        <v>-54950</v>
      </c>
      <c r="H64" s="167"/>
      <c r="I64" s="171">
        <v>-53876</v>
      </c>
      <c r="J64" s="168"/>
      <c r="K64" s="169">
        <v>-54939</v>
      </c>
      <c r="L64" s="170"/>
      <c r="M64" s="169">
        <v>-53876</v>
      </c>
    </row>
    <row r="65" spans="1:16" ht="18" customHeight="1" x14ac:dyDescent="0.3">
      <c r="B65" s="68" t="s">
        <v>124</v>
      </c>
      <c r="G65" s="172">
        <v>-55116</v>
      </c>
      <c r="H65" s="167"/>
      <c r="I65" s="172">
        <v>-54910</v>
      </c>
      <c r="J65" s="168"/>
      <c r="K65" s="172">
        <v>-54939</v>
      </c>
      <c r="L65" s="170"/>
      <c r="M65" s="172">
        <v>-54542</v>
      </c>
    </row>
    <row r="66" spans="1:16" ht="18" customHeight="1" x14ac:dyDescent="0.3">
      <c r="A66" s="68" t="s">
        <v>136</v>
      </c>
      <c r="G66" s="98"/>
      <c r="H66" s="98"/>
      <c r="I66" s="98"/>
      <c r="J66" s="98"/>
      <c r="K66" s="98"/>
      <c r="L66" s="98"/>
      <c r="M66" s="98"/>
    </row>
    <row r="67" spans="1:16" ht="18" customHeight="1" x14ac:dyDescent="0.3">
      <c r="B67" s="68" t="s">
        <v>137</v>
      </c>
      <c r="G67" s="173">
        <v>-9104</v>
      </c>
      <c r="H67" s="167"/>
      <c r="I67" s="173">
        <v>-354</v>
      </c>
      <c r="J67" s="168"/>
      <c r="K67" s="174">
        <v>0</v>
      </c>
      <c r="L67" s="175"/>
      <c r="M67" s="174">
        <v>0</v>
      </c>
    </row>
    <row r="68" spans="1:16" ht="18" customHeight="1" x14ac:dyDescent="0.3">
      <c r="A68" s="68" t="s">
        <v>125</v>
      </c>
      <c r="G68" s="176">
        <v>22069</v>
      </c>
      <c r="H68" s="167"/>
      <c r="I68" s="176">
        <v>-4830</v>
      </c>
      <c r="J68" s="168"/>
      <c r="K68" s="177">
        <v>-15057</v>
      </c>
      <c r="L68" s="170"/>
      <c r="M68" s="177">
        <v>-12335</v>
      </c>
    </row>
    <row r="69" spans="1:16" ht="18" customHeight="1" x14ac:dyDescent="0.3">
      <c r="A69" s="68" t="s">
        <v>126</v>
      </c>
      <c r="G69" s="178">
        <v>155736</v>
      </c>
      <c r="H69" s="167"/>
      <c r="I69" s="178">
        <v>153624</v>
      </c>
      <c r="J69" s="168"/>
      <c r="K69" s="179">
        <v>65837</v>
      </c>
      <c r="L69" s="170"/>
      <c r="M69" s="179">
        <v>61379</v>
      </c>
    </row>
    <row r="70" spans="1:16" ht="18" customHeight="1" thickBot="1" x14ac:dyDescent="0.35">
      <c r="A70" s="68" t="s">
        <v>127</v>
      </c>
      <c r="G70" s="180">
        <v>177805</v>
      </c>
      <c r="H70" s="181"/>
      <c r="I70" s="180">
        <v>148794</v>
      </c>
      <c r="J70" s="182"/>
      <c r="K70" s="180">
        <v>50780</v>
      </c>
      <c r="L70" s="183"/>
      <c r="M70" s="180">
        <v>49044</v>
      </c>
    </row>
    <row r="71" spans="1:16" ht="18" customHeight="1" thickTop="1" x14ac:dyDescent="0.3">
      <c r="A71" s="77"/>
      <c r="G71" s="98"/>
      <c r="H71" s="98"/>
      <c r="I71" s="98"/>
      <c r="J71" s="98"/>
      <c r="K71" s="98"/>
      <c r="L71" s="98"/>
      <c r="M71" s="98"/>
      <c r="N71" s="88"/>
      <c r="O71" s="88"/>
      <c r="P71" s="88"/>
    </row>
    <row r="72" spans="1:16" s="90" customFormat="1" ht="18" customHeight="1" x14ac:dyDescent="0.45">
      <c r="A72" s="89" t="s">
        <v>128</v>
      </c>
      <c r="E72" s="91"/>
      <c r="F72" s="91"/>
      <c r="G72" s="102"/>
      <c r="H72" s="102"/>
      <c r="I72" s="102"/>
      <c r="J72" s="102"/>
      <c r="K72" s="102"/>
      <c r="L72" s="102"/>
      <c r="M72" s="102"/>
    </row>
    <row r="73" spans="1:16" s="90" customFormat="1" ht="18" customHeight="1" x14ac:dyDescent="0.45">
      <c r="A73" s="93" t="s">
        <v>129</v>
      </c>
      <c r="B73" s="94"/>
      <c r="E73" s="91"/>
      <c r="F73" s="91"/>
      <c r="G73" s="103"/>
      <c r="H73" s="102"/>
      <c r="I73" s="102"/>
      <c r="J73" s="102"/>
      <c r="K73" s="102"/>
      <c r="L73" s="102"/>
      <c r="M73" s="102"/>
    </row>
    <row r="74" spans="1:16" s="90" customFormat="1" ht="18" customHeight="1" x14ac:dyDescent="0.45">
      <c r="A74" s="93"/>
      <c r="B74" s="90" t="s">
        <v>182</v>
      </c>
      <c r="E74" s="91"/>
      <c r="F74" s="91"/>
      <c r="G74" s="231">
        <v>16</v>
      </c>
      <c r="H74" s="232"/>
      <c r="I74" s="231">
        <v>2876</v>
      </c>
      <c r="J74" s="233"/>
      <c r="K74" s="231">
        <v>0</v>
      </c>
      <c r="L74" s="234"/>
      <c r="M74" s="231">
        <v>0</v>
      </c>
    </row>
    <row r="75" spans="1:16" s="90" customFormat="1" ht="18" customHeight="1" x14ac:dyDescent="0.45">
      <c r="A75" s="93"/>
      <c r="B75" s="90" t="s">
        <v>181</v>
      </c>
      <c r="E75" s="91"/>
      <c r="F75" s="91"/>
      <c r="G75" s="231">
        <v>3960</v>
      </c>
      <c r="H75" s="232"/>
      <c r="I75" s="231">
        <v>0</v>
      </c>
      <c r="J75" s="233"/>
      <c r="K75" s="231">
        <v>0</v>
      </c>
      <c r="L75" s="234"/>
      <c r="M75" s="231">
        <v>0</v>
      </c>
    </row>
    <row r="76" spans="1:16" s="90" customFormat="1" ht="18" customHeight="1" x14ac:dyDescent="0.45">
      <c r="A76" s="93"/>
      <c r="E76" s="91"/>
      <c r="F76" s="91"/>
      <c r="G76" s="231"/>
      <c r="H76" s="232"/>
      <c r="I76" s="231"/>
      <c r="J76" s="233"/>
      <c r="K76" s="231"/>
      <c r="L76" s="234"/>
      <c r="M76" s="231"/>
    </row>
    <row r="77" spans="1:16" s="90" customFormat="1" ht="18" customHeight="1" x14ac:dyDescent="0.45">
      <c r="A77" s="93"/>
      <c r="E77" s="91"/>
      <c r="F77" s="91"/>
      <c r="G77" s="231"/>
      <c r="H77" s="232"/>
      <c r="I77" s="231"/>
      <c r="J77" s="233"/>
      <c r="K77" s="231"/>
      <c r="L77" s="234"/>
      <c r="M77" s="231"/>
    </row>
    <row r="78" spans="1:16" s="90" customFormat="1" ht="28.8" customHeight="1" x14ac:dyDescent="0.45">
      <c r="A78" s="93"/>
      <c r="E78" s="91"/>
      <c r="F78" s="91"/>
      <c r="G78" s="231"/>
      <c r="H78" s="232"/>
      <c r="I78" s="231"/>
      <c r="J78" s="233"/>
      <c r="K78" s="231"/>
      <c r="L78" s="234"/>
      <c r="M78" s="231"/>
    </row>
    <row r="79" spans="1:16" s="90" customFormat="1" ht="18" customHeight="1" x14ac:dyDescent="0.45">
      <c r="A79" s="272" t="s">
        <v>31</v>
      </c>
      <c r="B79" s="272"/>
      <c r="C79" s="272"/>
      <c r="D79" s="272"/>
      <c r="E79" s="272"/>
      <c r="F79" s="272"/>
      <c r="G79" s="272"/>
      <c r="H79" s="272"/>
      <c r="I79" s="272"/>
      <c r="J79" s="272"/>
      <c r="K79" s="272"/>
      <c r="L79" s="272"/>
      <c r="M79" s="272"/>
    </row>
    <row r="80" spans="1:16" s="90" customFormat="1" ht="18" customHeight="1" x14ac:dyDescent="0.45">
      <c r="A80" s="93"/>
      <c r="B80" s="94"/>
      <c r="E80" s="91"/>
      <c r="F80" s="91"/>
      <c r="G80" s="80"/>
      <c r="H80" s="92"/>
      <c r="I80" s="80"/>
      <c r="J80" s="92"/>
      <c r="K80" s="80"/>
      <c r="L80" s="92"/>
      <c r="M80" s="80"/>
    </row>
    <row r="81" spans="1:13" s="90" customFormat="1" ht="18" customHeight="1" x14ac:dyDescent="0.45">
      <c r="A81" s="93"/>
      <c r="B81" s="94"/>
      <c r="E81" s="91"/>
      <c r="F81" s="91"/>
      <c r="G81" s="80"/>
      <c r="H81" s="92"/>
      <c r="I81" s="80"/>
      <c r="J81" s="92"/>
      <c r="K81" s="80"/>
      <c r="L81" s="92"/>
      <c r="M81" s="80"/>
    </row>
    <row r="82" spans="1:13" s="90" customFormat="1" ht="18" customHeight="1" x14ac:dyDescent="0.45">
      <c r="A82" s="93"/>
      <c r="B82" s="94"/>
      <c r="E82" s="91"/>
      <c r="F82" s="91"/>
      <c r="G82" s="80"/>
      <c r="H82" s="92"/>
      <c r="I82" s="80"/>
      <c r="J82" s="92"/>
      <c r="K82" s="80"/>
      <c r="L82" s="92"/>
      <c r="M82" s="80"/>
    </row>
    <row r="83" spans="1:13" s="90" customFormat="1" ht="18" customHeight="1" x14ac:dyDescent="0.45">
      <c r="A83" s="93"/>
      <c r="B83" s="94"/>
      <c r="E83" s="91"/>
      <c r="F83" s="91"/>
      <c r="G83" s="80"/>
      <c r="H83" s="92"/>
      <c r="I83" s="80"/>
      <c r="J83" s="92"/>
      <c r="K83" s="80"/>
      <c r="L83" s="92"/>
      <c r="M83" s="80"/>
    </row>
    <row r="84" spans="1:13" ht="22.5" customHeight="1" x14ac:dyDescent="0.3">
      <c r="A84" s="272"/>
      <c r="B84" s="272"/>
      <c r="C84" s="272"/>
      <c r="D84" s="272"/>
      <c r="E84" s="272"/>
      <c r="F84" s="272"/>
      <c r="G84" s="272"/>
      <c r="H84" s="272"/>
      <c r="I84" s="272"/>
      <c r="J84" s="272"/>
      <c r="K84" s="272"/>
      <c r="L84" s="272"/>
      <c r="M84" s="272"/>
    </row>
    <row r="85" spans="1:13" ht="22.5" customHeight="1" x14ac:dyDescent="0.3">
      <c r="E85" s="68"/>
      <c r="F85" s="68"/>
    </row>
    <row r="86" spans="1:13" ht="22.5" customHeight="1" x14ac:dyDescent="0.3">
      <c r="E86" s="68"/>
      <c r="F86" s="68"/>
    </row>
    <row r="87" spans="1:13" ht="22.5" customHeight="1" x14ac:dyDescent="0.3">
      <c r="E87" s="68"/>
      <c r="F87" s="68"/>
    </row>
    <row r="88" spans="1:13" ht="22.5" customHeight="1" x14ac:dyDescent="0.3">
      <c r="E88" s="68"/>
      <c r="F88" s="68"/>
      <c r="M88" s="78"/>
    </row>
    <row r="89" spans="1:13" ht="22.5" customHeight="1" x14ac:dyDescent="0.3">
      <c r="E89" s="68"/>
      <c r="F89" s="68"/>
      <c r="M89" s="78"/>
    </row>
    <row r="90" spans="1:13" ht="22.5" customHeight="1" x14ac:dyDescent="0.3">
      <c r="G90" s="78"/>
      <c r="H90" s="87"/>
      <c r="I90" s="78"/>
      <c r="J90" s="87"/>
      <c r="K90" s="78"/>
      <c r="L90" s="87"/>
      <c r="M90" s="78"/>
    </row>
    <row r="91" spans="1:13" ht="22.5" customHeight="1" x14ac:dyDescent="0.3">
      <c r="E91" s="68"/>
      <c r="F91" s="68"/>
    </row>
    <row r="92" spans="1:13" ht="22.5" customHeight="1" x14ac:dyDescent="0.3"/>
    <row r="93" spans="1:13" ht="22.5" customHeight="1" x14ac:dyDescent="0.3">
      <c r="E93" s="68"/>
      <c r="F93" s="68"/>
    </row>
    <row r="94" spans="1:13" ht="22.5" customHeight="1" x14ac:dyDescent="0.3"/>
    <row r="95" spans="1:13" ht="22.5" customHeight="1" x14ac:dyDescent="0.3">
      <c r="E95" s="68"/>
      <c r="F95" s="68"/>
    </row>
    <row r="110" spans="5:6" ht="22.5" customHeight="1" x14ac:dyDescent="0.3"/>
    <row r="111" spans="5:6" ht="22.5" customHeight="1" x14ac:dyDescent="0.3">
      <c r="E111" s="68"/>
      <c r="F111" s="68"/>
    </row>
  </sheetData>
  <mergeCells count="16">
    <mergeCell ref="A84:M84"/>
    <mergeCell ref="A79:M79"/>
    <mergeCell ref="G9:I9"/>
    <mergeCell ref="K9:M9"/>
    <mergeCell ref="A3:M3"/>
    <mergeCell ref="A4:M4"/>
    <mergeCell ref="A5:O5"/>
    <mergeCell ref="G8:M8"/>
    <mergeCell ref="A6:M6"/>
    <mergeCell ref="A47:O47"/>
    <mergeCell ref="A44:M44"/>
    <mergeCell ref="A45:O45"/>
    <mergeCell ref="A46:O46"/>
    <mergeCell ref="G49:M49"/>
    <mergeCell ref="G50:I50"/>
    <mergeCell ref="K50:M50"/>
  </mergeCells>
  <pageMargins left="1.2598425196850394" right="0.31496062992125984" top="0.51181102362204722" bottom="1.1811023622047245" header="0.51181102362204722" footer="0.51181102362204722"/>
  <pageSetup paperSize="9" scale="99" orientation="portrait" r:id="rId1"/>
  <headerFooter alignWithMargins="0"/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2019-08-07T07:53:47Z</cp:lastPrinted>
  <dcterms:created xsi:type="dcterms:W3CDTF">2016-08-04T13:18:45Z</dcterms:created>
  <dcterms:modified xsi:type="dcterms:W3CDTF">2019-08-07T08:00:41Z</dcterms:modified>
</cp:coreProperties>
</file>